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<sst xmlns="http://schemas.openxmlformats.org/spreadsheetml/2006/main" count="117" uniqueCount="53">
  <si>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22/07/2022 14:08:27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</si>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</sst>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1332</c:v>
                </c:pt>
                <c:pt idx="1">
                  <c:v>1332</c:v>
                </c:pt>
                <c:pt idx="2">
                  <c:v>1332</c:v>
                </c:pt>
                <c:pt idx="3">
                  <c:v>1332</c:v>
                </c:pt>
                <c:pt idx="4">
                  <c:v>1332</c:v>
                </c:pt>
                <c:pt idx="5">
                  <c:v>1332</c:v>
                </c:pt>
                <c:pt idx="6">
                  <c:v>1332</c:v>
                </c:pt>
                <c:pt idx="7">
                  <c:v>1332</c:v>
                </c:pt>
                <c:pt idx="8">
                  <c:v>1332</c:v>
                </c:pt>
                <c:pt idx="9">
                  <c:v>1332</c:v>
                </c:pt>
                <c:pt idx="10">
                  <c:v>1332</c:v>
                </c:pt>
                <c:pt idx="11">
                  <c:v>1332</c:v>
                </c:pt>
                <c:pt idx="12">
                  <c:v>1332</c:v>
                </c:pt>
                <c:pt idx="13">
                  <c:v>1332</c:v>
                </c:pt>
                <c:pt idx="14">
                  <c:v>1332</c:v>
                </c:pt>
                <c:pt idx="15">
                  <c:v>1332</c:v>
                </c:pt>
                <c:pt idx="16">
                  <c:v>1332</c:v>
                </c:pt>
                <c:pt idx="17">
                  <c:v>1332</c:v>
                </c:pt>
                <c:pt idx="18">
                  <c:v>1332</c:v>
                </c:pt>
                <c:pt idx="19">
                  <c:v>1332</c:v>
                </c:pt>
                <c:pt idx="20">
                  <c:v>1332</c:v>
                </c:pt>
                <c:pt idx="21">
                  <c:v>1332</c:v>
                </c:pt>
                <c:pt idx="22">
                  <c:v>1332</c:v>
                </c:pt>
                <c:pt idx="23">
                  <c:v>1332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240</c:v>
                </c:pt>
                <c:pt idx="1">
                  <c:v>225</c:v>
                </c:pt>
                <c:pt idx="2">
                  <c:v>215</c:v>
                </c:pt>
                <c:pt idx="3">
                  <c:v>208</c:v>
                </c:pt>
                <c:pt idx="4">
                  <c:v>209</c:v>
                </c:pt>
                <c:pt idx="5">
                  <c:v>214</c:v>
                </c:pt>
                <c:pt idx="6">
                  <c:v>245</c:v>
                </c:pt>
                <c:pt idx="7">
                  <c:v>265</c:v>
                </c:pt>
                <c:pt idx="8">
                  <c:v>285</c:v>
                </c:pt>
                <c:pt idx="9">
                  <c:v>267</c:v>
                </c:pt>
                <c:pt idx="10">
                  <c:v>267</c:v>
                </c:pt>
                <c:pt idx="11">
                  <c:v>267</c:v>
                </c:pt>
                <c:pt idx="12">
                  <c:v>267</c:v>
                </c:pt>
                <c:pt idx="13">
                  <c:v>267</c:v>
                </c:pt>
                <c:pt idx="14">
                  <c:v>267</c:v>
                </c:pt>
                <c:pt idx="15">
                  <c:v>264</c:v>
                </c:pt>
                <c:pt idx="16">
                  <c:v>274</c:v>
                </c:pt>
                <c:pt idx="17">
                  <c:v>300</c:v>
                </c:pt>
                <c:pt idx="18">
                  <c:v>321</c:v>
                </c:pt>
                <c:pt idx="19">
                  <c:v>332</c:v>
                </c:pt>
                <c:pt idx="20">
                  <c:v>326</c:v>
                </c:pt>
                <c:pt idx="21">
                  <c:v>290</c:v>
                </c:pt>
                <c:pt idx="22">
                  <c:v>257</c:v>
                </c:pt>
                <c:pt idx="23">
                  <c:v>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3936.846</c:v>
                </c:pt>
                <c:pt idx="1">
                  <c:v>3942.404</c:v>
                </c:pt>
                <c:pt idx="2">
                  <c:v>3845.46</c:v>
                </c:pt>
                <c:pt idx="3">
                  <c:v>3978.1019999999999</c:v>
                </c:pt>
                <c:pt idx="4">
                  <c:v>3976.0150000000003</c:v>
                </c:pt>
                <c:pt idx="5">
                  <c:v>3974.3760000000002</c:v>
                </c:pt>
                <c:pt idx="6">
                  <c:v>4020.0419999999999</c:v>
                </c:pt>
                <c:pt idx="7">
                  <c:v>3756.998</c:v>
                </c:pt>
                <c:pt idx="8">
                  <c:v>3707.7959999999998</c:v>
                </c:pt>
                <c:pt idx="9">
                  <c:v>3462.681</c:v>
                </c:pt>
                <c:pt idx="10">
                  <c:v>3504.3020000000001</c:v>
                </c:pt>
                <c:pt idx="11">
                  <c:v>3531</c:v>
                </c:pt>
                <c:pt idx="12">
                  <c:v>3533.9679999999998</c:v>
                </c:pt>
                <c:pt idx="13">
                  <c:v>3618.2490000000003</c:v>
                </c:pt>
                <c:pt idx="14">
                  <c:v>3604.1950000000002</c:v>
                </c:pt>
                <c:pt idx="15">
                  <c:v>3725.2150000000001</c:v>
                </c:pt>
                <c:pt idx="16">
                  <c:v>3610.42</c:v>
                </c:pt>
                <c:pt idx="17">
                  <c:v>3794.69</c:v>
                </c:pt>
                <c:pt idx="18">
                  <c:v>3813.9749999999999</c:v>
                </c:pt>
                <c:pt idx="19">
                  <c:v>3826.9180000000001</c:v>
                </c:pt>
                <c:pt idx="20">
                  <c:v>3864.0940000000001</c:v>
                </c:pt>
                <c:pt idx="21">
                  <c:v>3878.88</c:v>
                </c:pt>
                <c:pt idx="22">
                  <c:v>3878.8360000000002</c:v>
                </c:pt>
                <c:pt idx="23">
                  <c:v>3885.6390000000001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710.4</c:v>
                </c:pt>
                <c:pt idx="1">
                  <c:v>374.2</c:v>
                </c:pt>
                <c:pt idx="2">
                  <c:v>354.7</c:v>
                </c:pt>
                <c:pt idx="3">
                  <c:v>325</c:v>
                </c:pt>
                <c:pt idx="4">
                  <c:v>325</c:v>
                </c:pt>
                <c:pt idx="5">
                  <c:v>325</c:v>
                </c:pt>
                <c:pt idx="6">
                  <c:v>178</c:v>
                </c:pt>
                <c:pt idx="7">
                  <c:v>163</c:v>
                </c:pt>
                <c:pt idx="8">
                  <c:v>150</c:v>
                </c:pt>
                <c:pt idx="9">
                  <c:v>148</c:v>
                </c:pt>
                <c:pt idx="10">
                  <c:v>149</c:v>
                </c:pt>
                <c:pt idx="11">
                  <c:v>151</c:v>
                </c:pt>
                <c:pt idx="12">
                  <c:v>152</c:v>
                </c:pt>
                <c:pt idx="13">
                  <c:v>152</c:v>
                </c:pt>
                <c:pt idx="14">
                  <c:v>152</c:v>
                </c:pt>
                <c:pt idx="15">
                  <c:v>152</c:v>
                </c:pt>
                <c:pt idx="16">
                  <c:v>348.3</c:v>
                </c:pt>
                <c:pt idx="17">
                  <c:v>256.7</c:v>
                </c:pt>
                <c:pt idx="18">
                  <c:v>583.4</c:v>
                </c:pt>
                <c:pt idx="19">
                  <c:v>566.1</c:v>
                </c:pt>
                <c:pt idx="20">
                  <c:v>841</c:v>
                </c:pt>
                <c:pt idx="21">
                  <c:v>609.1</c:v>
                </c:pt>
                <c:pt idx="22">
                  <c:v>578.20000000000005</c:v>
                </c:pt>
                <c:pt idx="23">
                  <c:v>561.79999999999995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601.67399999999998</c:v>
                </c:pt>
                <c:pt idx="1">
                  <c:v>658.59999999999991</c:v>
                </c:pt>
                <c:pt idx="2">
                  <c:v>715.32400000000007</c:v>
                </c:pt>
                <c:pt idx="3">
                  <c:v>751.17800000000011</c:v>
                </c:pt>
                <c:pt idx="4">
                  <c:v>788.4000000000002</c:v>
                </c:pt>
                <c:pt idx="5">
                  <c:v>859.70600000000002</c:v>
                </c:pt>
                <c:pt idx="6">
                  <c:v>1152.1550000000002</c:v>
                </c:pt>
                <c:pt idx="7">
                  <c:v>1826.0769999999993</c:v>
                </c:pt>
                <c:pt idx="8">
                  <c:v>2616.0409999999988</c:v>
                </c:pt>
                <c:pt idx="9">
                  <c:v>3353.9950000000008</c:v>
                </c:pt>
                <c:pt idx="10">
                  <c:v>3874.0830000000005</c:v>
                </c:pt>
                <c:pt idx="11">
                  <c:v>4192.4449999999997</c:v>
                </c:pt>
                <c:pt idx="12">
                  <c:v>4305.768</c:v>
                </c:pt>
                <c:pt idx="13">
                  <c:v>4233.3139999999976</c:v>
                </c:pt>
                <c:pt idx="14">
                  <c:v>3995.3429999999994</c:v>
                </c:pt>
                <c:pt idx="15">
                  <c:v>3566.0189999999998</c:v>
                </c:pt>
                <c:pt idx="16">
                  <c:v>2978.7530000000006</c:v>
                </c:pt>
                <c:pt idx="17">
                  <c:v>2224.4119999999998</c:v>
                </c:pt>
                <c:pt idx="18">
                  <c:v>1416.0819999999992</c:v>
                </c:pt>
                <c:pt idx="19">
                  <c:v>1008.7110000000002</c:v>
                </c:pt>
                <c:pt idx="20">
                  <c:v>873.86500000000001</c:v>
                </c:pt>
                <c:pt idx="21">
                  <c:v>802.22400000000027</c:v>
                </c:pt>
                <c:pt idx="22">
                  <c:v>768.53700000000026</c:v>
                </c:pt>
                <c:pt idx="23">
                  <c:v>745.47200000000009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114</c:v>
                </c:pt>
                <c:pt idx="2">
                  <c:v>113</c:v>
                </c:pt>
                <c:pt idx="3">
                  <c:v>115</c:v>
                </c:pt>
                <c:pt idx="4">
                  <c:v>118</c:v>
                </c:pt>
                <c:pt idx="5">
                  <c:v>124</c:v>
                </c:pt>
                <c:pt idx="6">
                  <c:v>144</c:v>
                </c:pt>
                <c:pt idx="7">
                  <c:v>176</c:v>
                </c:pt>
                <c:pt idx="8">
                  <c:v>198</c:v>
                </c:pt>
                <c:pt idx="9">
                  <c:v>212</c:v>
                </c:pt>
                <c:pt idx="10">
                  <c:v>219</c:v>
                </c:pt>
                <c:pt idx="11">
                  <c:v>223</c:v>
                </c:pt>
                <c:pt idx="12">
                  <c:v>224</c:v>
                </c:pt>
                <c:pt idx="13">
                  <c:v>221</c:v>
                </c:pt>
                <c:pt idx="14">
                  <c:v>217</c:v>
                </c:pt>
                <c:pt idx="15">
                  <c:v>210</c:v>
                </c:pt>
                <c:pt idx="16">
                  <c:v>200</c:v>
                </c:pt>
                <c:pt idx="17">
                  <c:v>184</c:v>
                </c:pt>
                <c:pt idx="18">
                  <c:v>163</c:v>
                </c:pt>
                <c:pt idx="19">
                  <c:v>151</c:v>
                </c:pt>
                <c:pt idx="20">
                  <c:v>149</c:v>
                </c:pt>
                <c:pt idx="21">
                  <c:v>146</c:v>
                </c:pt>
                <c:pt idx="22">
                  <c:v>141</c:v>
                </c:pt>
                <c:pt idx="23">
                  <c:v>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274</c:v>
                </c:pt>
                <c:pt idx="1">
                  <c:v>274</c:v>
                </c:pt>
                <c:pt idx="2">
                  <c:v>114</c:v>
                </c:pt>
                <c:pt idx="3">
                  <c:v>114</c:v>
                </c:pt>
                <c:pt idx="4">
                  <c:v>194</c:v>
                </c:pt>
                <c:pt idx="5">
                  <c:v>187</c:v>
                </c:pt>
                <c:pt idx="6">
                  <c:v>414</c:v>
                </c:pt>
                <c:pt idx="7">
                  <c:v>494</c:v>
                </c:pt>
                <c:pt idx="8">
                  <c:v>494</c:v>
                </c:pt>
                <c:pt idx="9">
                  <c:v>408</c:v>
                </c:pt>
                <c:pt idx="10">
                  <c:v>179</c:v>
                </c:pt>
                <c:pt idx="11">
                  <c:v>193</c:v>
                </c:pt>
                <c:pt idx="12">
                  <c:v>193</c:v>
                </c:pt>
                <c:pt idx="13">
                  <c:v>167</c:v>
                </c:pt>
                <c:pt idx="14">
                  <c:v>167</c:v>
                </c:pt>
                <c:pt idx="15">
                  <c:v>167</c:v>
                </c:pt>
                <c:pt idx="16">
                  <c:v>307</c:v>
                </c:pt>
                <c:pt idx="17">
                  <c:v>811</c:v>
                </c:pt>
                <c:pt idx="18">
                  <c:v>1035</c:v>
                </c:pt>
                <c:pt idx="19">
                  <c:v>1311</c:v>
                </c:pt>
                <c:pt idx="20">
                  <c:v>1297</c:v>
                </c:pt>
                <c:pt idx="21">
                  <c:v>1252</c:v>
                </c:pt>
                <c:pt idx="22">
                  <c:v>1071</c:v>
                </c:pt>
                <c:pt idx="23">
                  <c:v>629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848832"/>
        <c:axId val="418849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7211.9539999999979</c:v>
                </c:pt>
                <c:pt idx="1">
                  <c:v>6920.1689999999999</c:v>
                </c:pt>
                <c:pt idx="2">
                  <c:v>6689.4989999999998</c:v>
                </c:pt>
                <c:pt idx="3">
                  <c:v>6823.2370000000001</c:v>
                </c:pt>
                <c:pt idx="4">
                  <c:v>6942.3799999999992</c:v>
                </c:pt>
                <c:pt idx="5">
                  <c:v>7016.0820000000012</c:v>
                </c:pt>
                <c:pt idx="6">
                  <c:v>7485.2450000000026</c:v>
                </c:pt>
                <c:pt idx="7">
                  <c:v>8013.0890000000009</c:v>
                </c:pt>
                <c:pt idx="8">
                  <c:v>8782.8370000000014</c:v>
                </c:pt>
                <c:pt idx="9">
                  <c:v>9183.6760000000031</c:v>
                </c:pt>
                <c:pt idx="10">
                  <c:v>9524.3850000000039</c:v>
                </c:pt>
                <c:pt idx="11">
                  <c:v>9889.4449999999997</c:v>
                </c:pt>
                <c:pt idx="12">
                  <c:v>10007.736000000001</c:v>
                </c:pt>
                <c:pt idx="13">
                  <c:v>9990.5630000000001</c:v>
                </c:pt>
                <c:pt idx="14">
                  <c:v>9734.5520000000033</c:v>
                </c:pt>
                <c:pt idx="15">
                  <c:v>9416.2240000000002</c:v>
                </c:pt>
                <c:pt idx="16">
                  <c:v>9050.4470000000001</c:v>
                </c:pt>
                <c:pt idx="17">
                  <c:v>8902.8399999999965</c:v>
                </c:pt>
                <c:pt idx="18">
                  <c:v>8664.4600000000028</c:v>
                </c:pt>
                <c:pt idx="19">
                  <c:v>8527.6950000000033</c:v>
                </c:pt>
                <c:pt idx="20">
                  <c:v>8682.9429999999993</c:v>
                </c:pt>
                <c:pt idx="21">
                  <c:v>8310.2530000000006</c:v>
                </c:pt>
                <c:pt idx="22">
                  <c:v>8026.6070000000009</c:v>
                </c:pt>
                <c:pt idx="23">
                  <c:v>7506.9140000000016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48832"/>
        <c:axId val="418849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402.34</c:v>
                </c:pt>
                <c:pt idx="1">
                  <c:v>344.67</c:v>
                </c:pt>
                <c:pt idx="2">
                  <c:v>352</c:v>
                </c:pt>
                <c:pt idx="3">
                  <c:v>337.01</c:v>
                </c:pt>
                <c:pt idx="4">
                  <c:v>332.04</c:v>
                </c:pt>
                <c:pt idx="5">
                  <c:v>306.07</c:v>
                </c:pt>
                <c:pt idx="6">
                  <c:v>337.03</c:v>
                </c:pt>
                <c:pt idx="7">
                  <c:v>333.12</c:v>
                </c:pt>
                <c:pt idx="8">
                  <c:v>303.63</c:v>
                </c:pt>
                <c:pt idx="9">
                  <c:v>257.79000000000002</c:v>
                </c:pt>
                <c:pt idx="10">
                  <c:v>260.73</c:v>
                </c:pt>
                <c:pt idx="11">
                  <c:v>282.10000000000002</c:v>
                </c:pt>
                <c:pt idx="12">
                  <c:v>290.08</c:v>
                </c:pt>
                <c:pt idx="13">
                  <c:v>299.72000000000003</c:v>
                </c:pt>
                <c:pt idx="14">
                  <c:v>295.10000000000002</c:v>
                </c:pt>
                <c:pt idx="15">
                  <c:v>323.08999999999997</c:v>
                </c:pt>
                <c:pt idx="16">
                  <c:v>346.7</c:v>
                </c:pt>
                <c:pt idx="17">
                  <c:v>381.91</c:v>
                </c:pt>
                <c:pt idx="18">
                  <c:v>419.15</c:v>
                </c:pt>
                <c:pt idx="19">
                  <c:v>411.66</c:v>
                </c:pt>
                <c:pt idx="20">
                  <c:v>434.6</c:v>
                </c:pt>
                <c:pt idx="21">
                  <c:v>406.73</c:v>
                </c:pt>
                <c:pt idx="22">
                  <c:v>400.94</c:v>
                </c:pt>
                <c:pt idx="23">
                  <c:v>375.37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850008"/>
        <c:axId val="418849616"/>
      </c:lineChart>
      <c:catAx>
        <c:axId val="418848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49224"/>
        <c:crosses val="autoZero"/>
        <c:auto val="1"/>
        <c:lblAlgn val="ctr"/>
        <c:lblOffset val="100"/>
        <c:noMultiLvlLbl val="0"/>
      </c:catAx>
      <c:valAx>
        <c:axId val="418849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48832"/>
        <c:crosses val="autoZero"/>
        <c:crossBetween val="between"/>
      </c:valAx>
      <c:valAx>
        <c:axId val="418849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850008"/>
        <c:crosses val="max"/>
        <c:crossBetween val="between"/>
      </c:valAx>
      <c:catAx>
        <c:axId val="418850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849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7211.92</v>
      </c>
      <c r="C4" s="18">
        <v>6920.2039999999988</v>
      </c>
      <c r="D4" s="18">
        <v>6689.4839999999986</v>
      </c>
      <c r="E4" s="18">
        <v>6823.28</v>
      </c>
      <c r="F4" s="18">
        <v>6942.415</v>
      </c>
      <c r="G4" s="18">
        <v>7016.0819999999985</v>
      </c>
      <c r="H4" s="18">
        <v>7485.1969999999983</v>
      </c>
      <c r="I4" s="18">
        <v>8013.0749999999998</v>
      </c>
      <c r="J4" s="18">
        <v>8782.8370000000014</v>
      </c>
      <c r="K4" s="18">
        <v>9183.6759999999995</v>
      </c>
      <c r="L4" s="18">
        <v>9524.3849999999984</v>
      </c>
      <c r="M4" s="18">
        <v>9889.4449999999979</v>
      </c>
      <c r="N4" s="18">
        <v>10007.736000000004</v>
      </c>
      <c r="O4" s="18">
        <v>9990.5630000000037</v>
      </c>
      <c r="P4" s="18">
        <v>9734.5379999999986</v>
      </c>
      <c r="Q4" s="18">
        <v>9416.2339999999986</v>
      </c>
      <c r="R4" s="18">
        <v>9050.4729999999981</v>
      </c>
      <c r="S4" s="18">
        <v>8902.8019999999979</v>
      </c>
      <c r="T4" s="18">
        <v>8664.4569999999967</v>
      </c>
      <c r="U4" s="18">
        <v>8527.7290000000012</v>
      </c>
      <c r="V4" s="18">
        <v>8682.9589999999989</v>
      </c>
      <c r="W4" s="18">
        <v>8310.2039999999979</v>
      </c>
      <c r="X4" s="18">
        <v>8026.5729999999985</v>
      </c>
      <c r="Y4" s="18">
        <v>7506.9110000000001</v>
      </c>
      <c r="Z4" s="19"/>
      <c r="AA4" s="20">
        <f>SUM(B4:Z4)</f>
        <v>201303.17899999997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402.34</v>
      </c>
      <c r="C7" s="28">
        <v>344.67</v>
      </c>
      <c r="D7" s="28">
        <v>352</v>
      </c>
      <c r="E7" s="28">
        <v>337.01</v>
      </c>
      <c r="F7" s="28">
        <v>332.04</v>
      </c>
      <c r="G7" s="28">
        <v>306.07</v>
      </c>
      <c r="H7" s="28">
        <v>337.03</v>
      </c>
      <c r="I7" s="28">
        <v>333.12</v>
      </c>
      <c r="J7" s="28">
        <v>303.63</v>
      </c>
      <c r="K7" s="28">
        <v>257.79000000000002</v>
      </c>
      <c r="L7" s="28">
        <v>260.73</v>
      </c>
      <c r="M7" s="28">
        <v>282.10000000000002</v>
      </c>
      <c r="N7" s="28">
        <v>290.08</v>
      </c>
      <c r="O7" s="28">
        <v>299.72000000000003</v>
      </c>
      <c r="P7" s="28">
        <v>295.10000000000002</v>
      </c>
      <c r="Q7" s="28">
        <v>323.08999999999997</v>
      </c>
      <c r="R7" s="28">
        <v>346.7</v>
      </c>
      <c r="S7" s="28">
        <v>381.91</v>
      </c>
      <c r="T7" s="28">
        <v>419.15</v>
      </c>
      <c r="U7" s="28">
        <v>411.66</v>
      </c>
      <c r="V7" s="28">
        <v>434.6</v>
      </c>
      <c r="W7" s="28">
        <v>406.73</v>
      </c>
      <c r="X7" s="28">
        <v>400.94</v>
      </c>
      <c r="Y7" s="28">
        <v>375.37</v>
      </c>
      <c r="Z7" s="29"/>
      <c r="AA7" s="30">
        <f>IF(SUM(B7:Z7)&lt;&gt;0,AVERAGEIF(B7:Z7,"&lt;&gt;"""),"")</f>
        <v>343.06583333333333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1332</v>
      </c>
      <c r="C10" s="42">
        <v>1332</v>
      </c>
      <c r="D10" s="42">
        <v>1332</v>
      </c>
      <c r="E10" s="42">
        <v>1332</v>
      </c>
      <c r="F10" s="42">
        <v>1332</v>
      </c>
      <c r="G10" s="42">
        <v>1332</v>
      </c>
      <c r="H10" s="42">
        <v>1332</v>
      </c>
      <c r="I10" s="42">
        <v>1332</v>
      </c>
      <c r="J10" s="42">
        <v>1332</v>
      </c>
      <c r="K10" s="42">
        <v>1332</v>
      </c>
      <c r="L10" s="42">
        <v>1332</v>
      </c>
      <c r="M10" s="42">
        <v>1332</v>
      </c>
      <c r="N10" s="42">
        <v>1332</v>
      </c>
      <c r="O10" s="42">
        <v>1332</v>
      </c>
      <c r="P10" s="42">
        <v>1332</v>
      </c>
      <c r="Q10" s="42">
        <v>1332</v>
      </c>
      <c r="R10" s="42">
        <v>1332</v>
      </c>
      <c r="S10" s="42">
        <v>1332</v>
      </c>
      <c r="T10" s="42">
        <v>1332</v>
      </c>
      <c r="U10" s="42">
        <v>1332</v>
      </c>
      <c r="V10" s="42">
        <v>1332</v>
      </c>
      <c r="W10" s="42">
        <v>1332</v>
      </c>
      <c r="X10" s="42">
        <v>1332</v>
      </c>
      <c r="Y10" s="42">
        <v>1332</v>
      </c>
      <c r="Z10" s="43"/>
      <c r="AA10" s="44">
        <f t="shared" ref="AA10:AA15" si="0">SUM(B10:Z10)</f>
        <v>31968</v>
      </c>
    </row>
    <row r="11" spans="1:27" ht="24.95" customHeight="1" x14ac:dyDescent="0.2">
      <c r="A11" s="45" t="s">
        <v>7</v>
      </c>
      <c r="B11" s="46">
        <v>240</v>
      </c>
      <c r="C11" s="47">
        <v>225</v>
      </c>
      <c r="D11" s="47">
        <v>215</v>
      </c>
      <c r="E11" s="47">
        <v>208</v>
      </c>
      <c r="F11" s="47">
        <v>209</v>
      </c>
      <c r="G11" s="47">
        <v>214</v>
      </c>
      <c r="H11" s="47">
        <v>245</v>
      </c>
      <c r="I11" s="47">
        <v>265</v>
      </c>
      <c r="J11" s="47">
        <v>285</v>
      </c>
      <c r="K11" s="47">
        <v>267</v>
      </c>
      <c r="L11" s="47">
        <v>267</v>
      </c>
      <c r="M11" s="47">
        <v>267</v>
      </c>
      <c r="N11" s="47">
        <v>267</v>
      </c>
      <c r="O11" s="47">
        <v>267</v>
      </c>
      <c r="P11" s="47">
        <v>267</v>
      </c>
      <c r="Q11" s="47">
        <v>264</v>
      </c>
      <c r="R11" s="47">
        <v>274</v>
      </c>
      <c r="S11" s="47">
        <v>300</v>
      </c>
      <c r="T11" s="47">
        <v>321</v>
      </c>
      <c r="U11" s="47">
        <v>332</v>
      </c>
      <c r="V11" s="47">
        <v>326</v>
      </c>
      <c r="W11" s="47">
        <v>290</v>
      </c>
      <c r="X11" s="47">
        <v>257</v>
      </c>
      <c r="Y11" s="47">
        <v>216</v>
      </c>
      <c r="Z11" s="48"/>
      <c r="AA11" s="49">
        <f t="shared" si="0"/>
        <v>6288</v>
      </c>
    </row>
    <row r="12" spans="1:27" ht="24.95" customHeight="1" x14ac:dyDescent="0.2">
      <c r="A12" s="50" t="s">
        <v>8</v>
      </c>
      <c r="B12" s="51">
        <v>3936.846</v>
      </c>
      <c r="C12" s="52">
        <v>3942.404</v>
      </c>
      <c r="D12" s="52">
        <v>3845.46</v>
      </c>
      <c r="E12" s="52">
        <v>3978.1019999999999</v>
      </c>
      <c r="F12" s="52">
        <v>3976.0150000000003</v>
      </c>
      <c r="G12" s="52">
        <v>3974.3760000000002</v>
      </c>
      <c r="H12" s="52">
        <v>4020.0419999999999</v>
      </c>
      <c r="I12" s="52">
        <v>3756.998</v>
      </c>
      <c r="J12" s="52">
        <v>3707.7959999999998</v>
      </c>
      <c r="K12" s="52">
        <v>3462.681</v>
      </c>
      <c r="L12" s="52">
        <v>3504.3020000000001</v>
      </c>
      <c r="M12" s="52">
        <v>3531</v>
      </c>
      <c r="N12" s="52">
        <v>3533.9679999999998</v>
      </c>
      <c r="O12" s="52">
        <v>3618.2490000000003</v>
      </c>
      <c r="P12" s="52">
        <v>3604.1950000000002</v>
      </c>
      <c r="Q12" s="52">
        <v>3725.2150000000001</v>
      </c>
      <c r="R12" s="52">
        <v>3610.42</v>
      </c>
      <c r="S12" s="52">
        <v>3794.69</v>
      </c>
      <c r="T12" s="52">
        <v>3813.9749999999999</v>
      </c>
      <c r="U12" s="52">
        <v>3826.9180000000001</v>
      </c>
      <c r="V12" s="52">
        <v>3864.0940000000001</v>
      </c>
      <c r="W12" s="52">
        <v>3878.88</v>
      </c>
      <c r="X12" s="52">
        <v>3878.8360000000002</v>
      </c>
      <c r="Y12" s="52">
        <v>3885.6390000000001</v>
      </c>
      <c r="Z12" s="53"/>
      <c r="AA12" s="54">
        <f t="shared" si="0"/>
        <v>90671.10100000001</v>
      </c>
    </row>
    <row r="13" spans="1:27" ht="24.95" customHeight="1" x14ac:dyDescent="0.2">
      <c r="A13" s="50" t="s">
        <v>9</v>
      </c>
      <c r="B13" s="51">
        <v>274</v>
      </c>
      <c r="C13" s="52">
        <v>274</v>
      </c>
      <c r="D13" s="52">
        <v>114</v>
      </c>
      <c r="E13" s="52">
        <v>114</v>
      </c>
      <c r="F13" s="52">
        <v>194</v>
      </c>
      <c r="G13" s="52">
        <v>187</v>
      </c>
      <c r="H13" s="52">
        <v>414</v>
      </c>
      <c r="I13" s="52">
        <v>494</v>
      </c>
      <c r="J13" s="52">
        <v>494</v>
      </c>
      <c r="K13" s="52">
        <v>408</v>
      </c>
      <c r="L13" s="52">
        <v>179</v>
      </c>
      <c r="M13" s="52">
        <v>193</v>
      </c>
      <c r="N13" s="52">
        <v>193</v>
      </c>
      <c r="O13" s="52">
        <v>167</v>
      </c>
      <c r="P13" s="52">
        <v>167</v>
      </c>
      <c r="Q13" s="52">
        <v>167</v>
      </c>
      <c r="R13" s="52">
        <v>307</v>
      </c>
      <c r="S13" s="52">
        <v>811</v>
      </c>
      <c r="T13" s="52">
        <v>1035</v>
      </c>
      <c r="U13" s="52">
        <v>1311</v>
      </c>
      <c r="V13" s="52">
        <v>1297</v>
      </c>
      <c r="W13" s="52">
        <v>1252</v>
      </c>
      <c r="X13" s="52">
        <v>1071</v>
      </c>
      <c r="Y13" s="52">
        <v>629</v>
      </c>
      <c r="Z13" s="53"/>
      <c r="AA13" s="54">
        <f t="shared" si="0"/>
        <v>11746</v>
      </c>
    </row>
    <row r="14" spans="1:27" ht="24.95" customHeight="1" x14ac:dyDescent="0.2">
      <c r="A14" s="55" t="s">
        <v>10</v>
      </c>
      <c r="B14" s="56">
        <v>601.67399999999998</v>
      </c>
      <c r="C14" s="57">
        <v>658.59999999999991</v>
      </c>
      <c r="D14" s="57">
        <v>715.32400000000007</v>
      </c>
      <c r="E14" s="57">
        <v>751.17800000000011</v>
      </c>
      <c r="F14" s="57">
        <v>788.4000000000002</v>
      </c>
      <c r="G14" s="57">
        <v>859.70600000000002</v>
      </c>
      <c r="H14" s="57">
        <v>1152.1550000000002</v>
      </c>
      <c r="I14" s="57">
        <v>1826.0769999999993</v>
      </c>
      <c r="J14" s="57">
        <v>2616.0409999999988</v>
      </c>
      <c r="K14" s="57">
        <v>3353.9950000000008</v>
      </c>
      <c r="L14" s="57">
        <v>3874.0830000000005</v>
      </c>
      <c r="M14" s="57">
        <v>4192.4449999999997</v>
      </c>
      <c r="N14" s="57">
        <v>4305.768</v>
      </c>
      <c r="O14" s="57">
        <v>4233.3139999999976</v>
      </c>
      <c r="P14" s="57">
        <v>3995.3429999999994</v>
      </c>
      <c r="Q14" s="57">
        <v>3566.0189999999998</v>
      </c>
      <c r="R14" s="57">
        <v>2978.7530000000006</v>
      </c>
      <c r="S14" s="57">
        <v>2224.4119999999998</v>
      </c>
      <c r="T14" s="57">
        <v>1416.0819999999992</v>
      </c>
      <c r="U14" s="57">
        <v>1008.7110000000002</v>
      </c>
      <c r="V14" s="57">
        <v>873.86500000000001</v>
      </c>
      <c r="W14" s="57">
        <v>802.22400000000027</v>
      </c>
      <c r="X14" s="57">
        <v>768.53700000000026</v>
      </c>
      <c r="Y14" s="57">
        <v>745.47200000000009</v>
      </c>
      <c r="Z14" s="58"/>
      <c r="AA14" s="59">
        <f t="shared" si="0"/>
        <v>48308.178000000007</v>
      </c>
    </row>
    <row r="15" spans="1:27" ht="24.95" customHeight="1" x14ac:dyDescent="0.2">
      <c r="A15" s="55" t="s">
        <v>11</v>
      </c>
      <c r="B15" s="56">
        <v>117</v>
      </c>
      <c r="C15" s="57">
        <v>114</v>
      </c>
      <c r="D15" s="57">
        <v>113</v>
      </c>
      <c r="E15" s="57">
        <v>115</v>
      </c>
      <c r="F15" s="57">
        <v>118</v>
      </c>
      <c r="G15" s="57">
        <v>124</v>
      </c>
      <c r="H15" s="57">
        <v>144</v>
      </c>
      <c r="I15" s="57">
        <v>176</v>
      </c>
      <c r="J15" s="57">
        <v>198</v>
      </c>
      <c r="K15" s="57">
        <v>212</v>
      </c>
      <c r="L15" s="57">
        <v>219</v>
      </c>
      <c r="M15" s="57">
        <v>223</v>
      </c>
      <c r="N15" s="57">
        <v>224</v>
      </c>
      <c r="O15" s="57">
        <v>221</v>
      </c>
      <c r="P15" s="57">
        <v>217</v>
      </c>
      <c r="Q15" s="57">
        <v>210</v>
      </c>
      <c r="R15" s="57">
        <v>200</v>
      </c>
      <c r="S15" s="57">
        <v>184</v>
      </c>
      <c r="T15" s="57">
        <v>163</v>
      </c>
      <c r="U15" s="57">
        <v>151</v>
      </c>
      <c r="V15" s="57">
        <v>149</v>
      </c>
      <c r="W15" s="57">
        <v>146</v>
      </c>
      <c r="X15" s="57">
        <v>141</v>
      </c>
      <c r="Y15" s="57">
        <v>137</v>
      </c>
      <c r="Z15" s="58"/>
      <c r="AA15" s="59">
        <f t="shared" si="0"/>
        <v>4016</v>
      </c>
    </row>
    <row r="16" spans="1:27" ht="30" customHeight="1" thickBot="1" x14ac:dyDescent="0.25">
      <c r="A16" s="60" t="s">
        <v>12</v>
      </c>
      <c r="B16" s="61">
        <f>IF(LEN(B$2)&gt;0,SUM(B10:B15),"")</f>
        <v>6501.5199999999995</v>
      </c>
      <c r="C16" s="62">
        <f t="shared" ref="C16:Z16" si="1">IF(LEN(C$2)&gt;0,SUM(C10:C15),"")</f>
        <v>6546.0040000000008</v>
      </c>
      <c r="D16" s="62">
        <f t="shared" si="1"/>
        <v>6334.7839999999997</v>
      </c>
      <c r="E16" s="62">
        <f t="shared" si="1"/>
        <v>6498.28</v>
      </c>
      <c r="F16" s="62">
        <f t="shared" si="1"/>
        <v>6617.4150000000009</v>
      </c>
      <c r="G16" s="62">
        <f t="shared" si="1"/>
        <v>6691.0820000000003</v>
      </c>
      <c r="H16" s="62">
        <f t="shared" si="1"/>
        <v>7307.1970000000001</v>
      </c>
      <c r="I16" s="62">
        <f t="shared" si="1"/>
        <v>7850.0749999999989</v>
      </c>
      <c r="J16" s="62">
        <f t="shared" si="1"/>
        <v>8632.8369999999995</v>
      </c>
      <c r="K16" s="62">
        <f t="shared" si="1"/>
        <v>9035.6760000000013</v>
      </c>
      <c r="L16" s="62">
        <f t="shared" si="1"/>
        <v>9375.3850000000002</v>
      </c>
      <c r="M16" s="62">
        <f t="shared" si="1"/>
        <v>9738.4449999999997</v>
      </c>
      <c r="N16" s="62">
        <f t="shared" si="1"/>
        <v>9855.7360000000008</v>
      </c>
      <c r="O16" s="62">
        <f t="shared" si="1"/>
        <v>9838.5629999999983</v>
      </c>
      <c r="P16" s="62">
        <f t="shared" si="1"/>
        <v>9582.5379999999986</v>
      </c>
      <c r="Q16" s="62">
        <f t="shared" si="1"/>
        <v>9264.2340000000004</v>
      </c>
      <c r="R16" s="62">
        <f t="shared" si="1"/>
        <v>8702.1730000000007</v>
      </c>
      <c r="S16" s="62">
        <f t="shared" si="1"/>
        <v>8646.1020000000008</v>
      </c>
      <c r="T16" s="62">
        <f t="shared" si="1"/>
        <v>8081.0569999999998</v>
      </c>
      <c r="U16" s="62">
        <f t="shared" si="1"/>
        <v>7961.6289999999999</v>
      </c>
      <c r="V16" s="62">
        <f t="shared" si="1"/>
        <v>7841.9589999999998</v>
      </c>
      <c r="W16" s="62">
        <f t="shared" si="1"/>
        <v>7701.1040000000003</v>
      </c>
      <c r="X16" s="62">
        <f t="shared" si="1"/>
        <v>7448.3730000000005</v>
      </c>
      <c r="Y16" s="62">
        <f t="shared" si="1"/>
        <v>6945.1109999999999</v>
      </c>
      <c r="Z16" s="63" t="str">
        <f t="shared" si="1"/>
        <v/>
      </c>
      <c r="AA16" s="64">
        <f>SUM(AA10:AA15)</f>
        <v>192997.27900000004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1234.9000000000001</v>
      </c>
      <c r="C28" s="72">
        <v>1260.9000000000001</v>
      </c>
      <c r="D28" s="72">
        <v>1137.9000000000001</v>
      </c>
      <c r="E28" s="72">
        <v>1176.9000000000001</v>
      </c>
      <c r="F28" s="72">
        <v>1294.9000000000001</v>
      </c>
      <c r="G28" s="72">
        <v>1345.9</v>
      </c>
      <c r="H28" s="72">
        <v>1779.9</v>
      </c>
      <c r="I28" s="72">
        <v>2338.9</v>
      </c>
      <c r="J28" s="72">
        <v>2897.9</v>
      </c>
      <c r="K28" s="72">
        <v>3280.9</v>
      </c>
      <c r="L28" s="72">
        <v>3388.9</v>
      </c>
      <c r="M28" s="72">
        <v>3608.9</v>
      </c>
      <c r="N28" s="72">
        <v>3679.9</v>
      </c>
      <c r="O28" s="72">
        <v>3612.9</v>
      </c>
      <c r="P28" s="72">
        <v>3453.9</v>
      </c>
      <c r="Q28" s="72">
        <v>3177.9</v>
      </c>
      <c r="R28" s="72">
        <v>2936.9</v>
      </c>
      <c r="S28" s="72">
        <v>2958.9</v>
      </c>
      <c r="T28" s="72">
        <v>2713.9</v>
      </c>
      <c r="U28" s="72">
        <v>2729.9</v>
      </c>
      <c r="V28" s="72">
        <v>2626.9</v>
      </c>
      <c r="W28" s="72">
        <v>2502.9</v>
      </c>
      <c r="X28" s="72">
        <v>2226.9</v>
      </c>
      <c r="Y28" s="72">
        <v>1732.9</v>
      </c>
      <c r="Z28" s="73"/>
      <c r="AA28" s="74">
        <f>SUM(B28:Z28)</f>
        <v>59100.60000000002</v>
      </c>
    </row>
    <row r="29" spans="1:27" ht="24.95" customHeight="1" x14ac:dyDescent="0.2">
      <c r="A29" s="75" t="s">
        <v>23</v>
      </c>
      <c r="B29" s="76">
        <v>981.52</v>
      </c>
      <c r="C29" s="77">
        <v>971.00400000000002</v>
      </c>
      <c r="D29" s="77">
        <v>927.78399999999999</v>
      </c>
      <c r="E29" s="77">
        <v>971.28</v>
      </c>
      <c r="F29" s="77">
        <v>972.41499999999996</v>
      </c>
      <c r="G29" s="77">
        <v>997.08199999999999</v>
      </c>
      <c r="H29" s="77">
        <v>1050.1969999999999</v>
      </c>
      <c r="I29" s="77">
        <v>1195.075</v>
      </c>
      <c r="J29" s="77">
        <v>1401.837</v>
      </c>
      <c r="K29" s="77">
        <v>1458.6759999999999</v>
      </c>
      <c r="L29" s="77">
        <v>1650.385</v>
      </c>
      <c r="M29" s="77">
        <v>1808.4449999999999</v>
      </c>
      <c r="N29" s="77">
        <v>1869.7360000000001</v>
      </c>
      <c r="O29" s="77">
        <v>1930.5630000000001</v>
      </c>
      <c r="P29" s="77">
        <v>1833.538</v>
      </c>
      <c r="Q29" s="77">
        <v>1762.2339999999999</v>
      </c>
      <c r="R29" s="77">
        <v>1367.173</v>
      </c>
      <c r="S29" s="77">
        <v>1369.1020000000001</v>
      </c>
      <c r="T29" s="77">
        <v>1093.057</v>
      </c>
      <c r="U29" s="77">
        <v>927.62900000000002</v>
      </c>
      <c r="V29" s="77">
        <v>906.95899999999995</v>
      </c>
      <c r="W29" s="77">
        <v>950.10400000000004</v>
      </c>
      <c r="X29" s="77">
        <v>979.37300000000005</v>
      </c>
      <c r="Y29" s="77">
        <v>918.11099999999999</v>
      </c>
      <c r="Z29" s="78"/>
      <c r="AA29" s="79">
        <f>SUM(B29:Z29)</f>
        <v>30293.278999999999</v>
      </c>
    </row>
    <row r="30" spans="1:27" ht="24.95" customHeight="1" x14ac:dyDescent="0.2">
      <c r="A30" s="82" t="s">
        <v>24</v>
      </c>
      <c r="B30" s="80">
        <v>4639.1000000000004</v>
      </c>
      <c r="C30" s="81">
        <v>4639.1000000000004</v>
      </c>
      <c r="D30" s="81">
        <v>4594.1000000000004</v>
      </c>
      <c r="E30" s="81">
        <v>4675.1000000000004</v>
      </c>
      <c r="F30" s="81">
        <v>4675.1000000000004</v>
      </c>
      <c r="G30" s="81">
        <v>4673.1000000000004</v>
      </c>
      <c r="H30" s="81">
        <v>4655.1000000000004</v>
      </c>
      <c r="I30" s="81">
        <v>4479.1000000000004</v>
      </c>
      <c r="J30" s="81">
        <v>4483.1000000000004</v>
      </c>
      <c r="K30" s="81">
        <v>4444.1000000000004</v>
      </c>
      <c r="L30" s="81">
        <v>4485.1000000000004</v>
      </c>
      <c r="M30" s="81">
        <v>4472.1000000000004</v>
      </c>
      <c r="N30" s="81">
        <v>4458.1000000000004</v>
      </c>
      <c r="O30" s="81">
        <v>4447.1000000000004</v>
      </c>
      <c r="P30" s="81">
        <v>4447.1000000000004</v>
      </c>
      <c r="Q30" s="81">
        <v>4476.1000000000004</v>
      </c>
      <c r="R30" s="81">
        <v>4557.1000000000004</v>
      </c>
      <c r="S30" s="81">
        <v>4539.1000000000004</v>
      </c>
      <c r="T30" s="81">
        <v>4549.1000000000004</v>
      </c>
      <c r="U30" s="81">
        <v>4559.1000000000004</v>
      </c>
      <c r="V30" s="81">
        <v>4589.1000000000004</v>
      </c>
      <c r="W30" s="81">
        <v>4599.1000000000004</v>
      </c>
      <c r="X30" s="81">
        <v>4599.1000000000004</v>
      </c>
      <c r="Y30" s="81">
        <v>4599.1000000000004</v>
      </c>
      <c r="Z30" s="83"/>
      <c r="AA30" s="84">
        <f>SUM(B30:Z30)</f>
        <v>109333.40000000004</v>
      </c>
    </row>
    <row r="31" spans="1:27" ht="30" customHeight="1" thickBot="1" x14ac:dyDescent="0.25">
      <c r="A31" s="60" t="s">
        <v>25</v>
      </c>
      <c r="B31" s="61">
        <f>IF(LEN(B$2)&gt;0,SUM(B28:B30),"")</f>
        <v>6855.52</v>
      </c>
      <c r="C31" s="62">
        <f t="shared" ref="C31:Z31" si="4">IF(LEN(C$2)&gt;0,SUM(C28:C30),"")</f>
        <v>6871.0040000000008</v>
      </c>
      <c r="D31" s="62">
        <f t="shared" si="4"/>
        <v>6659.7840000000006</v>
      </c>
      <c r="E31" s="62">
        <f t="shared" si="4"/>
        <v>6823.2800000000007</v>
      </c>
      <c r="F31" s="62">
        <f t="shared" si="4"/>
        <v>6942.4150000000009</v>
      </c>
      <c r="G31" s="62">
        <f t="shared" si="4"/>
        <v>7016.0820000000003</v>
      </c>
      <c r="H31" s="62">
        <f t="shared" si="4"/>
        <v>7485.1970000000001</v>
      </c>
      <c r="I31" s="62">
        <f t="shared" si="4"/>
        <v>8013.0750000000007</v>
      </c>
      <c r="J31" s="62">
        <f t="shared" si="4"/>
        <v>8782.8369999999995</v>
      </c>
      <c r="K31" s="62">
        <f t="shared" si="4"/>
        <v>9183.6759999999995</v>
      </c>
      <c r="L31" s="62">
        <f t="shared" si="4"/>
        <v>9524.3850000000002</v>
      </c>
      <c r="M31" s="62">
        <f t="shared" si="4"/>
        <v>9889.4449999999997</v>
      </c>
      <c r="N31" s="62">
        <f t="shared" si="4"/>
        <v>10007.736000000001</v>
      </c>
      <c r="O31" s="62">
        <f t="shared" si="4"/>
        <v>9990.5630000000001</v>
      </c>
      <c r="P31" s="62">
        <f t="shared" si="4"/>
        <v>9734.5380000000005</v>
      </c>
      <c r="Q31" s="62">
        <f t="shared" si="4"/>
        <v>9416.2340000000004</v>
      </c>
      <c r="R31" s="62">
        <f t="shared" si="4"/>
        <v>8861.1730000000007</v>
      </c>
      <c r="S31" s="62">
        <f t="shared" si="4"/>
        <v>8867.1020000000008</v>
      </c>
      <c r="T31" s="62">
        <f t="shared" si="4"/>
        <v>8356.0570000000007</v>
      </c>
      <c r="U31" s="62">
        <f t="shared" si="4"/>
        <v>8216.6290000000008</v>
      </c>
      <c r="V31" s="62">
        <f t="shared" si="4"/>
        <v>8122.9590000000007</v>
      </c>
      <c r="W31" s="62">
        <f t="shared" si="4"/>
        <v>8052.1040000000003</v>
      </c>
      <c r="X31" s="62">
        <f t="shared" si="4"/>
        <v>7805.3730000000005</v>
      </c>
      <c r="Y31" s="62">
        <f t="shared" si="4"/>
        <v>7250.1110000000008</v>
      </c>
      <c r="Z31" s="63" t="str">
        <f t="shared" si="4"/>
        <v/>
      </c>
      <c r="AA31" s="64">
        <f>SUM(AA28:AA30)</f>
        <v>198727.27900000004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>
        <v>25</v>
      </c>
      <c r="W34" s="95">
        <v>25</v>
      </c>
      <c r="X34" s="95">
        <v>25</v>
      </c>
      <c r="Y34" s="95">
        <v>25</v>
      </c>
      <c r="Z34" s="96"/>
      <c r="AA34" s="74">
        <f t="shared" ref="AA34:AA39" si="5">SUM(B34:Z34)</f>
        <v>250</v>
      </c>
    </row>
    <row r="35" spans="1:27" ht="24.95" customHeight="1" x14ac:dyDescent="0.2">
      <c r="A35" s="97" t="s">
        <v>28</v>
      </c>
      <c r="B35" s="98">
        <v>274</v>
      </c>
      <c r="C35" s="99">
        <v>245</v>
      </c>
      <c r="D35" s="99">
        <v>245</v>
      </c>
      <c r="E35" s="99">
        <v>245</v>
      </c>
      <c r="F35" s="99">
        <v>245</v>
      </c>
      <c r="G35" s="99">
        <v>245</v>
      </c>
      <c r="H35" s="99">
        <v>123</v>
      </c>
      <c r="I35" s="99">
        <v>108</v>
      </c>
      <c r="J35" s="99">
        <v>95</v>
      </c>
      <c r="K35" s="99">
        <v>93</v>
      </c>
      <c r="L35" s="99">
        <v>94</v>
      </c>
      <c r="M35" s="99">
        <v>96</v>
      </c>
      <c r="N35" s="99">
        <v>97</v>
      </c>
      <c r="O35" s="99">
        <v>97</v>
      </c>
      <c r="P35" s="99">
        <v>97</v>
      </c>
      <c r="Q35" s="99">
        <v>97</v>
      </c>
      <c r="R35" s="99">
        <v>104</v>
      </c>
      <c r="S35" s="99">
        <v>166</v>
      </c>
      <c r="T35" s="99">
        <v>220</v>
      </c>
      <c r="U35" s="99">
        <v>200</v>
      </c>
      <c r="V35" s="99">
        <v>201</v>
      </c>
      <c r="W35" s="99">
        <v>271</v>
      </c>
      <c r="X35" s="99">
        <v>277</v>
      </c>
      <c r="Y35" s="99">
        <v>225</v>
      </c>
      <c r="Z35" s="100"/>
      <c r="AA35" s="79">
        <f t="shared" si="5"/>
        <v>4160</v>
      </c>
    </row>
    <row r="36" spans="1:27" ht="24.95" customHeight="1" x14ac:dyDescent="0.2">
      <c r="A36" s="97" t="s">
        <v>29</v>
      </c>
      <c r="B36" s="98">
        <v>361.4</v>
      </c>
      <c r="C36" s="99">
        <v>54.2</v>
      </c>
      <c r="D36" s="99">
        <v>34.700000000000003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194.3</v>
      </c>
      <c r="S36" s="99">
        <v>40.700000000000003</v>
      </c>
      <c r="T36" s="99">
        <v>313.39999999999998</v>
      </c>
      <c r="U36" s="99">
        <v>316.10000000000002</v>
      </c>
      <c r="V36" s="99">
        <v>565</v>
      </c>
      <c r="W36" s="99">
        <v>263.10000000000002</v>
      </c>
      <c r="X36" s="99">
        <v>226.2</v>
      </c>
      <c r="Y36" s="99">
        <v>261.8</v>
      </c>
      <c r="Z36" s="100"/>
      <c r="AA36" s="79">
        <f t="shared" si="5"/>
        <v>2695.8999999999996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710.4</v>
      </c>
      <c r="C39" s="88">
        <f t="shared" si="6"/>
        <v>374.2</v>
      </c>
      <c r="D39" s="88">
        <f t="shared" si="6"/>
        <v>354.7</v>
      </c>
      <c r="E39" s="88">
        <f t="shared" si="6"/>
        <v>325</v>
      </c>
      <c r="F39" s="88">
        <f t="shared" si="6"/>
        <v>325</v>
      </c>
      <c r="G39" s="88">
        <f t="shared" si="6"/>
        <v>325</v>
      </c>
      <c r="H39" s="88">
        <f t="shared" si="6"/>
        <v>178</v>
      </c>
      <c r="I39" s="88">
        <f t="shared" si="6"/>
        <v>163</v>
      </c>
      <c r="J39" s="88">
        <f t="shared" si="6"/>
        <v>150</v>
      </c>
      <c r="K39" s="88">
        <f t="shared" si="6"/>
        <v>148</v>
      </c>
      <c r="L39" s="88">
        <f t="shared" si="6"/>
        <v>149</v>
      </c>
      <c r="M39" s="88">
        <f t="shared" si="6"/>
        <v>151</v>
      </c>
      <c r="N39" s="88">
        <f t="shared" si="6"/>
        <v>152</v>
      </c>
      <c r="O39" s="88">
        <f t="shared" si="6"/>
        <v>152</v>
      </c>
      <c r="P39" s="88">
        <f t="shared" si="6"/>
        <v>152</v>
      </c>
      <c r="Q39" s="88">
        <f t="shared" si="6"/>
        <v>152</v>
      </c>
      <c r="R39" s="88">
        <f t="shared" si="6"/>
        <v>348.3</v>
      </c>
      <c r="S39" s="88">
        <f t="shared" si="6"/>
        <v>256.7</v>
      </c>
      <c r="T39" s="88">
        <f t="shared" si="6"/>
        <v>583.4</v>
      </c>
      <c r="U39" s="88">
        <f t="shared" si="6"/>
        <v>566.1</v>
      </c>
      <c r="V39" s="88">
        <f t="shared" si="6"/>
        <v>841</v>
      </c>
      <c r="W39" s="88">
        <f t="shared" si="6"/>
        <v>609.1</v>
      </c>
      <c r="X39" s="88">
        <f t="shared" si="6"/>
        <v>578.20000000000005</v>
      </c>
      <c r="Y39" s="88">
        <f t="shared" si="6"/>
        <v>561.79999999999995</v>
      </c>
      <c r="Z39" s="89" t="str">
        <f t="shared" si="6"/>
        <v/>
      </c>
      <c r="AA39" s="90">
        <f t="shared" si="5"/>
        <v>8305.9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356.4</v>
      </c>
      <c r="C44" s="99">
        <v>49.2</v>
      </c>
      <c r="D44" s="99">
        <v>29.7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189.3</v>
      </c>
      <c r="S44" s="99">
        <v>35.700000000000003</v>
      </c>
      <c r="T44" s="99">
        <v>308.39999999999998</v>
      </c>
      <c r="U44" s="99">
        <v>311.10000000000002</v>
      </c>
      <c r="V44" s="99">
        <v>560</v>
      </c>
      <c r="W44" s="99">
        <v>258.10000000000002</v>
      </c>
      <c r="X44" s="99">
        <v>221.2</v>
      </c>
      <c r="Y44" s="99">
        <v>256.8</v>
      </c>
      <c r="Z44" s="100"/>
      <c r="AA44" s="79">
        <f t="shared" si="7"/>
        <v>2575.9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357.4</v>
      </c>
      <c r="C48" s="88">
        <f t="shared" ref="C48:Z48" si="8">IF(LEN(C$2)&gt;0,SUM(C42:C47),"")</f>
        <v>49.2</v>
      </c>
      <c r="D48" s="88">
        <f t="shared" si="8"/>
        <v>29.7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189.3</v>
      </c>
      <c r="S48" s="88">
        <f t="shared" si="8"/>
        <v>35.700000000000003</v>
      </c>
      <c r="T48" s="88">
        <f t="shared" si="8"/>
        <v>308.39999999999998</v>
      </c>
      <c r="U48" s="88">
        <f t="shared" si="8"/>
        <v>311.10000000000002</v>
      </c>
      <c r="V48" s="88">
        <f t="shared" si="8"/>
        <v>560</v>
      </c>
      <c r="W48" s="88">
        <f t="shared" si="8"/>
        <v>258.10000000000002</v>
      </c>
      <c r="X48" s="88">
        <f t="shared" si="8"/>
        <v>221.2</v>
      </c>
      <c r="Y48" s="88">
        <f t="shared" si="8"/>
        <v>256.8</v>
      </c>
      <c r="Z48" s="89" t="str">
        <f t="shared" si="8"/>
        <v/>
      </c>
      <c r="AA48" s="90">
        <f t="shared" si="7"/>
        <v>2576.9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7211.9199999999992</v>
      </c>
      <c r="C51" s="88">
        <f t="shared" si="10"/>
        <v>6920.2040000000006</v>
      </c>
      <c r="D51" s="88">
        <f t="shared" si="10"/>
        <v>6689.4839999999995</v>
      </c>
      <c r="E51" s="88">
        <f t="shared" si="10"/>
        <v>6823.28</v>
      </c>
      <c r="F51" s="88">
        <f t="shared" si="10"/>
        <v>6942.4150000000009</v>
      </c>
      <c r="G51" s="88">
        <f t="shared" si="10"/>
        <v>7016.0820000000003</v>
      </c>
      <c r="H51" s="88">
        <f t="shared" si="10"/>
        <v>7485.1970000000001</v>
      </c>
      <c r="I51" s="88">
        <f t="shared" si="10"/>
        <v>8013.0749999999989</v>
      </c>
      <c r="J51" s="88">
        <f t="shared" si="10"/>
        <v>8782.8369999999995</v>
      </c>
      <c r="K51" s="88">
        <f t="shared" si="10"/>
        <v>9183.6760000000013</v>
      </c>
      <c r="L51" s="88">
        <f t="shared" si="10"/>
        <v>9524.3850000000002</v>
      </c>
      <c r="M51" s="88">
        <f t="shared" si="10"/>
        <v>9889.4449999999997</v>
      </c>
      <c r="N51" s="88">
        <f t="shared" si="10"/>
        <v>10007.736000000001</v>
      </c>
      <c r="O51" s="88">
        <f t="shared" si="10"/>
        <v>9990.5629999999983</v>
      </c>
      <c r="P51" s="88">
        <f t="shared" si="10"/>
        <v>9734.5379999999986</v>
      </c>
      <c r="Q51" s="88">
        <f t="shared" si="10"/>
        <v>9416.2340000000004</v>
      </c>
      <c r="R51" s="88">
        <f t="shared" si="10"/>
        <v>9050.473</v>
      </c>
      <c r="S51" s="88">
        <f t="shared" si="10"/>
        <v>8902.8020000000015</v>
      </c>
      <c r="T51" s="88">
        <f t="shared" si="10"/>
        <v>8664.4570000000003</v>
      </c>
      <c r="U51" s="88">
        <f t="shared" si="10"/>
        <v>8527.7289999999994</v>
      </c>
      <c r="V51" s="88">
        <f t="shared" si="10"/>
        <v>8682.9589999999989</v>
      </c>
      <c r="W51" s="88">
        <f t="shared" si="10"/>
        <v>8310.2039999999997</v>
      </c>
      <c r="X51" s="88">
        <f t="shared" si="10"/>
        <v>8026.5730000000003</v>
      </c>
      <c r="Y51" s="88">
        <f t="shared" si="10"/>
        <v>7506.9110000000001</v>
      </c>
      <c r="Z51" s="89" t="str">
        <f t="shared" si="10"/>
        <v/>
      </c>
      <c r="AA51" s="105">
        <f>SUM(B51:Z51)</f>
        <v>201303.17899999997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7211.9539999999979</v>
      </c>
      <c r="C4" s="18">
        <v>6920.1689999999999</v>
      </c>
      <c r="D4" s="18">
        <v>6689.4989999999998</v>
      </c>
      <c r="E4" s="18">
        <v>6823.2370000000001</v>
      </c>
      <c r="F4" s="18">
        <v>6942.3799999999992</v>
      </c>
      <c r="G4" s="18">
        <v>7016.0820000000012</v>
      </c>
      <c r="H4" s="18">
        <v>7485.2450000000026</v>
      </c>
      <c r="I4" s="18">
        <v>8013.0890000000009</v>
      </c>
      <c r="J4" s="18">
        <v>8782.8370000000014</v>
      </c>
      <c r="K4" s="18">
        <v>9183.6760000000031</v>
      </c>
      <c r="L4" s="18">
        <v>9524.3850000000039</v>
      </c>
      <c r="M4" s="18">
        <v>9889.4449999999997</v>
      </c>
      <c r="N4" s="18">
        <v>10007.736000000001</v>
      </c>
      <c r="O4" s="18">
        <v>9990.5630000000001</v>
      </c>
      <c r="P4" s="18">
        <v>9734.5520000000033</v>
      </c>
      <c r="Q4" s="18">
        <v>9416.2240000000002</v>
      </c>
      <c r="R4" s="18">
        <v>9050.4470000000001</v>
      </c>
      <c r="S4" s="18">
        <v>8902.8399999999965</v>
      </c>
      <c r="T4" s="18">
        <v>8664.4600000000028</v>
      </c>
      <c r="U4" s="18">
        <v>8527.6950000000033</v>
      </c>
      <c r="V4" s="18">
        <v>8682.9429999999993</v>
      </c>
      <c r="W4" s="18">
        <v>8310.2530000000006</v>
      </c>
      <c r="X4" s="18">
        <v>8026.6070000000009</v>
      </c>
      <c r="Y4" s="18">
        <v>7506.9140000000016</v>
      </c>
      <c r="Z4" s="19"/>
      <c r="AA4" s="20">
        <f>SUM(B4:Z4)</f>
        <v>201303.23199999999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402.34</v>
      </c>
      <c r="C7" s="28">
        <v>344.67</v>
      </c>
      <c r="D7" s="28">
        <v>352</v>
      </c>
      <c r="E7" s="28">
        <v>337.01</v>
      </c>
      <c r="F7" s="28">
        <v>332.04</v>
      </c>
      <c r="G7" s="28">
        <v>306.07</v>
      </c>
      <c r="H7" s="28">
        <v>337.03</v>
      </c>
      <c r="I7" s="28">
        <v>333.12</v>
      </c>
      <c r="J7" s="28">
        <v>303.63</v>
      </c>
      <c r="K7" s="28">
        <v>257.79000000000002</v>
      </c>
      <c r="L7" s="28">
        <v>260.73</v>
      </c>
      <c r="M7" s="28">
        <v>282.10000000000002</v>
      </c>
      <c r="N7" s="28">
        <v>290.08</v>
      </c>
      <c r="O7" s="28">
        <v>299.72000000000003</v>
      </c>
      <c r="P7" s="28">
        <v>295.10000000000002</v>
      </c>
      <c r="Q7" s="28">
        <v>323.08999999999997</v>
      </c>
      <c r="R7" s="28">
        <v>346.7</v>
      </c>
      <c r="S7" s="28">
        <v>381.91</v>
      </c>
      <c r="T7" s="28">
        <v>419.15</v>
      </c>
      <c r="U7" s="28">
        <v>411.66</v>
      </c>
      <c r="V7" s="28">
        <v>434.6</v>
      </c>
      <c r="W7" s="28">
        <v>406.73</v>
      </c>
      <c r="X7" s="28">
        <v>400.94</v>
      </c>
      <c r="Y7" s="28">
        <v>375.37</v>
      </c>
      <c r="Z7" s="29"/>
      <c r="AA7" s="30">
        <f>IF(SUM(B7:Z7)&lt;&gt;0,AVERAGEIF(B7:Z7,"&lt;&gt;"""),"")</f>
        <v>343.06583333333333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914.70500000000004</v>
      </c>
      <c r="C19" s="72">
        <v>926.69299999999998</v>
      </c>
      <c r="D19" s="72">
        <v>936.71199999999999</v>
      </c>
      <c r="E19" s="72">
        <v>926.726</v>
      </c>
      <c r="F19" s="72">
        <v>923.72500000000002</v>
      </c>
      <c r="G19" s="72">
        <v>915.69399999999996</v>
      </c>
      <c r="H19" s="72">
        <v>922.75200000000007</v>
      </c>
      <c r="I19" s="72">
        <v>927.81999999999994</v>
      </c>
      <c r="J19" s="72">
        <v>940.87</v>
      </c>
      <c r="K19" s="72">
        <v>937.88099999999997</v>
      </c>
      <c r="L19" s="72">
        <v>933.86099999999999</v>
      </c>
      <c r="M19" s="72">
        <v>925.77300000000002</v>
      </c>
      <c r="N19" s="72">
        <v>924.697</v>
      </c>
      <c r="O19" s="72">
        <v>915.68399999999997</v>
      </c>
      <c r="P19" s="72">
        <v>888.625</v>
      </c>
      <c r="Q19" s="72">
        <v>882.61</v>
      </c>
      <c r="R19" s="72">
        <v>879.649</v>
      </c>
      <c r="S19" s="72">
        <v>901.72700000000009</v>
      </c>
      <c r="T19" s="72">
        <v>924.78800000000001</v>
      </c>
      <c r="U19" s="72">
        <v>940.73099999999999</v>
      </c>
      <c r="V19" s="72">
        <v>919.75299999999993</v>
      </c>
      <c r="W19" s="72">
        <v>891.755</v>
      </c>
      <c r="X19" s="72">
        <v>881.74199999999996</v>
      </c>
      <c r="Y19" s="72">
        <v>896.70899999999995</v>
      </c>
      <c r="Z19" s="73"/>
      <c r="AA19" s="74">
        <f t="shared" ref="AA19:AA24" si="2">SUM(B19:Z19)</f>
        <v>21981.682000000001</v>
      </c>
    </row>
    <row r="20" spans="1:27" ht="24.95" customHeight="1" x14ac:dyDescent="0.2">
      <c r="A20" s="75" t="s">
        <v>15</v>
      </c>
      <c r="B20" s="76">
        <v>1184.6200000000001</v>
      </c>
      <c r="C20" s="77">
        <v>1159.934</v>
      </c>
      <c r="D20" s="77">
        <v>1141.2329999999999</v>
      </c>
      <c r="E20" s="77">
        <v>1162.3489999999999</v>
      </c>
      <c r="F20" s="77">
        <v>1163.837</v>
      </c>
      <c r="G20" s="77">
        <v>1167.279</v>
      </c>
      <c r="H20" s="77">
        <v>1211.6649999999997</v>
      </c>
      <c r="I20" s="77">
        <v>1261.0620000000001</v>
      </c>
      <c r="J20" s="77">
        <v>1316.2760000000001</v>
      </c>
      <c r="K20" s="77">
        <v>1372.8340000000003</v>
      </c>
      <c r="L20" s="77">
        <v>1406.1069999999997</v>
      </c>
      <c r="M20" s="77">
        <v>1406.0320000000002</v>
      </c>
      <c r="N20" s="77">
        <v>1413.3200000000004</v>
      </c>
      <c r="O20" s="77">
        <v>1419.5560000000003</v>
      </c>
      <c r="P20" s="77">
        <v>1408.5610000000001</v>
      </c>
      <c r="Q20" s="77">
        <v>1411.4489999999998</v>
      </c>
      <c r="R20" s="77">
        <v>1372.9739999999997</v>
      </c>
      <c r="S20" s="77">
        <v>1306.278</v>
      </c>
      <c r="T20" s="77">
        <v>1235.4429999999995</v>
      </c>
      <c r="U20" s="77">
        <v>1119.7720000000002</v>
      </c>
      <c r="V20" s="77">
        <v>1081.5550000000001</v>
      </c>
      <c r="W20" s="77">
        <v>1073.001</v>
      </c>
      <c r="X20" s="77">
        <v>1058.5849999999998</v>
      </c>
      <c r="Y20" s="77">
        <v>1045.3519999999999</v>
      </c>
      <c r="Z20" s="78"/>
      <c r="AA20" s="79">
        <f t="shared" si="2"/>
        <v>29899.074000000001</v>
      </c>
    </row>
    <row r="21" spans="1:27" ht="24.95" customHeight="1" x14ac:dyDescent="0.2">
      <c r="A21" s="75" t="s">
        <v>16</v>
      </c>
      <c r="B21" s="80">
        <v>3685.6289999999999</v>
      </c>
      <c r="C21" s="81">
        <v>3453.0419999999999</v>
      </c>
      <c r="D21" s="81">
        <v>3277.0540000000001</v>
      </c>
      <c r="E21" s="81">
        <v>3232.7620000000006</v>
      </c>
      <c r="F21" s="81">
        <v>3199.8179999999998</v>
      </c>
      <c r="G21" s="81">
        <v>3128.4519999999998</v>
      </c>
      <c r="H21" s="81">
        <v>3281.3279999999995</v>
      </c>
      <c r="I21" s="81">
        <v>3705.4070000000002</v>
      </c>
      <c r="J21" s="81">
        <v>4164.0910000000003</v>
      </c>
      <c r="K21" s="81">
        <v>4534.7609999999986</v>
      </c>
      <c r="L21" s="81">
        <v>4845.3169999999991</v>
      </c>
      <c r="M21" s="81">
        <v>5084.4349999999995</v>
      </c>
      <c r="N21" s="81">
        <v>5340.219000000001</v>
      </c>
      <c r="O21" s="81">
        <v>5332.2230000000009</v>
      </c>
      <c r="P21" s="81">
        <v>5200.366</v>
      </c>
      <c r="Q21" s="81">
        <v>5072.4650000000001</v>
      </c>
      <c r="R21" s="81">
        <v>4983.3239999999987</v>
      </c>
      <c r="S21" s="81">
        <v>4912.835</v>
      </c>
      <c r="T21" s="81">
        <v>4841.2290000000003</v>
      </c>
      <c r="U21" s="81">
        <v>4821.6919999999991</v>
      </c>
      <c r="V21" s="81">
        <v>4987.6350000000002</v>
      </c>
      <c r="W21" s="81">
        <v>4777.9970000000003</v>
      </c>
      <c r="X21" s="81">
        <v>4518.2800000000007</v>
      </c>
      <c r="Y21" s="81">
        <v>4073.8529999999996</v>
      </c>
      <c r="Z21" s="78"/>
      <c r="AA21" s="79">
        <f t="shared" si="2"/>
        <v>104454.21399999999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120.905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120.905</v>
      </c>
    </row>
    <row r="23" spans="1:27" ht="24.95" customHeight="1" x14ac:dyDescent="0.2">
      <c r="A23" s="85" t="s">
        <v>18</v>
      </c>
      <c r="B23" s="77">
        <v>171</v>
      </c>
      <c r="C23" s="77">
        <v>158.5</v>
      </c>
      <c r="D23" s="77">
        <v>154.5</v>
      </c>
      <c r="E23" s="77">
        <v>157</v>
      </c>
      <c r="F23" s="77">
        <v>160</v>
      </c>
      <c r="G23" s="77">
        <v>166</v>
      </c>
      <c r="H23" s="77">
        <v>175</v>
      </c>
      <c r="I23" s="77">
        <v>178.5</v>
      </c>
      <c r="J23" s="77">
        <v>180</v>
      </c>
      <c r="K23" s="77">
        <v>187</v>
      </c>
      <c r="L23" s="77">
        <v>192.5</v>
      </c>
      <c r="M23" s="77">
        <v>196</v>
      </c>
      <c r="N23" s="77">
        <v>199</v>
      </c>
      <c r="O23" s="77">
        <v>200.5</v>
      </c>
      <c r="P23" s="77">
        <v>203</v>
      </c>
      <c r="Q23" s="77">
        <v>199.5</v>
      </c>
      <c r="R23" s="77">
        <v>193.5</v>
      </c>
      <c r="S23" s="77">
        <v>184</v>
      </c>
      <c r="T23" s="77">
        <v>184</v>
      </c>
      <c r="U23" s="77">
        <v>179.5</v>
      </c>
      <c r="V23" s="77">
        <v>179</v>
      </c>
      <c r="W23" s="77">
        <v>176.5</v>
      </c>
      <c r="X23" s="77">
        <v>178</v>
      </c>
      <c r="Y23" s="77">
        <v>165</v>
      </c>
      <c r="Z23" s="77"/>
      <c r="AA23" s="79">
        <f t="shared" si="2"/>
        <v>4317.5</v>
      </c>
    </row>
    <row r="24" spans="1:27" ht="24.95" customHeight="1" x14ac:dyDescent="0.2">
      <c r="A24" s="85" t="s">
        <v>19</v>
      </c>
      <c r="B24" s="77">
        <v>356</v>
      </c>
      <c r="C24" s="77">
        <v>339</v>
      </c>
      <c r="D24" s="77">
        <v>328.00000000000006</v>
      </c>
      <c r="E24" s="77">
        <v>322.99999999999994</v>
      </c>
      <c r="F24" s="77">
        <v>327</v>
      </c>
      <c r="G24" s="77">
        <v>337.99999999999994</v>
      </c>
      <c r="H24" s="77">
        <v>389</v>
      </c>
      <c r="I24" s="77">
        <v>441</v>
      </c>
      <c r="J24" s="77">
        <v>483.00000000000006</v>
      </c>
      <c r="K24" s="77">
        <v>510.99999999999994</v>
      </c>
      <c r="L24" s="77">
        <v>522</v>
      </c>
      <c r="M24" s="77">
        <v>532</v>
      </c>
      <c r="N24" s="77">
        <v>534</v>
      </c>
      <c r="O24" s="77">
        <v>513.99999999999989</v>
      </c>
      <c r="P24" s="77">
        <v>489.99999999999994</v>
      </c>
      <c r="Q24" s="77">
        <v>473.99999999999994</v>
      </c>
      <c r="R24" s="77">
        <v>473.99999999999994</v>
      </c>
      <c r="S24" s="77">
        <v>484</v>
      </c>
      <c r="T24" s="77">
        <v>484</v>
      </c>
      <c r="U24" s="77">
        <v>483.00000000000006</v>
      </c>
      <c r="V24" s="77">
        <v>475.00000000000006</v>
      </c>
      <c r="W24" s="77">
        <v>436</v>
      </c>
      <c r="X24" s="77">
        <v>398</v>
      </c>
      <c r="Y24" s="77">
        <v>353</v>
      </c>
      <c r="Z24" s="77"/>
      <c r="AA24" s="79">
        <f t="shared" si="2"/>
        <v>10488</v>
      </c>
    </row>
    <row r="25" spans="1:27" ht="30" customHeight="1" thickBot="1" x14ac:dyDescent="0.25">
      <c r="A25" s="86" t="s">
        <v>20</v>
      </c>
      <c r="B25" s="87">
        <f t="shared" ref="B25:AA25" si="3">SUM(B19:B24)</f>
        <v>6311.9539999999997</v>
      </c>
      <c r="C25" s="88">
        <f t="shared" si="3"/>
        <v>6037.1689999999999</v>
      </c>
      <c r="D25" s="88">
        <f t="shared" si="3"/>
        <v>5837.4989999999998</v>
      </c>
      <c r="E25" s="88">
        <f t="shared" si="3"/>
        <v>5801.8370000000004</v>
      </c>
      <c r="F25" s="88">
        <f t="shared" si="3"/>
        <v>5774.3799999999992</v>
      </c>
      <c r="G25" s="88">
        <f t="shared" si="3"/>
        <v>5715.4249999999993</v>
      </c>
      <c r="H25" s="88">
        <f t="shared" si="3"/>
        <v>5979.744999999999</v>
      </c>
      <c r="I25" s="88">
        <f t="shared" si="3"/>
        <v>6513.7890000000007</v>
      </c>
      <c r="J25" s="88">
        <f t="shared" si="3"/>
        <v>7084.237000000001</v>
      </c>
      <c r="K25" s="88">
        <f t="shared" si="3"/>
        <v>7543.4759999999987</v>
      </c>
      <c r="L25" s="88">
        <f t="shared" si="3"/>
        <v>7899.7849999999989</v>
      </c>
      <c r="M25" s="88">
        <f t="shared" si="3"/>
        <v>8265.1450000000004</v>
      </c>
      <c r="N25" s="88">
        <f t="shared" si="3"/>
        <v>8411.2360000000008</v>
      </c>
      <c r="O25" s="88">
        <f t="shared" si="3"/>
        <v>8381.9630000000016</v>
      </c>
      <c r="P25" s="88">
        <f t="shared" si="3"/>
        <v>8190.5519999999997</v>
      </c>
      <c r="Q25" s="88">
        <f t="shared" si="3"/>
        <v>8040.0239999999994</v>
      </c>
      <c r="R25" s="88">
        <f t="shared" si="3"/>
        <v>7903.4469999999983</v>
      </c>
      <c r="S25" s="88">
        <f t="shared" si="3"/>
        <v>7788.84</v>
      </c>
      <c r="T25" s="88">
        <f t="shared" si="3"/>
        <v>7669.46</v>
      </c>
      <c r="U25" s="88">
        <f t="shared" si="3"/>
        <v>7544.6949999999997</v>
      </c>
      <c r="V25" s="88">
        <f t="shared" si="3"/>
        <v>7642.9430000000002</v>
      </c>
      <c r="W25" s="88">
        <f t="shared" si="3"/>
        <v>7355.2530000000006</v>
      </c>
      <c r="X25" s="88">
        <f t="shared" si="3"/>
        <v>7034.607</v>
      </c>
      <c r="Y25" s="88">
        <f t="shared" si="3"/>
        <v>6533.9139999999989</v>
      </c>
      <c r="Z25" s="89">
        <f t="shared" si="3"/>
        <v>0</v>
      </c>
      <c r="AA25" s="90">
        <f t="shared" si="3"/>
        <v>171261.375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771</v>
      </c>
      <c r="C28" s="72">
        <v>741.5</v>
      </c>
      <c r="D28" s="72">
        <v>726.5</v>
      </c>
      <c r="E28" s="72">
        <v>724</v>
      </c>
      <c r="F28" s="72">
        <v>731</v>
      </c>
      <c r="G28" s="72">
        <v>748</v>
      </c>
      <c r="H28" s="72">
        <v>808</v>
      </c>
      <c r="I28" s="72">
        <v>852.5</v>
      </c>
      <c r="J28" s="72">
        <v>894</v>
      </c>
      <c r="K28" s="72">
        <v>927</v>
      </c>
      <c r="L28" s="72">
        <v>943.5</v>
      </c>
      <c r="M28" s="72">
        <v>957</v>
      </c>
      <c r="N28" s="72">
        <v>962</v>
      </c>
      <c r="O28" s="72">
        <v>943.5</v>
      </c>
      <c r="P28" s="72">
        <v>922</v>
      </c>
      <c r="Q28" s="72">
        <v>902.5</v>
      </c>
      <c r="R28" s="72">
        <v>896.5</v>
      </c>
      <c r="S28" s="72">
        <v>897</v>
      </c>
      <c r="T28" s="72">
        <v>893</v>
      </c>
      <c r="U28" s="72">
        <v>886.5</v>
      </c>
      <c r="V28" s="72">
        <v>878</v>
      </c>
      <c r="W28" s="72">
        <v>836.5</v>
      </c>
      <c r="X28" s="72">
        <v>800</v>
      </c>
      <c r="Y28" s="72">
        <v>742</v>
      </c>
      <c r="Z28" s="73"/>
      <c r="AA28" s="74">
        <f>SUM(B28:Z28)</f>
        <v>20383.5</v>
      </c>
    </row>
    <row r="29" spans="1:27" ht="24.95" customHeight="1" x14ac:dyDescent="0.2">
      <c r="A29" s="75" t="s">
        <v>23</v>
      </c>
      <c r="B29" s="76">
        <v>5940.9539999999997</v>
      </c>
      <c r="C29" s="77">
        <v>5678.6689999999999</v>
      </c>
      <c r="D29" s="77">
        <v>5462.9989999999998</v>
      </c>
      <c r="E29" s="77">
        <v>5432.8370000000004</v>
      </c>
      <c r="F29" s="77">
        <v>5393.38</v>
      </c>
      <c r="G29" s="77">
        <v>5369.5820000000003</v>
      </c>
      <c r="H29" s="77">
        <v>5695.7449999999999</v>
      </c>
      <c r="I29" s="77">
        <v>6285.2889999999998</v>
      </c>
      <c r="J29" s="77">
        <v>6860.2370000000001</v>
      </c>
      <c r="K29" s="77">
        <v>7284.4759999999997</v>
      </c>
      <c r="L29" s="77">
        <v>7640.2849999999999</v>
      </c>
      <c r="M29" s="77">
        <v>7977.1450000000004</v>
      </c>
      <c r="N29" s="77">
        <v>8102.2359999999999</v>
      </c>
      <c r="O29" s="77">
        <v>8106.4629999999997</v>
      </c>
      <c r="P29" s="77">
        <v>7936.5519999999997</v>
      </c>
      <c r="Q29" s="77">
        <v>7795.5240000000003</v>
      </c>
      <c r="R29" s="77">
        <v>7653.9470000000001</v>
      </c>
      <c r="S29" s="77">
        <v>7505.84</v>
      </c>
      <c r="T29" s="77">
        <v>7271.46</v>
      </c>
      <c r="U29" s="77">
        <v>7141.1949999999997</v>
      </c>
      <c r="V29" s="77">
        <v>7304.9430000000002</v>
      </c>
      <c r="W29" s="77">
        <v>6973.7529999999997</v>
      </c>
      <c r="X29" s="77">
        <v>6726.607</v>
      </c>
      <c r="Y29" s="77">
        <v>6264.9139999999998</v>
      </c>
      <c r="Z29" s="78"/>
      <c r="AA29" s="79">
        <f>SUM(B29:Z29)</f>
        <v>163805.03200000001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6711.9539999999997</v>
      </c>
      <c r="C31" s="62">
        <f t="shared" si="4"/>
        <v>6420.1689999999999</v>
      </c>
      <c r="D31" s="62">
        <f t="shared" si="4"/>
        <v>6189.4989999999998</v>
      </c>
      <c r="E31" s="62">
        <f t="shared" si="4"/>
        <v>6156.8370000000004</v>
      </c>
      <c r="F31" s="62">
        <f t="shared" si="4"/>
        <v>6124.38</v>
      </c>
      <c r="G31" s="62">
        <f t="shared" si="4"/>
        <v>6117.5820000000003</v>
      </c>
      <c r="H31" s="62">
        <f t="shared" si="4"/>
        <v>6503.7449999999999</v>
      </c>
      <c r="I31" s="62">
        <f t="shared" si="4"/>
        <v>7137.7889999999998</v>
      </c>
      <c r="J31" s="62">
        <f t="shared" si="4"/>
        <v>7754.2370000000001</v>
      </c>
      <c r="K31" s="62">
        <f t="shared" si="4"/>
        <v>8211.4759999999987</v>
      </c>
      <c r="L31" s="62">
        <f t="shared" si="4"/>
        <v>8583.7849999999999</v>
      </c>
      <c r="M31" s="62">
        <f t="shared" si="4"/>
        <v>8934.1450000000004</v>
      </c>
      <c r="N31" s="62">
        <f t="shared" si="4"/>
        <v>9064.2360000000008</v>
      </c>
      <c r="O31" s="62">
        <f t="shared" si="4"/>
        <v>9049.9629999999997</v>
      </c>
      <c r="P31" s="62">
        <f t="shared" si="4"/>
        <v>8858.5519999999997</v>
      </c>
      <c r="Q31" s="62">
        <f t="shared" si="4"/>
        <v>8698.0240000000013</v>
      </c>
      <c r="R31" s="62">
        <f t="shared" si="4"/>
        <v>8550.4470000000001</v>
      </c>
      <c r="S31" s="62">
        <f t="shared" si="4"/>
        <v>8402.84</v>
      </c>
      <c r="T31" s="62">
        <f t="shared" si="4"/>
        <v>8164.46</v>
      </c>
      <c r="U31" s="62">
        <f t="shared" si="4"/>
        <v>8027.6949999999997</v>
      </c>
      <c r="V31" s="62">
        <f t="shared" si="4"/>
        <v>8182.9430000000002</v>
      </c>
      <c r="W31" s="62">
        <f t="shared" si="4"/>
        <v>7810.2529999999997</v>
      </c>
      <c r="X31" s="62">
        <f t="shared" si="4"/>
        <v>7526.607</v>
      </c>
      <c r="Y31" s="62">
        <f t="shared" si="4"/>
        <v>7006.9139999999998</v>
      </c>
      <c r="Z31" s="63">
        <f t="shared" si="4"/>
        <v>0</v>
      </c>
      <c r="AA31" s="64">
        <f t="shared" si="4"/>
        <v>184188.53200000001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286</v>
      </c>
      <c r="C34" s="95">
        <v>265</v>
      </c>
      <c r="D34" s="95">
        <v>244</v>
      </c>
      <c r="E34" s="95">
        <v>249</v>
      </c>
      <c r="F34" s="95">
        <v>244</v>
      </c>
      <c r="G34" s="95">
        <v>273.15699999999998</v>
      </c>
      <c r="H34" s="95">
        <v>346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394</v>
      </c>
      <c r="T34" s="95">
        <v>332</v>
      </c>
      <c r="U34" s="95">
        <v>330</v>
      </c>
      <c r="V34" s="95">
        <v>375</v>
      </c>
      <c r="W34" s="95">
        <v>350</v>
      </c>
      <c r="X34" s="95">
        <v>329</v>
      </c>
      <c r="Y34" s="95">
        <v>340</v>
      </c>
      <c r="Z34" s="96"/>
      <c r="AA34" s="74">
        <f t="shared" ref="AA34:AA39" si="5">SUM(B34:Z34)</f>
        <v>8357.1569999999992</v>
      </c>
    </row>
    <row r="35" spans="1:27" ht="24.95" customHeight="1" x14ac:dyDescent="0.2">
      <c r="A35" s="97" t="s">
        <v>41</v>
      </c>
      <c r="B35" s="98">
        <v>114</v>
      </c>
      <c r="C35" s="99">
        <v>118</v>
      </c>
      <c r="D35" s="99">
        <v>108</v>
      </c>
      <c r="E35" s="99">
        <v>106</v>
      </c>
      <c r="F35" s="99">
        <v>106</v>
      </c>
      <c r="G35" s="99">
        <v>129</v>
      </c>
      <c r="H35" s="99">
        <v>178</v>
      </c>
      <c r="I35" s="99">
        <v>224</v>
      </c>
      <c r="J35" s="99">
        <v>270</v>
      </c>
      <c r="K35" s="99">
        <v>268</v>
      </c>
      <c r="L35" s="99">
        <v>284</v>
      </c>
      <c r="M35" s="99">
        <v>269</v>
      </c>
      <c r="N35" s="99">
        <v>253</v>
      </c>
      <c r="O35" s="99">
        <v>268</v>
      </c>
      <c r="P35" s="99">
        <v>268</v>
      </c>
      <c r="Q35" s="99">
        <v>258</v>
      </c>
      <c r="R35" s="99">
        <v>247</v>
      </c>
      <c r="S35" s="99">
        <v>220</v>
      </c>
      <c r="T35" s="99">
        <v>162</v>
      </c>
      <c r="U35" s="99">
        <v>153</v>
      </c>
      <c r="V35" s="99">
        <v>165</v>
      </c>
      <c r="W35" s="99">
        <v>105</v>
      </c>
      <c r="X35" s="99">
        <v>163</v>
      </c>
      <c r="Y35" s="99">
        <v>133</v>
      </c>
      <c r="Z35" s="100"/>
      <c r="AA35" s="79">
        <f t="shared" si="5"/>
        <v>4569</v>
      </c>
    </row>
    <row r="36" spans="1:27" ht="24.95" customHeight="1" x14ac:dyDescent="0.2">
      <c r="A36" s="97" t="s">
        <v>42</v>
      </c>
      <c r="B36" s="98"/>
      <c r="C36" s="99"/>
      <c r="D36" s="99"/>
      <c r="E36" s="99">
        <v>166.4</v>
      </c>
      <c r="F36" s="99">
        <v>318</v>
      </c>
      <c r="G36" s="99">
        <v>398.5</v>
      </c>
      <c r="H36" s="99">
        <v>481.5</v>
      </c>
      <c r="I36" s="99">
        <v>375.3</v>
      </c>
      <c r="J36" s="99">
        <v>528.6</v>
      </c>
      <c r="K36" s="99">
        <v>472.2</v>
      </c>
      <c r="L36" s="99">
        <v>440.6</v>
      </c>
      <c r="M36" s="99">
        <v>455.3</v>
      </c>
      <c r="N36" s="99">
        <v>443.5</v>
      </c>
      <c r="O36" s="99">
        <v>440.6</v>
      </c>
      <c r="P36" s="99">
        <v>376</v>
      </c>
      <c r="Q36" s="99">
        <v>218.2</v>
      </c>
      <c r="R36" s="99"/>
      <c r="S36" s="99"/>
      <c r="T36" s="99">
        <v>1</v>
      </c>
      <c r="U36" s="99"/>
      <c r="V36" s="99"/>
      <c r="W36" s="99"/>
      <c r="X36" s="99"/>
      <c r="Y36" s="99"/>
      <c r="Z36" s="100"/>
      <c r="AA36" s="79">
        <f t="shared" si="5"/>
        <v>5115.7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900</v>
      </c>
      <c r="C39" s="88">
        <f t="shared" si="6"/>
        <v>883</v>
      </c>
      <c r="D39" s="88">
        <f t="shared" si="6"/>
        <v>852</v>
      </c>
      <c r="E39" s="88">
        <f t="shared" si="6"/>
        <v>1021.4</v>
      </c>
      <c r="F39" s="88">
        <f t="shared" si="6"/>
        <v>1168</v>
      </c>
      <c r="G39" s="88">
        <f t="shared" si="6"/>
        <v>1300.6569999999999</v>
      </c>
      <c r="H39" s="88">
        <f t="shared" si="6"/>
        <v>1505.5</v>
      </c>
      <c r="I39" s="88">
        <f t="shared" si="6"/>
        <v>1499.3</v>
      </c>
      <c r="J39" s="88">
        <f t="shared" si="6"/>
        <v>1698.6</v>
      </c>
      <c r="K39" s="88">
        <f t="shared" si="6"/>
        <v>1640.2</v>
      </c>
      <c r="L39" s="88">
        <f t="shared" si="6"/>
        <v>1624.6</v>
      </c>
      <c r="M39" s="88">
        <f t="shared" si="6"/>
        <v>1624.3</v>
      </c>
      <c r="N39" s="88">
        <f t="shared" si="6"/>
        <v>1596.5</v>
      </c>
      <c r="O39" s="88">
        <f t="shared" si="6"/>
        <v>1608.6</v>
      </c>
      <c r="P39" s="88">
        <f t="shared" si="6"/>
        <v>1544</v>
      </c>
      <c r="Q39" s="88">
        <f t="shared" si="6"/>
        <v>1376.2</v>
      </c>
      <c r="R39" s="88">
        <f t="shared" si="6"/>
        <v>1147</v>
      </c>
      <c r="S39" s="88">
        <f t="shared" si="6"/>
        <v>1114</v>
      </c>
      <c r="T39" s="88">
        <f t="shared" si="6"/>
        <v>995</v>
      </c>
      <c r="U39" s="88">
        <f t="shared" si="6"/>
        <v>983</v>
      </c>
      <c r="V39" s="88">
        <f t="shared" si="6"/>
        <v>1040</v>
      </c>
      <c r="W39" s="88">
        <f t="shared" si="6"/>
        <v>955</v>
      </c>
      <c r="X39" s="88">
        <f t="shared" si="6"/>
        <v>992</v>
      </c>
      <c r="Y39" s="88">
        <f t="shared" si="6"/>
        <v>973</v>
      </c>
      <c r="Z39" s="89">
        <f t="shared" si="6"/>
        <v>0</v>
      </c>
      <c r="AA39" s="90">
        <f t="shared" si="5"/>
        <v>30041.857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>
        <v>166.4</v>
      </c>
      <c r="F44" s="99">
        <v>318</v>
      </c>
      <c r="G44" s="99">
        <v>398.5</v>
      </c>
      <c r="H44" s="99">
        <v>481.5</v>
      </c>
      <c r="I44" s="99">
        <v>375.3</v>
      </c>
      <c r="J44" s="99">
        <v>528.6</v>
      </c>
      <c r="K44" s="99">
        <v>472.2</v>
      </c>
      <c r="L44" s="99">
        <v>440.6</v>
      </c>
      <c r="M44" s="99">
        <v>455.3</v>
      </c>
      <c r="N44" s="99">
        <v>443.5</v>
      </c>
      <c r="O44" s="99">
        <v>440.6</v>
      </c>
      <c r="P44" s="99">
        <v>376</v>
      </c>
      <c r="Q44" s="99">
        <v>218.2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5114.7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32</v>
      </c>
      <c r="L47" s="99">
        <v>36</v>
      </c>
      <c r="M47" s="99">
        <v>42</v>
      </c>
      <c r="N47" s="99">
        <v>43</v>
      </c>
      <c r="O47" s="99">
        <v>26</v>
      </c>
      <c r="P47" s="99">
        <v>6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666.4</v>
      </c>
      <c r="F48" s="88">
        <f t="shared" si="8"/>
        <v>818</v>
      </c>
      <c r="G48" s="88">
        <f t="shared" si="8"/>
        <v>898.5</v>
      </c>
      <c r="H48" s="88">
        <f t="shared" si="8"/>
        <v>981.5</v>
      </c>
      <c r="I48" s="88">
        <f t="shared" si="8"/>
        <v>875.3</v>
      </c>
      <c r="J48" s="88">
        <f t="shared" si="8"/>
        <v>1028.5999999999999</v>
      </c>
      <c r="K48" s="88">
        <f t="shared" si="8"/>
        <v>1004.2</v>
      </c>
      <c r="L48" s="88">
        <f t="shared" si="8"/>
        <v>976.6</v>
      </c>
      <c r="M48" s="88">
        <f t="shared" si="8"/>
        <v>997.3</v>
      </c>
      <c r="N48" s="88">
        <f t="shared" si="8"/>
        <v>986.5</v>
      </c>
      <c r="O48" s="88">
        <f t="shared" si="8"/>
        <v>966.6</v>
      </c>
      <c r="P48" s="88">
        <f t="shared" si="8"/>
        <v>882</v>
      </c>
      <c r="Q48" s="88">
        <f t="shared" si="8"/>
        <v>718.2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17299.699999999997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7211.9539999999997</v>
      </c>
      <c r="C51" s="88">
        <f t="shared" si="10"/>
        <v>6920.1689999999999</v>
      </c>
      <c r="D51" s="88">
        <f t="shared" si="10"/>
        <v>6689.4989999999998</v>
      </c>
      <c r="E51" s="88">
        <f t="shared" si="10"/>
        <v>6823.2370000000001</v>
      </c>
      <c r="F51" s="88">
        <f t="shared" si="10"/>
        <v>6942.3799999999992</v>
      </c>
      <c r="G51" s="88">
        <f t="shared" si="10"/>
        <v>7016.0819999999994</v>
      </c>
      <c r="H51" s="88">
        <f t="shared" si="10"/>
        <v>7485.244999999999</v>
      </c>
      <c r="I51" s="88">
        <f t="shared" si="10"/>
        <v>8013.0890000000009</v>
      </c>
      <c r="J51" s="88">
        <f t="shared" si="10"/>
        <v>8782.8370000000014</v>
      </c>
      <c r="K51" s="88">
        <f t="shared" si="10"/>
        <v>9183.6759999999995</v>
      </c>
      <c r="L51" s="88">
        <f t="shared" si="10"/>
        <v>9524.3849999999984</v>
      </c>
      <c r="M51" s="88">
        <f t="shared" si="10"/>
        <v>9889.4449999999997</v>
      </c>
      <c r="N51" s="88">
        <f t="shared" si="10"/>
        <v>10007.736000000001</v>
      </c>
      <c r="O51" s="88">
        <f t="shared" si="10"/>
        <v>9990.5630000000019</v>
      </c>
      <c r="P51" s="88">
        <f t="shared" si="10"/>
        <v>9734.5519999999997</v>
      </c>
      <c r="Q51" s="88">
        <f t="shared" si="10"/>
        <v>9416.2240000000002</v>
      </c>
      <c r="R51" s="88">
        <f t="shared" si="10"/>
        <v>9050.4469999999983</v>
      </c>
      <c r="S51" s="88">
        <f t="shared" si="10"/>
        <v>8902.84</v>
      </c>
      <c r="T51" s="88">
        <f t="shared" si="10"/>
        <v>8664.4599999999991</v>
      </c>
      <c r="U51" s="88">
        <f t="shared" si="10"/>
        <v>8527.6949999999997</v>
      </c>
      <c r="V51" s="88">
        <f t="shared" si="10"/>
        <v>8682.9429999999993</v>
      </c>
      <c r="W51" s="88">
        <f t="shared" si="10"/>
        <v>8310.2530000000006</v>
      </c>
      <c r="X51" s="88">
        <f t="shared" si="10"/>
        <v>8026.607</v>
      </c>
      <c r="Y51" s="88">
        <f t="shared" si="10"/>
        <v>7506.9139999999989</v>
      </c>
      <c r="Z51" s="89">
        <f t="shared" si="10"/>
        <v>0</v>
      </c>
      <c r="AA51" s="105">
        <f>SUM(B51:Z51)</f>
        <v>201303.23199999993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143.60000000000002</v>
      </c>
      <c r="C4" s="18">
        <v>450.8</v>
      </c>
      <c r="D4" s="18">
        <v>470.3</v>
      </c>
      <c r="E4" s="18">
        <v>666.4</v>
      </c>
      <c r="F4" s="18">
        <v>818</v>
      </c>
      <c r="G4" s="18">
        <v>898.5</v>
      </c>
      <c r="H4" s="18">
        <v>981.5</v>
      </c>
      <c r="I4" s="18">
        <v>875.3</v>
      </c>
      <c r="J4" s="18">
        <v>1028.5999999999999</v>
      </c>
      <c r="K4" s="18">
        <v>972.2</v>
      </c>
      <c r="L4" s="18">
        <v>940.6</v>
      </c>
      <c r="M4" s="18">
        <v>955.3</v>
      </c>
      <c r="N4" s="18">
        <v>943.5</v>
      </c>
      <c r="O4" s="18">
        <v>940.6</v>
      </c>
      <c r="P4" s="18">
        <v>876</v>
      </c>
      <c r="Q4" s="18">
        <v>718.2</v>
      </c>
      <c r="R4" s="18">
        <v>310.7</v>
      </c>
      <c r="S4" s="18">
        <v>464.3</v>
      </c>
      <c r="T4" s="18">
        <v>191.60000000000002</v>
      </c>
      <c r="U4" s="18">
        <v>188.89999999999998</v>
      </c>
      <c r="V4" s="18">
        <v>-60</v>
      </c>
      <c r="W4" s="18">
        <v>241.89999999999998</v>
      </c>
      <c r="X4" s="18">
        <v>278.8</v>
      </c>
      <c r="Y4" s="18">
        <v>243.2</v>
      </c>
      <c r="Z4" s="19"/>
      <c r="AA4" s="112">
        <f>SUM(B4:Z4)</f>
        <v>14538.8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402.34</v>
      </c>
      <c r="C7" s="118">
        <v>344.67</v>
      </c>
      <c r="D7" s="118">
        <v>352</v>
      </c>
      <c r="E7" s="118">
        <v>337.01</v>
      </c>
      <c r="F7" s="118">
        <v>332.04</v>
      </c>
      <c r="G7" s="118">
        <v>306.07</v>
      </c>
      <c r="H7" s="118">
        <v>337.03</v>
      </c>
      <c r="I7" s="118">
        <v>333.12</v>
      </c>
      <c r="J7" s="118">
        <v>303.63</v>
      </c>
      <c r="K7" s="118">
        <v>257.79000000000002</v>
      </c>
      <c r="L7" s="118">
        <v>260.73</v>
      </c>
      <c r="M7" s="118">
        <v>282.10000000000002</v>
      </c>
      <c r="N7" s="118">
        <v>290.08</v>
      </c>
      <c r="O7" s="118">
        <v>299.72000000000003</v>
      </c>
      <c r="P7" s="118">
        <v>295.10000000000002</v>
      </c>
      <c r="Q7" s="118">
        <v>323.08999999999997</v>
      </c>
      <c r="R7" s="118">
        <v>346.7</v>
      </c>
      <c r="S7" s="118">
        <v>381.91</v>
      </c>
      <c r="T7" s="118">
        <v>419.15</v>
      </c>
      <c r="U7" s="118">
        <v>411.66</v>
      </c>
      <c r="V7" s="118">
        <v>434.6</v>
      </c>
      <c r="W7" s="118">
        <v>406.73</v>
      </c>
      <c r="X7" s="118">
        <v>400.94</v>
      </c>
      <c r="Y7" s="118">
        <v>375.37</v>
      </c>
      <c r="Z7" s="119"/>
      <c r="AA7" s="120">
        <f>IF(SUM(B7:Z7)&lt;&gt;0,AVERAGEIF(B7:Z7,"&lt;&gt;"""),"")</f>
        <v>343.06583333333333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356.4</v>
      </c>
      <c r="C13" s="130">
        <v>49.2</v>
      </c>
      <c r="D13" s="130">
        <v>29.7</v>
      </c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189.3</v>
      </c>
      <c r="S13" s="130">
        <v>35.700000000000003</v>
      </c>
      <c r="T13" s="130">
        <v>308.39999999999998</v>
      </c>
      <c r="U13" s="130">
        <v>311.10000000000002</v>
      </c>
      <c r="V13" s="130">
        <v>560</v>
      </c>
      <c r="W13" s="130">
        <v>258.10000000000002</v>
      </c>
      <c r="X13" s="130">
        <v>221.2</v>
      </c>
      <c r="Y13" s="131">
        <v>256.8</v>
      </c>
      <c r="Z13" s="132"/>
      <c r="AA13" s="133">
        <f t="shared" si="0"/>
        <v>2575.9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356.4</v>
      </c>
      <c r="C16" s="136">
        <f t="shared" si="1"/>
        <v>49.2</v>
      </c>
      <c r="D16" s="136">
        <f t="shared" si="1"/>
        <v>29.7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189.3</v>
      </c>
      <c r="S16" s="136">
        <f t="shared" si="1"/>
        <v>35.700000000000003</v>
      </c>
      <c r="T16" s="136">
        <f t="shared" si="1"/>
        <v>308.39999999999998</v>
      </c>
      <c r="U16" s="136">
        <f t="shared" si="1"/>
        <v>311.10000000000002</v>
      </c>
      <c r="V16" s="136">
        <f t="shared" si="1"/>
        <v>560</v>
      </c>
      <c r="W16" s="136">
        <f t="shared" si="1"/>
        <v>258.10000000000002</v>
      </c>
      <c r="X16" s="136">
        <f t="shared" si="1"/>
        <v>221.2</v>
      </c>
      <c r="Y16" s="136">
        <f t="shared" si="1"/>
        <v>256.8</v>
      </c>
      <c r="Z16" s="137" t="str">
        <f t="shared" si="1"/>
        <v/>
      </c>
      <c r="AA16" s="90">
        <f t="shared" si="0"/>
        <v>2575.9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>
        <v>166.4</v>
      </c>
      <c r="F21" s="130">
        <v>318</v>
      </c>
      <c r="G21" s="130">
        <v>398.5</v>
      </c>
      <c r="H21" s="130">
        <v>481.5</v>
      </c>
      <c r="I21" s="130">
        <v>375.3</v>
      </c>
      <c r="J21" s="130">
        <v>528.6</v>
      </c>
      <c r="K21" s="130">
        <v>472.2</v>
      </c>
      <c r="L21" s="130">
        <v>440.6</v>
      </c>
      <c r="M21" s="130">
        <v>455.3</v>
      </c>
      <c r="N21" s="130">
        <v>443.5</v>
      </c>
      <c r="O21" s="130">
        <v>440.6</v>
      </c>
      <c r="P21" s="130">
        <v>376</v>
      </c>
      <c r="Q21" s="130">
        <v>218.2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5114.7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666.4</v>
      </c>
      <c r="F24" s="136">
        <f t="shared" si="3"/>
        <v>818</v>
      </c>
      <c r="G24" s="136">
        <f t="shared" si="3"/>
        <v>898.5</v>
      </c>
      <c r="H24" s="136">
        <f t="shared" si="3"/>
        <v>981.5</v>
      </c>
      <c r="I24" s="136">
        <f t="shared" si="3"/>
        <v>875.3</v>
      </c>
      <c r="J24" s="136">
        <f t="shared" si="3"/>
        <v>1028.5999999999999</v>
      </c>
      <c r="K24" s="136">
        <f t="shared" si="3"/>
        <v>972.2</v>
      </c>
      <c r="L24" s="136">
        <f t="shared" si="3"/>
        <v>940.6</v>
      </c>
      <c r="M24" s="136">
        <f t="shared" si="3"/>
        <v>955.3</v>
      </c>
      <c r="N24" s="136">
        <f t="shared" si="3"/>
        <v>943.5</v>
      </c>
      <c r="O24" s="136">
        <f t="shared" si="3"/>
        <v>940.6</v>
      </c>
      <c r="P24" s="136">
        <f t="shared" si="3"/>
        <v>876</v>
      </c>
      <c r="Q24" s="136">
        <f t="shared" si="3"/>
        <v>718.2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17114.699999999997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2022-07-22T11:08:27Z</dcterms:created>
  <dcterms:modified xsi:type="dcterms:W3CDTF">2022-07-22T11:08:28Z</dcterms:modified>
</cp:coreProperties>
</file>