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<sst xmlns="http://schemas.openxmlformats.org/spreadsheetml/2006/main" count="117" uniqueCount="53">
  <si>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21/07/2022 14:15:35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</si>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</sst>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1227</c:v>
                </c:pt>
                <c:pt idx="1">
                  <c:v>1227</c:v>
                </c:pt>
                <c:pt idx="2">
                  <c:v>1227</c:v>
                </c:pt>
                <c:pt idx="3">
                  <c:v>1227</c:v>
                </c:pt>
                <c:pt idx="4">
                  <c:v>1227</c:v>
                </c:pt>
                <c:pt idx="5">
                  <c:v>1227</c:v>
                </c:pt>
                <c:pt idx="6">
                  <c:v>1227</c:v>
                </c:pt>
                <c:pt idx="7">
                  <c:v>1227</c:v>
                </c:pt>
                <c:pt idx="8">
                  <c:v>1307</c:v>
                </c:pt>
                <c:pt idx="9">
                  <c:v>1347</c:v>
                </c:pt>
                <c:pt idx="10">
                  <c:v>1377</c:v>
                </c:pt>
                <c:pt idx="11">
                  <c:v>1417</c:v>
                </c:pt>
                <c:pt idx="12">
                  <c:v>1417</c:v>
                </c:pt>
                <c:pt idx="13">
                  <c:v>1417</c:v>
                </c:pt>
                <c:pt idx="14">
                  <c:v>1417</c:v>
                </c:pt>
                <c:pt idx="15">
                  <c:v>1417</c:v>
                </c:pt>
                <c:pt idx="16">
                  <c:v>1417</c:v>
                </c:pt>
                <c:pt idx="17">
                  <c:v>1417</c:v>
                </c:pt>
                <c:pt idx="18">
                  <c:v>1417</c:v>
                </c:pt>
                <c:pt idx="19">
                  <c:v>1417</c:v>
                </c:pt>
                <c:pt idx="20">
                  <c:v>1417</c:v>
                </c:pt>
                <c:pt idx="21">
                  <c:v>1417</c:v>
                </c:pt>
                <c:pt idx="22">
                  <c:v>1417</c:v>
                </c:pt>
                <c:pt idx="23">
                  <c:v>1417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240</c:v>
                </c:pt>
                <c:pt idx="1">
                  <c:v>226</c:v>
                </c:pt>
                <c:pt idx="2">
                  <c:v>219</c:v>
                </c:pt>
                <c:pt idx="3">
                  <c:v>213</c:v>
                </c:pt>
                <c:pt idx="4">
                  <c:v>216</c:v>
                </c:pt>
                <c:pt idx="5">
                  <c:v>223</c:v>
                </c:pt>
                <c:pt idx="6">
                  <c:v>256</c:v>
                </c:pt>
                <c:pt idx="7">
                  <c:v>288</c:v>
                </c:pt>
                <c:pt idx="8">
                  <c:v>300</c:v>
                </c:pt>
                <c:pt idx="9">
                  <c:v>267</c:v>
                </c:pt>
                <c:pt idx="10">
                  <c:v>267</c:v>
                </c:pt>
                <c:pt idx="11">
                  <c:v>267</c:v>
                </c:pt>
                <c:pt idx="12">
                  <c:v>267</c:v>
                </c:pt>
                <c:pt idx="13">
                  <c:v>267</c:v>
                </c:pt>
                <c:pt idx="14">
                  <c:v>267</c:v>
                </c:pt>
                <c:pt idx="15">
                  <c:v>282</c:v>
                </c:pt>
                <c:pt idx="16">
                  <c:v>297</c:v>
                </c:pt>
                <c:pt idx="17">
                  <c:v>302</c:v>
                </c:pt>
                <c:pt idx="18">
                  <c:v>322</c:v>
                </c:pt>
                <c:pt idx="19">
                  <c:v>332</c:v>
                </c:pt>
                <c:pt idx="20">
                  <c:v>339.3</c:v>
                </c:pt>
                <c:pt idx="21">
                  <c:v>319</c:v>
                </c:pt>
                <c:pt idx="22">
                  <c:v>286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3870.636</c:v>
                </c:pt>
                <c:pt idx="1">
                  <c:v>4050.36</c:v>
                </c:pt>
                <c:pt idx="2">
                  <c:v>4030.2269999999999</c:v>
                </c:pt>
                <c:pt idx="3">
                  <c:v>3999.0149999999999</c:v>
                </c:pt>
                <c:pt idx="4">
                  <c:v>3953.2849999999999</c:v>
                </c:pt>
                <c:pt idx="5">
                  <c:v>3994.3689999999997</c:v>
                </c:pt>
                <c:pt idx="6">
                  <c:v>3750.6369999999997</c:v>
                </c:pt>
                <c:pt idx="7">
                  <c:v>3719.683</c:v>
                </c:pt>
                <c:pt idx="8">
                  <c:v>3732.569</c:v>
                </c:pt>
                <c:pt idx="9">
                  <c:v>3934.4349999999999</c:v>
                </c:pt>
                <c:pt idx="10">
                  <c:v>3902.5059999999999</c:v>
                </c:pt>
                <c:pt idx="11">
                  <c:v>3880.404</c:v>
                </c:pt>
                <c:pt idx="12">
                  <c:v>3859.4290000000001</c:v>
                </c:pt>
                <c:pt idx="13">
                  <c:v>3850.3919999999998</c:v>
                </c:pt>
                <c:pt idx="14">
                  <c:v>3845.4139999999998</c:v>
                </c:pt>
                <c:pt idx="15">
                  <c:v>3556.7649999999999</c:v>
                </c:pt>
                <c:pt idx="16">
                  <c:v>3765.866</c:v>
                </c:pt>
                <c:pt idx="17">
                  <c:v>3734.0039999999999</c:v>
                </c:pt>
                <c:pt idx="18">
                  <c:v>4023.4409999999998</c:v>
                </c:pt>
                <c:pt idx="19">
                  <c:v>4036.6400000000003</c:v>
                </c:pt>
                <c:pt idx="20">
                  <c:v>4050.683</c:v>
                </c:pt>
                <c:pt idx="21">
                  <c:v>4069.404</c:v>
                </c:pt>
                <c:pt idx="22">
                  <c:v>3933.9790000000003</c:v>
                </c:pt>
                <c:pt idx="23">
                  <c:v>3946.2739999999999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677.6</c:v>
                </c:pt>
                <c:pt idx="1">
                  <c:v>234.7</c:v>
                </c:pt>
                <c:pt idx="2">
                  <c:v>203</c:v>
                </c:pt>
                <c:pt idx="3">
                  <c:v>253</c:v>
                </c:pt>
                <c:pt idx="4">
                  <c:v>281</c:v>
                </c:pt>
                <c:pt idx="5">
                  <c:v>283</c:v>
                </c:pt>
                <c:pt idx="6">
                  <c:v>389.1</c:v>
                </c:pt>
                <c:pt idx="7">
                  <c:v>290.5</c:v>
                </c:pt>
                <c:pt idx="8">
                  <c:v>223.6</c:v>
                </c:pt>
                <c:pt idx="9">
                  <c:v>276</c:v>
                </c:pt>
                <c:pt idx="10">
                  <c:v>285</c:v>
                </c:pt>
                <c:pt idx="11">
                  <c:v>284</c:v>
                </c:pt>
                <c:pt idx="12">
                  <c:v>290</c:v>
                </c:pt>
                <c:pt idx="13">
                  <c:v>289</c:v>
                </c:pt>
                <c:pt idx="14">
                  <c:v>280</c:v>
                </c:pt>
                <c:pt idx="15">
                  <c:v>361.1</c:v>
                </c:pt>
                <c:pt idx="16">
                  <c:v>289</c:v>
                </c:pt>
                <c:pt idx="17">
                  <c:v>506.7</c:v>
                </c:pt>
                <c:pt idx="18">
                  <c:v>215</c:v>
                </c:pt>
                <c:pt idx="19">
                  <c:v>183</c:v>
                </c:pt>
                <c:pt idx="20">
                  <c:v>194</c:v>
                </c:pt>
                <c:pt idx="21">
                  <c:v>308</c:v>
                </c:pt>
                <c:pt idx="22">
                  <c:v>264</c:v>
                </c:pt>
                <c:pt idx="23">
                  <c:v>288.5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923.40300000000013</c:v>
                </c:pt>
                <c:pt idx="1">
                  <c:v>911.11700000000042</c:v>
                </c:pt>
                <c:pt idx="2">
                  <c:v>880.10100000000011</c:v>
                </c:pt>
                <c:pt idx="3">
                  <c:v>830.43600000000015</c:v>
                </c:pt>
                <c:pt idx="4">
                  <c:v>786.6350000000001</c:v>
                </c:pt>
                <c:pt idx="5">
                  <c:v>779.09199999999998</c:v>
                </c:pt>
                <c:pt idx="6">
                  <c:v>970.41700000000003</c:v>
                </c:pt>
                <c:pt idx="7">
                  <c:v>1547.6650000000002</c:v>
                </c:pt>
                <c:pt idx="8">
                  <c:v>2241.4150000000009</c:v>
                </c:pt>
                <c:pt idx="9">
                  <c:v>2866.6210000000001</c:v>
                </c:pt>
                <c:pt idx="10">
                  <c:v>3328.7630000000004</c:v>
                </c:pt>
                <c:pt idx="11">
                  <c:v>3635.2249999999995</c:v>
                </c:pt>
                <c:pt idx="12">
                  <c:v>3799.1539999999995</c:v>
                </c:pt>
                <c:pt idx="13">
                  <c:v>3815.6679999999997</c:v>
                </c:pt>
                <c:pt idx="14">
                  <c:v>3641.0099999999993</c:v>
                </c:pt>
                <c:pt idx="15">
                  <c:v>3253.5859999999998</c:v>
                </c:pt>
                <c:pt idx="16">
                  <c:v>2667.7670000000007</c:v>
                </c:pt>
                <c:pt idx="17">
                  <c:v>1913.347</c:v>
                </c:pt>
                <c:pt idx="18">
                  <c:v>1168.4480000000001</c:v>
                </c:pt>
                <c:pt idx="19">
                  <c:v>795.77499999999998</c:v>
                </c:pt>
                <c:pt idx="20">
                  <c:v>704.06899999999996</c:v>
                </c:pt>
                <c:pt idx="21">
                  <c:v>673.83500000000004</c:v>
                </c:pt>
                <c:pt idx="22">
                  <c:v>665.78999999999985</c:v>
                </c:pt>
                <c:pt idx="23">
                  <c:v>679.447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108</c:v>
                </c:pt>
                <c:pt idx="2">
                  <c:v>106</c:v>
                </c:pt>
                <c:pt idx="3">
                  <c:v>106</c:v>
                </c:pt>
                <c:pt idx="4">
                  <c:v>108</c:v>
                </c:pt>
                <c:pt idx="5">
                  <c:v>114</c:v>
                </c:pt>
                <c:pt idx="6">
                  <c:v>134</c:v>
                </c:pt>
                <c:pt idx="7">
                  <c:v>164</c:v>
                </c:pt>
                <c:pt idx="8">
                  <c:v>185</c:v>
                </c:pt>
                <c:pt idx="9">
                  <c:v>199</c:v>
                </c:pt>
                <c:pt idx="10">
                  <c:v>210</c:v>
                </c:pt>
                <c:pt idx="11">
                  <c:v>215</c:v>
                </c:pt>
                <c:pt idx="12">
                  <c:v>216</c:v>
                </c:pt>
                <c:pt idx="13">
                  <c:v>216</c:v>
                </c:pt>
                <c:pt idx="14">
                  <c:v>212</c:v>
                </c:pt>
                <c:pt idx="15">
                  <c:v>206</c:v>
                </c:pt>
                <c:pt idx="16">
                  <c:v>197</c:v>
                </c:pt>
                <c:pt idx="17">
                  <c:v>181</c:v>
                </c:pt>
                <c:pt idx="18">
                  <c:v>159</c:v>
                </c:pt>
                <c:pt idx="19">
                  <c:v>147</c:v>
                </c:pt>
                <c:pt idx="20">
                  <c:v>142</c:v>
                </c:pt>
                <c:pt idx="21">
                  <c:v>137</c:v>
                </c:pt>
                <c:pt idx="22">
                  <c:v>131</c:v>
                </c:pt>
                <c:pt idx="23">
                  <c:v>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194</c:v>
                </c:pt>
                <c:pt idx="5">
                  <c:v>224</c:v>
                </c:pt>
                <c:pt idx="6">
                  <c:v>554</c:v>
                </c:pt>
                <c:pt idx="7">
                  <c:v>596</c:v>
                </c:pt>
                <c:pt idx="8">
                  <c:v>596</c:v>
                </c:pt>
                <c:pt idx="9">
                  <c:v>430</c:v>
                </c:pt>
                <c:pt idx="10">
                  <c:v>250</c:v>
                </c:pt>
                <c:pt idx="11">
                  <c:v>218</c:v>
                </c:pt>
                <c:pt idx="12">
                  <c:v>218</c:v>
                </c:pt>
                <c:pt idx="13">
                  <c:v>192</c:v>
                </c:pt>
                <c:pt idx="14">
                  <c:v>192</c:v>
                </c:pt>
                <c:pt idx="15">
                  <c:v>192</c:v>
                </c:pt>
                <c:pt idx="16">
                  <c:v>392</c:v>
                </c:pt>
                <c:pt idx="17">
                  <c:v>869.77499999999998</c:v>
                </c:pt>
                <c:pt idx="18">
                  <c:v>1502.95</c:v>
                </c:pt>
                <c:pt idx="19">
                  <c:v>1730</c:v>
                </c:pt>
                <c:pt idx="20">
                  <c:v>1722.7260000000001</c:v>
                </c:pt>
                <c:pt idx="21">
                  <c:v>1267.54</c:v>
                </c:pt>
                <c:pt idx="22">
                  <c:v>1019</c:v>
                </c:pt>
                <c:pt idx="23">
                  <c:v>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217368"/>
        <c:axId val="297217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7165.648000000001</c:v>
                </c:pt>
                <c:pt idx="1">
                  <c:v>6871.1490000000003</c:v>
                </c:pt>
                <c:pt idx="2">
                  <c:v>6779.3729999999987</c:v>
                </c:pt>
                <c:pt idx="3">
                  <c:v>6742.4579999999996</c:v>
                </c:pt>
                <c:pt idx="4">
                  <c:v>6765.9260000000004</c:v>
                </c:pt>
                <c:pt idx="5">
                  <c:v>6844.424</c:v>
                </c:pt>
                <c:pt idx="6">
                  <c:v>7281.1579999999994</c:v>
                </c:pt>
                <c:pt idx="7">
                  <c:v>7832.8259999999982</c:v>
                </c:pt>
                <c:pt idx="8">
                  <c:v>8585.5540000000037</c:v>
                </c:pt>
                <c:pt idx="9">
                  <c:v>9320.0860000000011</c:v>
                </c:pt>
                <c:pt idx="10">
                  <c:v>9620.2980000000061</c:v>
                </c:pt>
                <c:pt idx="11">
                  <c:v>9916.6050000000014</c:v>
                </c:pt>
                <c:pt idx="12">
                  <c:v>10066.618999999999</c:v>
                </c:pt>
                <c:pt idx="13">
                  <c:v>10047.087</c:v>
                </c:pt>
                <c:pt idx="14">
                  <c:v>9854.3809999999994</c:v>
                </c:pt>
                <c:pt idx="15">
                  <c:v>9268.469000000001</c:v>
                </c:pt>
                <c:pt idx="16">
                  <c:v>9025.6959999999999</c:v>
                </c:pt>
                <c:pt idx="17">
                  <c:v>8923.8390000000054</c:v>
                </c:pt>
                <c:pt idx="18">
                  <c:v>8807.8029999999981</c:v>
                </c:pt>
                <c:pt idx="19">
                  <c:v>8641.4570000000003</c:v>
                </c:pt>
                <c:pt idx="20">
                  <c:v>8569.7959999999985</c:v>
                </c:pt>
                <c:pt idx="21">
                  <c:v>8191.7659999999996</c:v>
                </c:pt>
                <c:pt idx="22">
                  <c:v>7716.7359999999999</c:v>
                </c:pt>
                <c:pt idx="23">
                  <c:v>7220.2160000000003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17368"/>
        <c:axId val="297217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374.96</c:v>
                </c:pt>
                <c:pt idx="1">
                  <c:v>338.96</c:v>
                </c:pt>
                <c:pt idx="2">
                  <c:v>313</c:v>
                </c:pt>
                <c:pt idx="3">
                  <c:v>294</c:v>
                </c:pt>
                <c:pt idx="4">
                  <c:v>329.14</c:v>
                </c:pt>
                <c:pt idx="5">
                  <c:v>340.15</c:v>
                </c:pt>
                <c:pt idx="6">
                  <c:v>375</c:v>
                </c:pt>
                <c:pt idx="7">
                  <c:v>381.09</c:v>
                </c:pt>
                <c:pt idx="8">
                  <c:v>401</c:v>
                </c:pt>
                <c:pt idx="9">
                  <c:v>375.29</c:v>
                </c:pt>
                <c:pt idx="10">
                  <c:v>388.96</c:v>
                </c:pt>
                <c:pt idx="11">
                  <c:v>369.47</c:v>
                </c:pt>
                <c:pt idx="12">
                  <c:v>374.26</c:v>
                </c:pt>
                <c:pt idx="13">
                  <c:v>367.09</c:v>
                </c:pt>
                <c:pt idx="14">
                  <c:v>371.36</c:v>
                </c:pt>
                <c:pt idx="15">
                  <c:v>391.7</c:v>
                </c:pt>
                <c:pt idx="16">
                  <c:v>404.9</c:v>
                </c:pt>
                <c:pt idx="17">
                  <c:v>553.5</c:v>
                </c:pt>
                <c:pt idx="18">
                  <c:v>610.37</c:v>
                </c:pt>
                <c:pt idx="19">
                  <c:v>636.25</c:v>
                </c:pt>
                <c:pt idx="20">
                  <c:v>641.91999999999996</c:v>
                </c:pt>
                <c:pt idx="21">
                  <c:v>605.63</c:v>
                </c:pt>
                <c:pt idx="22">
                  <c:v>550</c:v>
                </c:pt>
                <c:pt idx="23">
                  <c:v>458.05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18544"/>
        <c:axId val="297218152"/>
      </c:lineChart>
      <c:catAx>
        <c:axId val="29721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17760"/>
        <c:crosses val="autoZero"/>
        <c:auto val="1"/>
        <c:lblAlgn val="ctr"/>
        <c:lblOffset val="100"/>
        <c:noMultiLvlLbl val="0"/>
      </c:catAx>
      <c:valAx>
        <c:axId val="2972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17368"/>
        <c:crosses val="autoZero"/>
        <c:crossBetween val="between"/>
      </c:valAx>
      <c:valAx>
        <c:axId val="29721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18544"/>
        <c:crosses val="max"/>
        <c:crossBetween val="between"/>
      </c:valAx>
      <c:catAx>
        <c:axId val="29721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21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7165.6390000000001</v>
      </c>
      <c r="C4" s="18">
        <v>6871.1769999999988</v>
      </c>
      <c r="D4" s="18">
        <v>6779.3279999999986</v>
      </c>
      <c r="E4" s="18">
        <v>6742.451</v>
      </c>
      <c r="F4" s="18">
        <v>6765.9199999999992</v>
      </c>
      <c r="G4" s="18">
        <v>6844.4610000000002</v>
      </c>
      <c r="H4" s="18">
        <v>7281.1539999999986</v>
      </c>
      <c r="I4" s="18">
        <v>7832.848</v>
      </c>
      <c r="J4" s="18">
        <v>8585.5840000000026</v>
      </c>
      <c r="K4" s="18">
        <v>9320.0560000000005</v>
      </c>
      <c r="L4" s="18">
        <v>9620.2689999999984</v>
      </c>
      <c r="M4" s="18">
        <v>9916.628999999999</v>
      </c>
      <c r="N4" s="18">
        <v>10066.582999999999</v>
      </c>
      <c r="O4" s="18">
        <v>10047.060000000001</v>
      </c>
      <c r="P4" s="18">
        <v>9854.4240000000009</v>
      </c>
      <c r="Q4" s="18">
        <v>9268.4509999999991</v>
      </c>
      <c r="R4" s="18">
        <v>9025.6330000000016</v>
      </c>
      <c r="S4" s="18">
        <v>8923.8260000000009</v>
      </c>
      <c r="T4" s="18">
        <v>8807.8390000000036</v>
      </c>
      <c r="U4" s="18">
        <v>8641.4150000000009</v>
      </c>
      <c r="V4" s="18">
        <v>8569.7780000000021</v>
      </c>
      <c r="W4" s="18">
        <v>8191.7789999999986</v>
      </c>
      <c r="X4" s="18">
        <v>7716.7690000000002</v>
      </c>
      <c r="Y4" s="18">
        <v>7220.2209999999995</v>
      </c>
      <c r="Z4" s="19"/>
      <c r="AA4" s="20">
        <f>SUM(B4:Z4)</f>
        <v>200059.29399999999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374.96</v>
      </c>
      <c r="C7" s="28">
        <v>338.96</v>
      </c>
      <c r="D7" s="28">
        <v>313</v>
      </c>
      <c r="E7" s="28">
        <v>294</v>
      </c>
      <c r="F7" s="28">
        <v>329.14</v>
      </c>
      <c r="G7" s="28">
        <v>340.15</v>
      </c>
      <c r="H7" s="28">
        <v>375</v>
      </c>
      <c r="I7" s="28">
        <v>381.09</v>
      </c>
      <c r="J7" s="28">
        <v>401</v>
      </c>
      <c r="K7" s="28">
        <v>375.29</v>
      </c>
      <c r="L7" s="28">
        <v>388.96</v>
      </c>
      <c r="M7" s="28">
        <v>369.47</v>
      </c>
      <c r="N7" s="28">
        <v>374.26</v>
      </c>
      <c r="O7" s="28">
        <v>367.09</v>
      </c>
      <c r="P7" s="28">
        <v>371.36</v>
      </c>
      <c r="Q7" s="28">
        <v>391.7</v>
      </c>
      <c r="R7" s="28">
        <v>404.9</v>
      </c>
      <c r="S7" s="28">
        <v>553.5</v>
      </c>
      <c r="T7" s="28">
        <v>610.37</v>
      </c>
      <c r="U7" s="28">
        <v>636.25</v>
      </c>
      <c r="V7" s="28">
        <v>641.91999999999996</v>
      </c>
      <c r="W7" s="28">
        <v>605.63</v>
      </c>
      <c r="X7" s="28">
        <v>550</v>
      </c>
      <c r="Y7" s="28">
        <v>458.05</v>
      </c>
      <c r="Z7" s="29"/>
      <c r="AA7" s="30">
        <f>IF(SUM(B7:Z7)&lt;&gt;0,AVERAGEIF(B7:Z7,"&lt;&gt;"""),"")</f>
        <v>426.91874999999987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1227</v>
      </c>
      <c r="C10" s="42">
        <v>1227</v>
      </c>
      <c r="D10" s="42">
        <v>1227</v>
      </c>
      <c r="E10" s="42">
        <v>1227</v>
      </c>
      <c r="F10" s="42">
        <v>1227</v>
      </c>
      <c r="G10" s="42">
        <v>1227</v>
      </c>
      <c r="H10" s="42">
        <v>1227</v>
      </c>
      <c r="I10" s="42">
        <v>1227</v>
      </c>
      <c r="J10" s="42">
        <v>1307</v>
      </c>
      <c r="K10" s="42">
        <v>1347</v>
      </c>
      <c r="L10" s="42">
        <v>1377</v>
      </c>
      <c r="M10" s="42">
        <v>1417</v>
      </c>
      <c r="N10" s="42">
        <v>1417</v>
      </c>
      <c r="O10" s="42">
        <v>1417</v>
      </c>
      <c r="P10" s="42">
        <v>1417</v>
      </c>
      <c r="Q10" s="42">
        <v>1417</v>
      </c>
      <c r="R10" s="42">
        <v>1417</v>
      </c>
      <c r="S10" s="42">
        <v>1417</v>
      </c>
      <c r="T10" s="42">
        <v>1417</v>
      </c>
      <c r="U10" s="42">
        <v>1417</v>
      </c>
      <c r="V10" s="42">
        <v>1417</v>
      </c>
      <c r="W10" s="42">
        <v>1417</v>
      </c>
      <c r="X10" s="42">
        <v>1417</v>
      </c>
      <c r="Y10" s="42">
        <v>1417</v>
      </c>
      <c r="Z10" s="43"/>
      <c r="AA10" s="44">
        <f t="shared" ref="AA10:AA15" si="0">SUM(B10:Z10)</f>
        <v>32268</v>
      </c>
    </row>
    <row r="11" spans="1:27" ht="24.95" customHeight="1" x14ac:dyDescent="0.2">
      <c r="A11" s="45" t="s">
        <v>7</v>
      </c>
      <c r="B11" s="46">
        <v>240</v>
      </c>
      <c r="C11" s="47">
        <v>226</v>
      </c>
      <c r="D11" s="47">
        <v>219</v>
      </c>
      <c r="E11" s="47">
        <v>213</v>
      </c>
      <c r="F11" s="47">
        <v>216</v>
      </c>
      <c r="G11" s="47">
        <v>223</v>
      </c>
      <c r="H11" s="47">
        <v>256</v>
      </c>
      <c r="I11" s="47">
        <v>288</v>
      </c>
      <c r="J11" s="47">
        <v>300</v>
      </c>
      <c r="K11" s="47">
        <v>267</v>
      </c>
      <c r="L11" s="47">
        <v>267</v>
      </c>
      <c r="M11" s="47">
        <v>267</v>
      </c>
      <c r="N11" s="47">
        <v>267</v>
      </c>
      <c r="O11" s="47">
        <v>267</v>
      </c>
      <c r="P11" s="47">
        <v>267</v>
      </c>
      <c r="Q11" s="47">
        <v>282</v>
      </c>
      <c r="R11" s="47">
        <v>297</v>
      </c>
      <c r="S11" s="47">
        <v>302</v>
      </c>
      <c r="T11" s="47">
        <v>322</v>
      </c>
      <c r="U11" s="47">
        <v>332</v>
      </c>
      <c r="V11" s="47">
        <v>339.3</v>
      </c>
      <c r="W11" s="47">
        <v>319</v>
      </c>
      <c r="X11" s="47">
        <v>286</v>
      </c>
      <c r="Y11" s="47">
        <v>246</v>
      </c>
      <c r="Z11" s="48"/>
      <c r="AA11" s="49">
        <f t="shared" si="0"/>
        <v>6508.3</v>
      </c>
    </row>
    <row r="12" spans="1:27" ht="24.95" customHeight="1" x14ac:dyDescent="0.2">
      <c r="A12" s="50" t="s">
        <v>8</v>
      </c>
      <c r="B12" s="51">
        <v>3870.636</v>
      </c>
      <c r="C12" s="52">
        <v>4050.36</v>
      </c>
      <c r="D12" s="52">
        <v>4030.2269999999999</v>
      </c>
      <c r="E12" s="52">
        <v>3999.0149999999999</v>
      </c>
      <c r="F12" s="52">
        <v>3953.2849999999999</v>
      </c>
      <c r="G12" s="52">
        <v>3994.3689999999997</v>
      </c>
      <c r="H12" s="52">
        <v>3750.6369999999997</v>
      </c>
      <c r="I12" s="52">
        <v>3719.683</v>
      </c>
      <c r="J12" s="52">
        <v>3732.569</v>
      </c>
      <c r="K12" s="52">
        <v>3934.4349999999999</v>
      </c>
      <c r="L12" s="52">
        <v>3902.5059999999999</v>
      </c>
      <c r="M12" s="52">
        <v>3880.404</v>
      </c>
      <c r="N12" s="52">
        <v>3859.4290000000001</v>
      </c>
      <c r="O12" s="52">
        <v>3850.3919999999998</v>
      </c>
      <c r="P12" s="52">
        <v>3845.4139999999998</v>
      </c>
      <c r="Q12" s="52">
        <v>3556.7649999999999</v>
      </c>
      <c r="R12" s="52">
        <v>3765.866</v>
      </c>
      <c r="S12" s="52">
        <v>3734.0039999999999</v>
      </c>
      <c r="T12" s="52">
        <v>4023.4409999999998</v>
      </c>
      <c r="U12" s="52">
        <v>4036.6400000000003</v>
      </c>
      <c r="V12" s="52">
        <v>4050.683</v>
      </c>
      <c r="W12" s="52">
        <v>4069.404</v>
      </c>
      <c r="X12" s="52">
        <v>3933.9790000000003</v>
      </c>
      <c r="Y12" s="52">
        <v>3946.2739999999999</v>
      </c>
      <c r="Z12" s="53"/>
      <c r="AA12" s="54">
        <f t="shared" si="0"/>
        <v>93490.417000000016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194</v>
      </c>
      <c r="G13" s="52">
        <v>224</v>
      </c>
      <c r="H13" s="52">
        <v>554</v>
      </c>
      <c r="I13" s="52">
        <v>596</v>
      </c>
      <c r="J13" s="52">
        <v>596</v>
      </c>
      <c r="K13" s="52">
        <v>430</v>
      </c>
      <c r="L13" s="52">
        <v>250</v>
      </c>
      <c r="M13" s="52">
        <v>218</v>
      </c>
      <c r="N13" s="52">
        <v>218</v>
      </c>
      <c r="O13" s="52">
        <v>192</v>
      </c>
      <c r="P13" s="52">
        <v>192</v>
      </c>
      <c r="Q13" s="52">
        <v>192</v>
      </c>
      <c r="R13" s="52">
        <v>392</v>
      </c>
      <c r="S13" s="52">
        <v>869.77499999999998</v>
      </c>
      <c r="T13" s="52">
        <v>1502.95</v>
      </c>
      <c r="U13" s="52">
        <v>1730</v>
      </c>
      <c r="V13" s="52">
        <v>1722.7260000000001</v>
      </c>
      <c r="W13" s="52">
        <v>1267.54</v>
      </c>
      <c r="X13" s="52">
        <v>1019</v>
      </c>
      <c r="Y13" s="52">
        <v>519</v>
      </c>
      <c r="Z13" s="53"/>
      <c r="AA13" s="54">
        <f t="shared" si="0"/>
        <v>13334.990999999998</v>
      </c>
    </row>
    <row r="14" spans="1:27" ht="24.95" customHeight="1" x14ac:dyDescent="0.2">
      <c r="A14" s="55" t="s">
        <v>10</v>
      </c>
      <c r="B14" s="56">
        <v>923.40300000000013</v>
      </c>
      <c r="C14" s="57">
        <v>911.11700000000042</v>
      </c>
      <c r="D14" s="57">
        <v>880.10100000000011</v>
      </c>
      <c r="E14" s="57">
        <v>830.43600000000015</v>
      </c>
      <c r="F14" s="57">
        <v>786.6350000000001</v>
      </c>
      <c r="G14" s="57">
        <v>779.09199999999998</v>
      </c>
      <c r="H14" s="57">
        <v>970.41700000000003</v>
      </c>
      <c r="I14" s="57">
        <v>1547.6650000000002</v>
      </c>
      <c r="J14" s="57">
        <v>2241.4150000000009</v>
      </c>
      <c r="K14" s="57">
        <v>2866.6210000000001</v>
      </c>
      <c r="L14" s="57">
        <v>3328.7630000000004</v>
      </c>
      <c r="M14" s="57">
        <v>3635.2249999999995</v>
      </c>
      <c r="N14" s="57">
        <v>3799.1539999999995</v>
      </c>
      <c r="O14" s="57">
        <v>3815.6679999999997</v>
      </c>
      <c r="P14" s="57">
        <v>3641.0099999999993</v>
      </c>
      <c r="Q14" s="57">
        <v>3253.5859999999998</v>
      </c>
      <c r="R14" s="57">
        <v>2667.7670000000007</v>
      </c>
      <c r="S14" s="57">
        <v>1913.347</v>
      </c>
      <c r="T14" s="57">
        <v>1168.4480000000001</v>
      </c>
      <c r="U14" s="57">
        <v>795.77499999999998</v>
      </c>
      <c r="V14" s="57">
        <v>704.06899999999996</v>
      </c>
      <c r="W14" s="57">
        <v>673.83500000000004</v>
      </c>
      <c r="X14" s="57">
        <v>665.78999999999985</v>
      </c>
      <c r="Y14" s="57">
        <v>679.447</v>
      </c>
      <c r="Z14" s="58"/>
      <c r="AA14" s="59">
        <f t="shared" si="0"/>
        <v>43478.786</v>
      </c>
    </row>
    <row r="15" spans="1:27" ht="24.95" customHeight="1" x14ac:dyDescent="0.2">
      <c r="A15" s="55" t="s">
        <v>11</v>
      </c>
      <c r="B15" s="56">
        <v>113</v>
      </c>
      <c r="C15" s="57">
        <v>108</v>
      </c>
      <c r="D15" s="57">
        <v>106</v>
      </c>
      <c r="E15" s="57">
        <v>106</v>
      </c>
      <c r="F15" s="57">
        <v>108</v>
      </c>
      <c r="G15" s="57">
        <v>114</v>
      </c>
      <c r="H15" s="57">
        <v>134</v>
      </c>
      <c r="I15" s="57">
        <v>164</v>
      </c>
      <c r="J15" s="57">
        <v>185</v>
      </c>
      <c r="K15" s="57">
        <v>199</v>
      </c>
      <c r="L15" s="57">
        <v>210</v>
      </c>
      <c r="M15" s="57">
        <v>215</v>
      </c>
      <c r="N15" s="57">
        <v>216</v>
      </c>
      <c r="O15" s="57">
        <v>216</v>
      </c>
      <c r="P15" s="57">
        <v>212</v>
      </c>
      <c r="Q15" s="57">
        <v>206</v>
      </c>
      <c r="R15" s="57">
        <v>197</v>
      </c>
      <c r="S15" s="57">
        <v>181</v>
      </c>
      <c r="T15" s="57">
        <v>159</v>
      </c>
      <c r="U15" s="57">
        <v>147</v>
      </c>
      <c r="V15" s="57">
        <v>142</v>
      </c>
      <c r="W15" s="57">
        <v>137</v>
      </c>
      <c r="X15" s="57">
        <v>131</v>
      </c>
      <c r="Y15" s="57">
        <v>124</v>
      </c>
      <c r="Z15" s="58"/>
      <c r="AA15" s="59">
        <f t="shared" si="0"/>
        <v>3830</v>
      </c>
    </row>
    <row r="16" spans="1:27" ht="30" customHeight="1" thickBot="1" x14ac:dyDescent="0.25">
      <c r="A16" s="60" t="s">
        <v>12</v>
      </c>
      <c r="B16" s="61">
        <f>IF(LEN(B$2)&gt;0,SUM(B10:B15),"")</f>
        <v>6488.0390000000007</v>
      </c>
      <c r="C16" s="62">
        <f t="shared" ref="C16:Z16" si="1">IF(LEN(C$2)&gt;0,SUM(C10:C15),"")</f>
        <v>6636.4770000000008</v>
      </c>
      <c r="D16" s="62">
        <f t="shared" si="1"/>
        <v>6576.3279999999995</v>
      </c>
      <c r="E16" s="62">
        <f t="shared" si="1"/>
        <v>6489.4509999999991</v>
      </c>
      <c r="F16" s="62">
        <f t="shared" si="1"/>
        <v>6484.92</v>
      </c>
      <c r="G16" s="62">
        <f t="shared" si="1"/>
        <v>6561.4609999999993</v>
      </c>
      <c r="H16" s="62">
        <f t="shared" si="1"/>
        <v>6892.0540000000001</v>
      </c>
      <c r="I16" s="62">
        <f t="shared" si="1"/>
        <v>7542.348</v>
      </c>
      <c r="J16" s="62">
        <f t="shared" si="1"/>
        <v>8361.9840000000004</v>
      </c>
      <c r="K16" s="62">
        <f t="shared" si="1"/>
        <v>9044.0560000000005</v>
      </c>
      <c r="L16" s="62">
        <f t="shared" si="1"/>
        <v>9335.2690000000002</v>
      </c>
      <c r="M16" s="62">
        <f t="shared" si="1"/>
        <v>9632.6290000000008</v>
      </c>
      <c r="N16" s="62">
        <f t="shared" si="1"/>
        <v>9776.5829999999987</v>
      </c>
      <c r="O16" s="62">
        <f t="shared" si="1"/>
        <v>9758.06</v>
      </c>
      <c r="P16" s="62">
        <f t="shared" si="1"/>
        <v>9574.4239999999991</v>
      </c>
      <c r="Q16" s="62">
        <f t="shared" si="1"/>
        <v>8907.3509999999987</v>
      </c>
      <c r="R16" s="62">
        <f t="shared" si="1"/>
        <v>8736.6330000000016</v>
      </c>
      <c r="S16" s="62">
        <f t="shared" si="1"/>
        <v>8417.1260000000002</v>
      </c>
      <c r="T16" s="62">
        <f t="shared" si="1"/>
        <v>8592.8389999999999</v>
      </c>
      <c r="U16" s="62">
        <f t="shared" si="1"/>
        <v>8458.4150000000009</v>
      </c>
      <c r="V16" s="62">
        <f t="shared" si="1"/>
        <v>8375.7780000000002</v>
      </c>
      <c r="W16" s="62">
        <f t="shared" si="1"/>
        <v>7883.7790000000005</v>
      </c>
      <c r="X16" s="62">
        <f t="shared" si="1"/>
        <v>7452.7690000000002</v>
      </c>
      <c r="Y16" s="62">
        <f t="shared" si="1"/>
        <v>6931.7209999999995</v>
      </c>
      <c r="Z16" s="63" t="str">
        <f t="shared" si="1"/>
        <v/>
      </c>
      <c r="AA16" s="64">
        <f>SUM(AA10:AA15)</f>
        <v>192910.49400000001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1334.9</v>
      </c>
      <c r="C28" s="72">
        <v>1289.9000000000001</v>
      </c>
      <c r="D28" s="72">
        <v>1253.9000000000001</v>
      </c>
      <c r="E28" s="72">
        <v>1219.9000000000001</v>
      </c>
      <c r="F28" s="72">
        <v>1277.9000000000001</v>
      </c>
      <c r="G28" s="72">
        <v>1313.9</v>
      </c>
      <c r="H28" s="72">
        <v>1797.9</v>
      </c>
      <c r="I28" s="72">
        <v>2271.9</v>
      </c>
      <c r="J28" s="72">
        <v>2758.9</v>
      </c>
      <c r="K28" s="72">
        <v>2991.9</v>
      </c>
      <c r="L28" s="72">
        <v>3129.9</v>
      </c>
      <c r="M28" s="72">
        <v>3296.9</v>
      </c>
      <c r="N28" s="72">
        <v>3392.9</v>
      </c>
      <c r="O28" s="72">
        <v>3360.9</v>
      </c>
      <c r="P28" s="72">
        <v>3234.9</v>
      </c>
      <c r="Q28" s="72">
        <v>2985.9</v>
      </c>
      <c r="R28" s="72">
        <v>2799.9</v>
      </c>
      <c r="S28" s="72">
        <v>2568.9</v>
      </c>
      <c r="T28" s="72">
        <v>2459.9</v>
      </c>
      <c r="U28" s="72">
        <v>2417.9</v>
      </c>
      <c r="V28" s="72">
        <v>2381.1999999999998</v>
      </c>
      <c r="W28" s="72">
        <v>2295.9</v>
      </c>
      <c r="X28" s="72">
        <v>2070.9</v>
      </c>
      <c r="Y28" s="72">
        <v>1537.9</v>
      </c>
      <c r="Z28" s="73"/>
      <c r="AA28" s="74">
        <f>SUM(B28:Z28)</f>
        <v>55444.900000000016</v>
      </c>
    </row>
    <row r="29" spans="1:27" ht="24.95" customHeight="1" x14ac:dyDescent="0.2">
      <c r="A29" s="75" t="s">
        <v>23</v>
      </c>
      <c r="B29" s="76">
        <v>890.03899999999999</v>
      </c>
      <c r="C29" s="77">
        <v>960.47699999999998</v>
      </c>
      <c r="D29" s="77">
        <v>956.32799999999997</v>
      </c>
      <c r="E29" s="77">
        <v>841.45100000000002</v>
      </c>
      <c r="F29" s="77">
        <v>814.92</v>
      </c>
      <c r="G29" s="77">
        <v>816.46100000000001</v>
      </c>
      <c r="H29" s="77">
        <v>735.05399999999997</v>
      </c>
      <c r="I29" s="77">
        <v>912.34799999999996</v>
      </c>
      <c r="J29" s="77">
        <v>1366.9839999999999</v>
      </c>
      <c r="K29" s="77">
        <v>1661.056</v>
      </c>
      <c r="L29" s="77">
        <v>1803.269</v>
      </c>
      <c r="M29" s="77">
        <v>1902.6289999999999</v>
      </c>
      <c r="N29" s="77">
        <v>1967.5830000000001</v>
      </c>
      <c r="O29" s="77">
        <v>1987.06</v>
      </c>
      <c r="P29" s="77">
        <v>1922.424</v>
      </c>
      <c r="Q29" s="77">
        <v>1757.3510000000001</v>
      </c>
      <c r="R29" s="77">
        <v>1733.633</v>
      </c>
      <c r="S29" s="77">
        <v>1548.126</v>
      </c>
      <c r="T29" s="77">
        <v>1547.8389999999999</v>
      </c>
      <c r="U29" s="77">
        <v>1420.415</v>
      </c>
      <c r="V29" s="77">
        <v>1377.4780000000001</v>
      </c>
      <c r="W29" s="77">
        <v>1012.779</v>
      </c>
      <c r="X29" s="77">
        <v>964.76900000000001</v>
      </c>
      <c r="Y29" s="77">
        <v>961.721</v>
      </c>
      <c r="Z29" s="78"/>
      <c r="AA29" s="79">
        <f>SUM(B29:Z29)</f>
        <v>31862.194</v>
      </c>
    </row>
    <row r="30" spans="1:27" ht="24.95" customHeight="1" x14ac:dyDescent="0.2">
      <c r="A30" s="82" t="s">
        <v>24</v>
      </c>
      <c r="B30" s="80">
        <v>4390.1000000000004</v>
      </c>
      <c r="C30" s="81">
        <v>4569.1000000000004</v>
      </c>
      <c r="D30" s="81">
        <v>4569.1000000000004</v>
      </c>
      <c r="E30" s="81">
        <v>4681.1000000000004</v>
      </c>
      <c r="F30" s="81">
        <v>4673.1000000000004</v>
      </c>
      <c r="G30" s="81">
        <v>4714.1000000000004</v>
      </c>
      <c r="H30" s="81">
        <v>4478.1000000000004</v>
      </c>
      <c r="I30" s="81">
        <v>4459.1000000000004</v>
      </c>
      <c r="J30" s="81">
        <v>4412.1000000000004</v>
      </c>
      <c r="K30" s="81">
        <v>4667.1000000000004</v>
      </c>
      <c r="L30" s="81">
        <v>4687.1000000000004</v>
      </c>
      <c r="M30" s="81">
        <v>4717.1000000000004</v>
      </c>
      <c r="N30" s="81">
        <v>4706.1000000000004</v>
      </c>
      <c r="O30" s="81">
        <v>4699.1000000000004</v>
      </c>
      <c r="P30" s="81">
        <v>4697.1000000000004</v>
      </c>
      <c r="Q30" s="81">
        <v>4435.1000000000004</v>
      </c>
      <c r="R30" s="81">
        <v>4492.1000000000004</v>
      </c>
      <c r="S30" s="81">
        <v>4614.1000000000004</v>
      </c>
      <c r="T30" s="81">
        <v>4800.1000000000004</v>
      </c>
      <c r="U30" s="81">
        <v>4803.1000000000004</v>
      </c>
      <c r="V30" s="81">
        <v>4811.1000000000004</v>
      </c>
      <c r="W30" s="81">
        <v>4821.1000000000004</v>
      </c>
      <c r="X30" s="81">
        <v>4681.1000000000004</v>
      </c>
      <c r="Y30" s="81">
        <v>4689.1000000000004</v>
      </c>
      <c r="Z30" s="83"/>
      <c r="AA30" s="84">
        <f>SUM(B30:Z30)</f>
        <v>111266.40000000004</v>
      </c>
    </row>
    <row r="31" spans="1:27" ht="30" customHeight="1" thickBot="1" x14ac:dyDescent="0.25">
      <c r="A31" s="60" t="s">
        <v>25</v>
      </c>
      <c r="B31" s="61">
        <f>IF(LEN(B$2)&gt;0,SUM(B28:B30),"")</f>
        <v>6615.0390000000007</v>
      </c>
      <c r="C31" s="62">
        <f t="shared" ref="C31:Z31" si="4">IF(LEN(C$2)&gt;0,SUM(C28:C30),"")</f>
        <v>6819.4770000000008</v>
      </c>
      <c r="D31" s="62">
        <f t="shared" si="4"/>
        <v>6779.3280000000004</v>
      </c>
      <c r="E31" s="62">
        <f t="shared" si="4"/>
        <v>6742.4510000000009</v>
      </c>
      <c r="F31" s="62">
        <f t="shared" si="4"/>
        <v>6765.92</v>
      </c>
      <c r="G31" s="62">
        <f t="shared" si="4"/>
        <v>6844.4610000000002</v>
      </c>
      <c r="H31" s="62">
        <f t="shared" si="4"/>
        <v>7011.0540000000001</v>
      </c>
      <c r="I31" s="62">
        <f t="shared" si="4"/>
        <v>7643.348</v>
      </c>
      <c r="J31" s="62">
        <f t="shared" si="4"/>
        <v>8537.9840000000004</v>
      </c>
      <c r="K31" s="62">
        <f t="shared" si="4"/>
        <v>9320.0560000000005</v>
      </c>
      <c r="L31" s="62">
        <f t="shared" si="4"/>
        <v>9620.2690000000002</v>
      </c>
      <c r="M31" s="62">
        <f t="shared" si="4"/>
        <v>9916.6290000000008</v>
      </c>
      <c r="N31" s="62">
        <f t="shared" si="4"/>
        <v>10066.583000000001</v>
      </c>
      <c r="O31" s="62">
        <f t="shared" si="4"/>
        <v>10047.060000000001</v>
      </c>
      <c r="P31" s="62">
        <f t="shared" si="4"/>
        <v>9854.4240000000009</v>
      </c>
      <c r="Q31" s="62">
        <f t="shared" si="4"/>
        <v>9178.3510000000006</v>
      </c>
      <c r="R31" s="62">
        <f t="shared" si="4"/>
        <v>9025.6330000000016</v>
      </c>
      <c r="S31" s="62">
        <f t="shared" si="4"/>
        <v>8731.1260000000002</v>
      </c>
      <c r="T31" s="62">
        <f t="shared" si="4"/>
        <v>8807.8389999999999</v>
      </c>
      <c r="U31" s="62">
        <f t="shared" si="4"/>
        <v>8641.4150000000009</v>
      </c>
      <c r="V31" s="62">
        <f t="shared" si="4"/>
        <v>8569.7780000000002</v>
      </c>
      <c r="W31" s="62">
        <f t="shared" si="4"/>
        <v>8129.7790000000005</v>
      </c>
      <c r="X31" s="62">
        <f t="shared" si="4"/>
        <v>7716.7690000000002</v>
      </c>
      <c r="Y31" s="62">
        <f t="shared" si="4"/>
        <v>7188.7210000000005</v>
      </c>
      <c r="Z31" s="63" t="str">
        <f t="shared" si="4"/>
        <v/>
      </c>
      <c r="AA31" s="64">
        <f>SUM(AA28:AA30)</f>
        <v>198573.49400000006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41</v>
      </c>
      <c r="D34" s="95">
        <v>51</v>
      </c>
      <c r="E34" s="95">
        <v>66</v>
      </c>
      <c r="F34" s="95">
        <v>66</v>
      </c>
      <c r="G34" s="95">
        <v>79</v>
      </c>
      <c r="H34" s="95"/>
      <c r="I34" s="95">
        <v>6</v>
      </c>
      <c r="J34" s="95"/>
      <c r="K34" s="95"/>
      <c r="L34" s="95"/>
      <c r="M34" s="95"/>
      <c r="N34" s="95"/>
      <c r="O34" s="95"/>
      <c r="P34" s="95"/>
      <c r="Q34" s="95"/>
      <c r="R34" s="95"/>
      <c r="S34" s="95">
        <v>1</v>
      </c>
      <c r="T34" s="95">
        <v>1</v>
      </c>
      <c r="U34" s="95">
        <v>9</v>
      </c>
      <c r="V34" s="95">
        <v>9</v>
      </c>
      <c r="W34" s="95">
        <v>9</v>
      </c>
      <c r="X34" s="95">
        <v>9</v>
      </c>
      <c r="Y34" s="95">
        <v>13</v>
      </c>
      <c r="Z34" s="96"/>
      <c r="AA34" s="74">
        <f t="shared" ref="AA34:AA39" si="5">SUM(B34:Z34)</f>
        <v>385</v>
      </c>
    </row>
    <row r="35" spans="1:27" ht="24.95" customHeight="1" x14ac:dyDescent="0.2">
      <c r="A35" s="97" t="s">
        <v>28</v>
      </c>
      <c r="B35" s="98">
        <v>47</v>
      </c>
      <c r="C35" s="99">
        <v>87</v>
      </c>
      <c r="D35" s="99">
        <v>97</v>
      </c>
      <c r="E35" s="99">
        <v>132</v>
      </c>
      <c r="F35" s="99">
        <v>160</v>
      </c>
      <c r="G35" s="99">
        <v>149</v>
      </c>
      <c r="H35" s="99">
        <v>64</v>
      </c>
      <c r="I35" s="99">
        <v>40</v>
      </c>
      <c r="J35" s="99">
        <v>121</v>
      </c>
      <c r="K35" s="99">
        <v>221</v>
      </c>
      <c r="L35" s="99">
        <v>230</v>
      </c>
      <c r="M35" s="99">
        <v>229</v>
      </c>
      <c r="N35" s="99">
        <v>235</v>
      </c>
      <c r="O35" s="99">
        <v>234</v>
      </c>
      <c r="P35" s="99">
        <v>225</v>
      </c>
      <c r="Q35" s="99">
        <v>216</v>
      </c>
      <c r="R35" s="99">
        <v>234</v>
      </c>
      <c r="S35" s="99">
        <v>258</v>
      </c>
      <c r="T35" s="99">
        <v>159</v>
      </c>
      <c r="U35" s="99">
        <v>119</v>
      </c>
      <c r="V35" s="99">
        <v>130</v>
      </c>
      <c r="W35" s="99">
        <v>182</v>
      </c>
      <c r="X35" s="99">
        <v>200</v>
      </c>
      <c r="Y35" s="99">
        <v>189</v>
      </c>
      <c r="Z35" s="100"/>
      <c r="AA35" s="79">
        <f t="shared" si="5"/>
        <v>3958</v>
      </c>
    </row>
    <row r="36" spans="1:27" ht="24.95" customHeight="1" x14ac:dyDescent="0.2">
      <c r="A36" s="97" t="s">
        <v>29</v>
      </c>
      <c r="B36" s="98">
        <v>555.6</v>
      </c>
      <c r="C36" s="99">
        <v>56.7</v>
      </c>
      <c r="D36" s="99">
        <v>5</v>
      </c>
      <c r="E36" s="99">
        <v>5</v>
      </c>
      <c r="F36" s="99">
        <v>5</v>
      </c>
      <c r="G36" s="99">
        <v>5</v>
      </c>
      <c r="H36" s="99">
        <v>275.10000000000002</v>
      </c>
      <c r="I36" s="99">
        <v>194.5</v>
      </c>
      <c r="J36" s="99">
        <v>52.6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67</v>
      </c>
      <c r="X36" s="99">
        <v>5</v>
      </c>
      <c r="Y36" s="99">
        <v>5</v>
      </c>
      <c r="Z36" s="100"/>
      <c r="AA36" s="79">
        <f t="shared" si="5"/>
        <v>1291.5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90.1</v>
      </c>
      <c r="R38" s="99"/>
      <c r="S38" s="99">
        <v>192.7</v>
      </c>
      <c r="T38" s="99"/>
      <c r="U38" s="99"/>
      <c r="V38" s="99"/>
      <c r="W38" s="99"/>
      <c r="X38" s="99"/>
      <c r="Y38" s="99">
        <v>31.5</v>
      </c>
      <c r="Z38" s="100"/>
      <c r="AA38" s="79">
        <f t="shared" si="5"/>
        <v>314.29999999999995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677.6</v>
      </c>
      <c r="C39" s="88">
        <f t="shared" si="6"/>
        <v>234.7</v>
      </c>
      <c r="D39" s="88">
        <f t="shared" si="6"/>
        <v>203</v>
      </c>
      <c r="E39" s="88">
        <f t="shared" si="6"/>
        <v>253</v>
      </c>
      <c r="F39" s="88">
        <f t="shared" si="6"/>
        <v>281</v>
      </c>
      <c r="G39" s="88">
        <f t="shared" si="6"/>
        <v>283</v>
      </c>
      <c r="H39" s="88">
        <f t="shared" si="6"/>
        <v>389.1</v>
      </c>
      <c r="I39" s="88">
        <f t="shared" si="6"/>
        <v>290.5</v>
      </c>
      <c r="J39" s="88">
        <f t="shared" si="6"/>
        <v>223.6</v>
      </c>
      <c r="K39" s="88">
        <f t="shared" si="6"/>
        <v>276</v>
      </c>
      <c r="L39" s="88">
        <f t="shared" si="6"/>
        <v>285</v>
      </c>
      <c r="M39" s="88">
        <f t="shared" si="6"/>
        <v>284</v>
      </c>
      <c r="N39" s="88">
        <f t="shared" si="6"/>
        <v>290</v>
      </c>
      <c r="O39" s="88">
        <f t="shared" si="6"/>
        <v>289</v>
      </c>
      <c r="P39" s="88">
        <f t="shared" si="6"/>
        <v>280</v>
      </c>
      <c r="Q39" s="88">
        <f t="shared" si="6"/>
        <v>361.1</v>
      </c>
      <c r="R39" s="88">
        <f t="shared" si="6"/>
        <v>289</v>
      </c>
      <c r="S39" s="88">
        <f t="shared" si="6"/>
        <v>506.7</v>
      </c>
      <c r="T39" s="88">
        <f t="shared" si="6"/>
        <v>215</v>
      </c>
      <c r="U39" s="88">
        <f t="shared" si="6"/>
        <v>183</v>
      </c>
      <c r="V39" s="88">
        <f t="shared" si="6"/>
        <v>194</v>
      </c>
      <c r="W39" s="88">
        <f t="shared" si="6"/>
        <v>308</v>
      </c>
      <c r="X39" s="88">
        <f t="shared" si="6"/>
        <v>264</v>
      </c>
      <c r="Y39" s="88">
        <f t="shared" si="6"/>
        <v>288.5</v>
      </c>
      <c r="Z39" s="89" t="str">
        <f t="shared" si="6"/>
        <v/>
      </c>
      <c r="AA39" s="90">
        <f t="shared" si="5"/>
        <v>7148.8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550.6</v>
      </c>
      <c r="C44" s="99">
        <v>51.7</v>
      </c>
      <c r="D44" s="99"/>
      <c r="E44" s="99"/>
      <c r="F44" s="99"/>
      <c r="G44" s="99"/>
      <c r="H44" s="99">
        <v>270.10000000000002</v>
      </c>
      <c r="I44" s="99">
        <v>189.5</v>
      </c>
      <c r="J44" s="99">
        <v>47.6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62</v>
      </c>
      <c r="X44" s="99"/>
      <c r="Y44" s="99"/>
      <c r="Z44" s="100"/>
      <c r="AA44" s="79">
        <f t="shared" si="7"/>
        <v>1171.5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90.1</v>
      </c>
      <c r="R46" s="99"/>
      <c r="S46" s="99">
        <v>192.7</v>
      </c>
      <c r="T46" s="99"/>
      <c r="U46" s="99"/>
      <c r="V46" s="99"/>
      <c r="W46" s="99"/>
      <c r="X46" s="99"/>
      <c r="Y46" s="99">
        <v>31.5</v>
      </c>
      <c r="Z46" s="100"/>
      <c r="AA46" s="79">
        <f t="shared" si="7"/>
        <v>314.29999999999995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550.6</v>
      </c>
      <c r="C48" s="88">
        <f t="shared" ref="C48:Z48" si="8">IF(LEN(C$2)&gt;0,SUM(C42:C47),"")</f>
        <v>51.7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270.10000000000002</v>
      </c>
      <c r="I48" s="88">
        <f t="shared" si="8"/>
        <v>189.5</v>
      </c>
      <c r="J48" s="88">
        <f t="shared" si="8"/>
        <v>47.6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90.1</v>
      </c>
      <c r="R48" s="88">
        <f t="shared" si="8"/>
        <v>0</v>
      </c>
      <c r="S48" s="88">
        <f t="shared" si="8"/>
        <v>192.7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62</v>
      </c>
      <c r="X48" s="88">
        <f t="shared" si="8"/>
        <v>0</v>
      </c>
      <c r="Y48" s="88">
        <f t="shared" si="8"/>
        <v>31.5</v>
      </c>
      <c r="Z48" s="89" t="str">
        <f t="shared" si="8"/>
        <v/>
      </c>
      <c r="AA48" s="90">
        <f t="shared" si="7"/>
        <v>1485.8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7165.639000000001</v>
      </c>
      <c r="C51" s="88">
        <f t="shared" si="10"/>
        <v>6871.1770000000006</v>
      </c>
      <c r="D51" s="88">
        <f t="shared" si="10"/>
        <v>6779.3279999999995</v>
      </c>
      <c r="E51" s="88">
        <f t="shared" si="10"/>
        <v>6742.4509999999991</v>
      </c>
      <c r="F51" s="88">
        <f t="shared" si="10"/>
        <v>6765.92</v>
      </c>
      <c r="G51" s="88">
        <f t="shared" si="10"/>
        <v>6844.4609999999993</v>
      </c>
      <c r="H51" s="88">
        <f t="shared" si="10"/>
        <v>7281.1540000000005</v>
      </c>
      <c r="I51" s="88">
        <f t="shared" si="10"/>
        <v>7832.848</v>
      </c>
      <c r="J51" s="88">
        <f t="shared" si="10"/>
        <v>8585.5840000000007</v>
      </c>
      <c r="K51" s="88">
        <f t="shared" si="10"/>
        <v>9320.0560000000005</v>
      </c>
      <c r="L51" s="88">
        <f t="shared" si="10"/>
        <v>9620.2690000000002</v>
      </c>
      <c r="M51" s="88">
        <f t="shared" si="10"/>
        <v>9916.6290000000008</v>
      </c>
      <c r="N51" s="88">
        <f t="shared" si="10"/>
        <v>10066.582999999999</v>
      </c>
      <c r="O51" s="88">
        <f t="shared" si="10"/>
        <v>10047.06</v>
      </c>
      <c r="P51" s="88">
        <f t="shared" si="10"/>
        <v>9854.4239999999991</v>
      </c>
      <c r="Q51" s="88">
        <f t="shared" si="10"/>
        <v>9268.4509999999991</v>
      </c>
      <c r="R51" s="88">
        <f t="shared" si="10"/>
        <v>9025.6330000000016</v>
      </c>
      <c r="S51" s="88">
        <f t="shared" si="10"/>
        <v>8923.8260000000009</v>
      </c>
      <c r="T51" s="88">
        <f t="shared" si="10"/>
        <v>8807.8389999999999</v>
      </c>
      <c r="U51" s="88">
        <f t="shared" si="10"/>
        <v>8641.4150000000009</v>
      </c>
      <c r="V51" s="88">
        <f t="shared" si="10"/>
        <v>8569.7780000000002</v>
      </c>
      <c r="W51" s="88">
        <f t="shared" si="10"/>
        <v>8191.7790000000005</v>
      </c>
      <c r="X51" s="88">
        <f t="shared" si="10"/>
        <v>7716.7690000000002</v>
      </c>
      <c r="Y51" s="88">
        <f t="shared" si="10"/>
        <v>7220.2209999999995</v>
      </c>
      <c r="Z51" s="89" t="str">
        <f t="shared" si="10"/>
        <v/>
      </c>
      <c r="AA51" s="105">
        <f>SUM(B51:Z51)</f>
        <v>200059.29399999999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7165.648000000001</v>
      </c>
      <c r="C4" s="18">
        <v>6871.1490000000003</v>
      </c>
      <c r="D4" s="18">
        <v>6779.3729999999987</v>
      </c>
      <c r="E4" s="18">
        <v>6742.4579999999996</v>
      </c>
      <c r="F4" s="18">
        <v>6765.9260000000004</v>
      </c>
      <c r="G4" s="18">
        <v>6844.424</v>
      </c>
      <c r="H4" s="18">
        <v>7281.1579999999994</v>
      </c>
      <c r="I4" s="18">
        <v>7832.8259999999982</v>
      </c>
      <c r="J4" s="18">
        <v>8585.5540000000037</v>
      </c>
      <c r="K4" s="18">
        <v>9320.0860000000011</v>
      </c>
      <c r="L4" s="18">
        <v>9620.2980000000061</v>
      </c>
      <c r="M4" s="18">
        <v>9916.6050000000014</v>
      </c>
      <c r="N4" s="18">
        <v>10066.618999999999</v>
      </c>
      <c r="O4" s="18">
        <v>10047.087</v>
      </c>
      <c r="P4" s="18">
        <v>9854.3809999999994</v>
      </c>
      <c r="Q4" s="18">
        <v>9268.469000000001</v>
      </c>
      <c r="R4" s="18">
        <v>9025.6959999999999</v>
      </c>
      <c r="S4" s="18">
        <v>8923.8390000000054</v>
      </c>
      <c r="T4" s="18">
        <v>8807.8029999999981</v>
      </c>
      <c r="U4" s="18">
        <v>8641.4570000000003</v>
      </c>
      <c r="V4" s="18">
        <v>8569.7959999999985</v>
      </c>
      <c r="W4" s="18">
        <v>8191.7659999999996</v>
      </c>
      <c r="X4" s="18">
        <v>7716.7359999999999</v>
      </c>
      <c r="Y4" s="18">
        <v>7220.2160000000003</v>
      </c>
      <c r="Z4" s="19"/>
      <c r="AA4" s="20">
        <f>SUM(B4:Z4)</f>
        <v>200059.37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374.96</v>
      </c>
      <c r="C7" s="28">
        <v>338.96</v>
      </c>
      <c r="D7" s="28">
        <v>313</v>
      </c>
      <c r="E7" s="28">
        <v>294</v>
      </c>
      <c r="F7" s="28">
        <v>329.14</v>
      </c>
      <c r="G7" s="28">
        <v>340.15</v>
      </c>
      <c r="H7" s="28">
        <v>375</v>
      </c>
      <c r="I7" s="28">
        <v>381.09</v>
      </c>
      <c r="J7" s="28">
        <v>401</v>
      </c>
      <c r="K7" s="28">
        <v>375.29</v>
      </c>
      <c r="L7" s="28">
        <v>388.96</v>
      </c>
      <c r="M7" s="28">
        <v>369.47</v>
      </c>
      <c r="N7" s="28">
        <v>374.26</v>
      </c>
      <c r="O7" s="28">
        <v>367.09</v>
      </c>
      <c r="P7" s="28">
        <v>371.36</v>
      </c>
      <c r="Q7" s="28">
        <v>391.7</v>
      </c>
      <c r="R7" s="28">
        <v>404.9</v>
      </c>
      <c r="S7" s="28">
        <v>553.5</v>
      </c>
      <c r="T7" s="28">
        <v>610.37</v>
      </c>
      <c r="U7" s="28">
        <v>636.25</v>
      </c>
      <c r="V7" s="28">
        <v>641.91999999999996</v>
      </c>
      <c r="W7" s="28">
        <v>605.63</v>
      </c>
      <c r="X7" s="28">
        <v>550</v>
      </c>
      <c r="Y7" s="28">
        <v>458.05</v>
      </c>
      <c r="Z7" s="29"/>
      <c r="AA7" s="30">
        <f>IF(SUM(B7:Z7)&lt;&gt;0,AVERAGEIF(B7:Z7,"&lt;&gt;"""),"")</f>
        <v>426.91874999999987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926.55499999999995</v>
      </c>
      <c r="C19" s="72">
        <v>935.54299999999989</v>
      </c>
      <c r="D19" s="72">
        <v>930.52699999999993</v>
      </c>
      <c r="E19" s="72">
        <v>933.57600000000002</v>
      </c>
      <c r="F19" s="72">
        <v>928.57499999999993</v>
      </c>
      <c r="G19" s="72">
        <v>917.54499999999996</v>
      </c>
      <c r="H19" s="72">
        <v>905.62699999999995</v>
      </c>
      <c r="I19" s="72">
        <v>929.69499999999994</v>
      </c>
      <c r="J19" s="72">
        <v>951.23400000000004</v>
      </c>
      <c r="K19" s="72">
        <v>941.25599999999997</v>
      </c>
      <c r="L19" s="72">
        <v>934.23199999999997</v>
      </c>
      <c r="M19" s="72">
        <v>890.15300000000002</v>
      </c>
      <c r="N19" s="72">
        <v>840.077</v>
      </c>
      <c r="O19" s="72">
        <v>817.06500000000005</v>
      </c>
      <c r="P19" s="72">
        <v>803.005</v>
      </c>
      <c r="Q19" s="72">
        <v>810.995</v>
      </c>
      <c r="R19" s="72">
        <v>771.03399999999999</v>
      </c>
      <c r="S19" s="72">
        <v>769.077</v>
      </c>
      <c r="T19" s="72">
        <v>782.86</v>
      </c>
      <c r="U19" s="72">
        <v>788.07100000000003</v>
      </c>
      <c r="V19" s="72">
        <v>772.09299999999996</v>
      </c>
      <c r="W19" s="72">
        <v>749.10500000000002</v>
      </c>
      <c r="X19" s="72">
        <v>915.09199999999998</v>
      </c>
      <c r="Y19" s="72">
        <v>919.05899999999997</v>
      </c>
      <c r="Z19" s="73"/>
      <c r="AA19" s="74">
        <f t="shared" ref="AA19:AA24" si="2">SUM(B19:Z19)</f>
        <v>20862.050999999999</v>
      </c>
    </row>
    <row r="20" spans="1:27" ht="24.95" customHeight="1" x14ac:dyDescent="0.2">
      <c r="A20" s="75" t="s">
        <v>15</v>
      </c>
      <c r="B20" s="76">
        <v>1160.925</v>
      </c>
      <c r="C20" s="77">
        <v>1156.3820000000003</v>
      </c>
      <c r="D20" s="77">
        <v>1167.308</v>
      </c>
      <c r="E20" s="77">
        <v>1180.838</v>
      </c>
      <c r="F20" s="77">
        <v>1204.998</v>
      </c>
      <c r="G20" s="77">
        <v>1279.9880000000001</v>
      </c>
      <c r="H20" s="77">
        <v>1400.6969999999999</v>
      </c>
      <c r="I20" s="77">
        <v>1547.4480000000001</v>
      </c>
      <c r="J20" s="77">
        <v>1556.2380000000003</v>
      </c>
      <c r="K20" s="77">
        <v>1727.7879999999998</v>
      </c>
      <c r="L20" s="77">
        <v>1754.248</v>
      </c>
      <c r="M20" s="77">
        <v>1797.4580000000001</v>
      </c>
      <c r="N20" s="77">
        <v>1829.0119999999999</v>
      </c>
      <c r="O20" s="77">
        <v>1816.3979999999997</v>
      </c>
      <c r="P20" s="77">
        <v>1759.3819999999998</v>
      </c>
      <c r="Q20" s="77">
        <v>1675.5700000000002</v>
      </c>
      <c r="R20" s="77">
        <v>1602.3659999999995</v>
      </c>
      <c r="S20" s="77">
        <v>1502.6830000000002</v>
      </c>
      <c r="T20" s="77">
        <v>1339.4920000000002</v>
      </c>
      <c r="U20" s="77">
        <v>1312.3989999999999</v>
      </c>
      <c r="V20" s="77">
        <v>1233.1319999999998</v>
      </c>
      <c r="W20" s="77">
        <v>1171.6800000000003</v>
      </c>
      <c r="X20" s="77">
        <v>1141.0030000000002</v>
      </c>
      <c r="Y20" s="77">
        <v>1142.921</v>
      </c>
      <c r="Z20" s="78"/>
      <c r="AA20" s="79">
        <f t="shared" si="2"/>
        <v>34460.353999999999</v>
      </c>
    </row>
    <row r="21" spans="1:27" ht="24.95" customHeight="1" x14ac:dyDescent="0.2">
      <c r="A21" s="75" t="s">
        <v>16</v>
      </c>
      <c r="B21" s="80">
        <v>3495.1680000000006</v>
      </c>
      <c r="C21" s="81">
        <v>3289.2239999999997</v>
      </c>
      <c r="D21" s="81">
        <v>3168.8380000000002</v>
      </c>
      <c r="E21" s="81">
        <v>3099.0589999999997</v>
      </c>
      <c r="F21" s="81">
        <v>3072.953</v>
      </c>
      <c r="G21" s="81">
        <v>3052.5909999999999</v>
      </c>
      <c r="H21" s="81">
        <v>3304.4340000000002</v>
      </c>
      <c r="I21" s="81">
        <v>3770.6829999999995</v>
      </c>
      <c r="J21" s="81">
        <v>4229.0820000000003</v>
      </c>
      <c r="K21" s="81">
        <v>4620.2420000000002</v>
      </c>
      <c r="L21" s="81">
        <v>4829.8179999999993</v>
      </c>
      <c r="M21" s="81">
        <v>5091.6940000000004</v>
      </c>
      <c r="N21" s="81">
        <v>5313.4299999999994</v>
      </c>
      <c r="O21" s="81">
        <v>5294.8240000000005</v>
      </c>
      <c r="P21" s="81">
        <v>5178.594000000001</v>
      </c>
      <c r="Q21" s="81">
        <v>4981.1039999999994</v>
      </c>
      <c r="R21" s="81">
        <v>4902.4960000000001</v>
      </c>
      <c r="S21" s="81">
        <v>4909.5789999999988</v>
      </c>
      <c r="T21" s="81">
        <v>4822.8510000000006</v>
      </c>
      <c r="U21" s="81">
        <v>4803.186999999999</v>
      </c>
      <c r="V21" s="81">
        <v>4922.4710000000005</v>
      </c>
      <c r="W21" s="81">
        <v>4685.4810000000007</v>
      </c>
      <c r="X21" s="81">
        <v>4344.0410000000002</v>
      </c>
      <c r="Y21" s="81">
        <v>3894.0360000000005</v>
      </c>
      <c r="Z21" s="78"/>
      <c r="AA21" s="79">
        <f t="shared" si="2"/>
        <v>103075.88000000002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7.085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7.085</v>
      </c>
    </row>
    <row r="23" spans="1:27" ht="24.95" customHeight="1" x14ac:dyDescent="0.2">
      <c r="A23" s="85" t="s">
        <v>18</v>
      </c>
      <c r="B23" s="77">
        <v>171</v>
      </c>
      <c r="C23" s="77">
        <v>161</v>
      </c>
      <c r="D23" s="77">
        <v>161.5</v>
      </c>
      <c r="E23" s="77">
        <v>162</v>
      </c>
      <c r="F23" s="77">
        <v>159.5</v>
      </c>
      <c r="G23" s="77">
        <v>170.5</v>
      </c>
      <c r="H23" s="77">
        <v>167.5</v>
      </c>
      <c r="I23" s="77">
        <v>170</v>
      </c>
      <c r="J23" s="77">
        <v>173</v>
      </c>
      <c r="K23" s="77">
        <v>176</v>
      </c>
      <c r="L23" s="77">
        <v>178.5</v>
      </c>
      <c r="M23" s="77">
        <v>182.5</v>
      </c>
      <c r="N23" s="77">
        <v>192</v>
      </c>
      <c r="O23" s="77">
        <v>196</v>
      </c>
      <c r="P23" s="77">
        <v>198.5</v>
      </c>
      <c r="Q23" s="77">
        <v>192.5</v>
      </c>
      <c r="R23" s="77">
        <v>188</v>
      </c>
      <c r="S23" s="77">
        <v>199.5</v>
      </c>
      <c r="T23" s="77">
        <v>206</v>
      </c>
      <c r="U23" s="77">
        <v>197</v>
      </c>
      <c r="V23" s="77">
        <v>196.5</v>
      </c>
      <c r="W23" s="77">
        <v>188.5</v>
      </c>
      <c r="X23" s="77">
        <v>186</v>
      </c>
      <c r="Y23" s="77">
        <v>172.5</v>
      </c>
      <c r="Z23" s="77"/>
      <c r="AA23" s="79">
        <f t="shared" si="2"/>
        <v>4346</v>
      </c>
    </row>
    <row r="24" spans="1:27" ht="24.95" customHeight="1" x14ac:dyDescent="0.2">
      <c r="A24" s="85" t="s">
        <v>19</v>
      </c>
      <c r="B24" s="77">
        <v>353</v>
      </c>
      <c r="C24" s="77">
        <v>333.99999999999994</v>
      </c>
      <c r="D24" s="77">
        <v>325</v>
      </c>
      <c r="E24" s="77">
        <v>319</v>
      </c>
      <c r="F24" s="77">
        <v>323.99999999999994</v>
      </c>
      <c r="G24" s="77">
        <v>337</v>
      </c>
      <c r="H24" s="77">
        <v>390.00000000000006</v>
      </c>
      <c r="I24" s="77">
        <v>452</v>
      </c>
      <c r="J24" s="77">
        <v>497.00000000000006</v>
      </c>
      <c r="K24" s="77">
        <v>524</v>
      </c>
      <c r="L24" s="77">
        <v>536</v>
      </c>
      <c r="M24" s="77">
        <v>544</v>
      </c>
      <c r="N24" s="77">
        <v>543.00000000000011</v>
      </c>
      <c r="O24" s="77">
        <v>528</v>
      </c>
      <c r="P24" s="77">
        <v>502.99999999999994</v>
      </c>
      <c r="Q24" s="77">
        <v>488</v>
      </c>
      <c r="R24" s="77">
        <v>494</v>
      </c>
      <c r="S24" s="77">
        <v>504.00000000000006</v>
      </c>
      <c r="T24" s="77">
        <v>502.99999999999994</v>
      </c>
      <c r="U24" s="77">
        <v>502</v>
      </c>
      <c r="V24" s="77">
        <v>495.99999999999994</v>
      </c>
      <c r="W24" s="77">
        <v>456</v>
      </c>
      <c r="X24" s="77">
        <v>417</v>
      </c>
      <c r="Y24" s="77">
        <v>370</v>
      </c>
      <c r="Z24" s="77"/>
      <c r="AA24" s="79">
        <f t="shared" si="2"/>
        <v>10739</v>
      </c>
    </row>
    <row r="25" spans="1:27" ht="30" customHeight="1" thickBot="1" x14ac:dyDescent="0.25">
      <c r="A25" s="86" t="s">
        <v>20</v>
      </c>
      <c r="B25" s="87">
        <f t="shared" ref="B25:AA25" si="3">SUM(B19:B24)</f>
        <v>6106.648000000001</v>
      </c>
      <c r="C25" s="88">
        <f t="shared" si="3"/>
        <v>5876.1489999999994</v>
      </c>
      <c r="D25" s="88">
        <f t="shared" si="3"/>
        <v>5753.1730000000007</v>
      </c>
      <c r="E25" s="88">
        <f t="shared" si="3"/>
        <v>5701.558</v>
      </c>
      <c r="F25" s="88">
        <f t="shared" si="3"/>
        <v>5690.0259999999998</v>
      </c>
      <c r="G25" s="88">
        <f t="shared" si="3"/>
        <v>5757.6239999999998</v>
      </c>
      <c r="H25" s="88">
        <f t="shared" si="3"/>
        <v>6168.2579999999998</v>
      </c>
      <c r="I25" s="88">
        <f t="shared" si="3"/>
        <v>6869.8259999999991</v>
      </c>
      <c r="J25" s="88">
        <f t="shared" si="3"/>
        <v>7406.5540000000001</v>
      </c>
      <c r="K25" s="88">
        <f t="shared" si="3"/>
        <v>7989.2860000000001</v>
      </c>
      <c r="L25" s="88">
        <f t="shared" si="3"/>
        <v>8232.7979999999989</v>
      </c>
      <c r="M25" s="88">
        <f t="shared" si="3"/>
        <v>8505.8050000000003</v>
      </c>
      <c r="N25" s="88">
        <f t="shared" si="3"/>
        <v>8717.5190000000002</v>
      </c>
      <c r="O25" s="88">
        <f t="shared" si="3"/>
        <v>8652.2870000000003</v>
      </c>
      <c r="P25" s="88">
        <f t="shared" si="3"/>
        <v>8442.4809999999998</v>
      </c>
      <c r="Q25" s="88">
        <f t="shared" si="3"/>
        <v>8148.1689999999999</v>
      </c>
      <c r="R25" s="88">
        <f t="shared" si="3"/>
        <v>7957.8959999999997</v>
      </c>
      <c r="S25" s="88">
        <f t="shared" si="3"/>
        <v>7884.838999999999</v>
      </c>
      <c r="T25" s="88">
        <f t="shared" si="3"/>
        <v>7654.2030000000013</v>
      </c>
      <c r="U25" s="88">
        <f t="shared" si="3"/>
        <v>7602.6569999999992</v>
      </c>
      <c r="V25" s="88">
        <f t="shared" si="3"/>
        <v>7620.1959999999999</v>
      </c>
      <c r="W25" s="88">
        <f t="shared" si="3"/>
        <v>7250.7660000000014</v>
      </c>
      <c r="X25" s="88">
        <f t="shared" si="3"/>
        <v>7003.1360000000004</v>
      </c>
      <c r="Y25" s="88">
        <f t="shared" si="3"/>
        <v>6498.5160000000005</v>
      </c>
      <c r="Z25" s="89">
        <f t="shared" si="3"/>
        <v>0</v>
      </c>
      <c r="AA25" s="90">
        <f t="shared" si="3"/>
        <v>173490.37000000002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789</v>
      </c>
      <c r="C28" s="72">
        <v>761</v>
      </c>
      <c r="D28" s="72">
        <v>751.5</v>
      </c>
      <c r="E28" s="72">
        <v>746</v>
      </c>
      <c r="F28" s="72">
        <v>749.5</v>
      </c>
      <c r="G28" s="72">
        <v>777.5</v>
      </c>
      <c r="H28" s="72">
        <v>827.5</v>
      </c>
      <c r="I28" s="72">
        <v>875</v>
      </c>
      <c r="J28" s="72">
        <v>922</v>
      </c>
      <c r="K28" s="72">
        <v>952</v>
      </c>
      <c r="L28" s="72">
        <v>966.5</v>
      </c>
      <c r="M28" s="72">
        <v>978.5</v>
      </c>
      <c r="N28" s="72">
        <v>987</v>
      </c>
      <c r="O28" s="72">
        <v>976</v>
      </c>
      <c r="P28" s="72">
        <v>953.5</v>
      </c>
      <c r="Q28" s="72">
        <v>932.5</v>
      </c>
      <c r="R28" s="72">
        <v>934</v>
      </c>
      <c r="S28" s="72">
        <v>955.5</v>
      </c>
      <c r="T28" s="72">
        <v>961</v>
      </c>
      <c r="U28" s="72">
        <v>951</v>
      </c>
      <c r="V28" s="72">
        <v>944.5</v>
      </c>
      <c r="W28" s="72">
        <v>896.5</v>
      </c>
      <c r="X28" s="72">
        <v>875</v>
      </c>
      <c r="Y28" s="72">
        <v>814.5</v>
      </c>
      <c r="Z28" s="73"/>
      <c r="AA28" s="74">
        <f>SUM(B28:Z28)</f>
        <v>21277</v>
      </c>
    </row>
    <row r="29" spans="1:27" ht="24.95" customHeight="1" x14ac:dyDescent="0.2">
      <c r="A29" s="75" t="s">
        <v>23</v>
      </c>
      <c r="B29" s="76">
        <v>5876.6480000000001</v>
      </c>
      <c r="C29" s="77">
        <v>5610.1490000000003</v>
      </c>
      <c r="D29" s="77">
        <v>5500.6729999999998</v>
      </c>
      <c r="E29" s="77">
        <v>5454.558</v>
      </c>
      <c r="F29" s="77">
        <v>5438.5259999999998</v>
      </c>
      <c r="G29" s="77">
        <v>5467.1239999999998</v>
      </c>
      <c r="H29" s="77">
        <v>6020.7579999999998</v>
      </c>
      <c r="I29" s="77">
        <v>6686.826</v>
      </c>
      <c r="J29" s="77">
        <v>7163.5540000000001</v>
      </c>
      <c r="K29" s="77">
        <v>7725.2860000000001</v>
      </c>
      <c r="L29" s="77">
        <v>7979.2979999999998</v>
      </c>
      <c r="M29" s="77">
        <v>8216.3050000000003</v>
      </c>
      <c r="N29" s="77">
        <v>8425.5190000000002</v>
      </c>
      <c r="O29" s="77">
        <v>8390.2870000000003</v>
      </c>
      <c r="P29" s="77">
        <v>8192.9809999999998</v>
      </c>
      <c r="Q29" s="77">
        <v>7907.6689999999999</v>
      </c>
      <c r="R29" s="77">
        <v>7619.8959999999997</v>
      </c>
      <c r="S29" s="77">
        <v>7543.3389999999999</v>
      </c>
      <c r="T29" s="77">
        <v>7114.2030000000004</v>
      </c>
      <c r="U29" s="77">
        <v>7063.6570000000002</v>
      </c>
      <c r="V29" s="77">
        <v>7095.6959999999999</v>
      </c>
      <c r="W29" s="77">
        <v>6795.2659999999996</v>
      </c>
      <c r="X29" s="77">
        <v>6558.1360000000004</v>
      </c>
      <c r="Y29" s="77">
        <v>6112.0159999999996</v>
      </c>
      <c r="Z29" s="78"/>
      <c r="AA29" s="79">
        <f>SUM(B29:Z29)</f>
        <v>165958.37000000002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6665.6480000000001</v>
      </c>
      <c r="C31" s="62">
        <f t="shared" si="4"/>
        <v>6371.1490000000003</v>
      </c>
      <c r="D31" s="62">
        <f t="shared" si="4"/>
        <v>6252.1729999999998</v>
      </c>
      <c r="E31" s="62">
        <f t="shared" si="4"/>
        <v>6200.558</v>
      </c>
      <c r="F31" s="62">
        <f t="shared" si="4"/>
        <v>6188.0259999999998</v>
      </c>
      <c r="G31" s="62">
        <f t="shared" si="4"/>
        <v>6244.6239999999998</v>
      </c>
      <c r="H31" s="62">
        <f t="shared" si="4"/>
        <v>6848.2579999999998</v>
      </c>
      <c r="I31" s="62">
        <f t="shared" si="4"/>
        <v>7561.826</v>
      </c>
      <c r="J31" s="62">
        <f t="shared" si="4"/>
        <v>8085.5540000000001</v>
      </c>
      <c r="K31" s="62">
        <f t="shared" si="4"/>
        <v>8677.2860000000001</v>
      </c>
      <c r="L31" s="62">
        <f t="shared" si="4"/>
        <v>8945.7979999999989</v>
      </c>
      <c r="M31" s="62">
        <f t="shared" si="4"/>
        <v>9194.8050000000003</v>
      </c>
      <c r="N31" s="62">
        <f t="shared" si="4"/>
        <v>9412.5190000000002</v>
      </c>
      <c r="O31" s="62">
        <f t="shared" si="4"/>
        <v>9366.2870000000003</v>
      </c>
      <c r="P31" s="62">
        <f t="shared" si="4"/>
        <v>9146.4809999999998</v>
      </c>
      <c r="Q31" s="62">
        <f t="shared" si="4"/>
        <v>8840.1689999999999</v>
      </c>
      <c r="R31" s="62">
        <f t="shared" si="4"/>
        <v>8553.8960000000006</v>
      </c>
      <c r="S31" s="62">
        <f t="shared" si="4"/>
        <v>8498.8389999999999</v>
      </c>
      <c r="T31" s="62">
        <f t="shared" si="4"/>
        <v>8075.2030000000004</v>
      </c>
      <c r="U31" s="62">
        <f t="shared" si="4"/>
        <v>8014.6570000000002</v>
      </c>
      <c r="V31" s="62">
        <f t="shared" si="4"/>
        <v>8040.1959999999999</v>
      </c>
      <c r="W31" s="62">
        <f t="shared" si="4"/>
        <v>7691.7659999999996</v>
      </c>
      <c r="X31" s="62">
        <f t="shared" si="4"/>
        <v>7433.1360000000004</v>
      </c>
      <c r="Y31" s="62">
        <f t="shared" si="4"/>
        <v>6926.5159999999996</v>
      </c>
      <c r="Z31" s="63">
        <f t="shared" si="4"/>
        <v>0</v>
      </c>
      <c r="AA31" s="64">
        <f t="shared" si="4"/>
        <v>187235.37000000002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306</v>
      </c>
      <c r="C34" s="95">
        <v>243</v>
      </c>
      <c r="D34" s="95">
        <v>284</v>
      </c>
      <c r="E34" s="95">
        <v>289</v>
      </c>
      <c r="F34" s="95">
        <v>290</v>
      </c>
      <c r="G34" s="95">
        <v>271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380</v>
      </c>
      <c r="N34" s="95">
        <v>380</v>
      </c>
      <c r="O34" s="95">
        <v>400</v>
      </c>
      <c r="P34" s="95">
        <v>400</v>
      </c>
      <c r="Q34" s="95">
        <v>400</v>
      </c>
      <c r="R34" s="95">
        <v>325</v>
      </c>
      <c r="S34" s="95">
        <v>356</v>
      </c>
      <c r="T34" s="95">
        <v>240</v>
      </c>
      <c r="U34" s="95">
        <v>237</v>
      </c>
      <c r="V34" s="95">
        <v>238</v>
      </c>
      <c r="W34" s="95">
        <v>241</v>
      </c>
      <c r="X34" s="95">
        <v>238</v>
      </c>
      <c r="Y34" s="95">
        <v>242</v>
      </c>
      <c r="Z34" s="96"/>
      <c r="AA34" s="74">
        <f t="shared" ref="AA34:AA39" si="5">SUM(B34:Z34)</f>
        <v>7760</v>
      </c>
    </row>
    <row r="35" spans="1:27" ht="24.95" customHeight="1" x14ac:dyDescent="0.2">
      <c r="A35" s="97" t="s">
        <v>41</v>
      </c>
      <c r="B35" s="98">
        <v>253</v>
      </c>
      <c r="C35" s="99">
        <v>252</v>
      </c>
      <c r="D35" s="99">
        <v>215</v>
      </c>
      <c r="E35" s="99">
        <v>210</v>
      </c>
      <c r="F35" s="99">
        <v>208</v>
      </c>
      <c r="G35" s="99">
        <v>216</v>
      </c>
      <c r="H35" s="99">
        <v>280</v>
      </c>
      <c r="I35" s="99">
        <v>292</v>
      </c>
      <c r="J35" s="99">
        <v>279</v>
      </c>
      <c r="K35" s="99">
        <v>288</v>
      </c>
      <c r="L35" s="99">
        <v>313</v>
      </c>
      <c r="M35" s="99">
        <v>309</v>
      </c>
      <c r="N35" s="99">
        <v>315</v>
      </c>
      <c r="O35" s="99">
        <v>314</v>
      </c>
      <c r="P35" s="99">
        <v>304</v>
      </c>
      <c r="Q35" s="99">
        <v>292</v>
      </c>
      <c r="R35" s="99">
        <v>271</v>
      </c>
      <c r="S35" s="99">
        <v>258</v>
      </c>
      <c r="T35" s="99">
        <v>181</v>
      </c>
      <c r="U35" s="99">
        <v>175</v>
      </c>
      <c r="V35" s="99">
        <v>182</v>
      </c>
      <c r="W35" s="99">
        <v>200</v>
      </c>
      <c r="X35" s="99">
        <v>192</v>
      </c>
      <c r="Y35" s="99">
        <v>186</v>
      </c>
      <c r="Z35" s="100"/>
      <c r="AA35" s="79">
        <f t="shared" si="5"/>
        <v>5985</v>
      </c>
    </row>
    <row r="36" spans="1:27" ht="24.95" customHeight="1" x14ac:dyDescent="0.2">
      <c r="A36" s="97" t="s">
        <v>42</v>
      </c>
      <c r="B36" s="98"/>
      <c r="C36" s="99"/>
      <c r="D36" s="99">
        <v>27.2</v>
      </c>
      <c r="E36" s="99">
        <v>41.9</v>
      </c>
      <c r="F36" s="99">
        <v>77.900000000000006</v>
      </c>
      <c r="G36" s="99">
        <v>99.8</v>
      </c>
      <c r="H36" s="99"/>
      <c r="I36" s="99"/>
      <c r="J36" s="99"/>
      <c r="K36" s="99">
        <v>142.80000000000001</v>
      </c>
      <c r="L36" s="99">
        <v>174.5</v>
      </c>
      <c r="M36" s="99">
        <v>294.7</v>
      </c>
      <c r="N36" s="99">
        <v>240.9</v>
      </c>
      <c r="O36" s="99">
        <v>208.5</v>
      </c>
      <c r="P36" s="99">
        <v>303.60000000000002</v>
      </c>
      <c r="Q36" s="99">
        <v>428.3</v>
      </c>
      <c r="R36" s="99">
        <v>128.1</v>
      </c>
      <c r="S36" s="99">
        <v>425</v>
      </c>
      <c r="T36" s="99">
        <v>232.6</v>
      </c>
      <c r="U36" s="99">
        <v>126.8</v>
      </c>
      <c r="V36" s="99">
        <v>29.6</v>
      </c>
      <c r="W36" s="99"/>
      <c r="X36" s="99">
        <v>27.8</v>
      </c>
      <c r="Y36" s="99">
        <v>293.7</v>
      </c>
      <c r="Z36" s="100"/>
      <c r="AA36" s="79">
        <f t="shared" si="5"/>
        <v>3303.7000000000003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432.9</v>
      </c>
      <c r="I38" s="99">
        <v>271</v>
      </c>
      <c r="J38" s="99">
        <v>500</v>
      </c>
      <c r="K38" s="99">
        <v>500</v>
      </c>
      <c r="L38" s="99">
        <v>500</v>
      </c>
      <c r="M38" s="99">
        <v>427.1</v>
      </c>
      <c r="N38" s="99">
        <v>413.2</v>
      </c>
      <c r="O38" s="99">
        <v>472.3</v>
      </c>
      <c r="P38" s="99">
        <v>404.3</v>
      </c>
      <c r="Q38" s="99"/>
      <c r="R38" s="99">
        <v>343.7</v>
      </c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255.8</v>
      </c>
      <c r="Y38" s="99"/>
      <c r="Z38" s="100"/>
      <c r="AA38" s="79">
        <f t="shared" si="5"/>
        <v>9520.2999999999993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1059</v>
      </c>
      <c r="C39" s="88">
        <f t="shared" si="6"/>
        <v>995</v>
      </c>
      <c r="D39" s="88">
        <f t="shared" si="6"/>
        <v>1026.2</v>
      </c>
      <c r="E39" s="88">
        <f t="shared" si="6"/>
        <v>1040.9000000000001</v>
      </c>
      <c r="F39" s="88">
        <f t="shared" si="6"/>
        <v>1075.9000000000001</v>
      </c>
      <c r="G39" s="88">
        <f t="shared" si="6"/>
        <v>1086.8</v>
      </c>
      <c r="H39" s="88">
        <f t="shared" si="6"/>
        <v>1112.9000000000001</v>
      </c>
      <c r="I39" s="88">
        <f t="shared" si="6"/>
        <v>963</v>
      </c>
      <c r="J39" s="88">
        <f t="shared" si="6"/>
        <v>1179</v>
      </c>
      <c r="K39" s="88">
        <f t="shared" si="6"/>
        <v>1330.8</v>
      </c>
      <c r="L39" s="88">
        <f t="shared" si="6"/>
        <v>1387.5</v>
      </c>
      <c r="M39" s="88">
        <f t="shared" si="6"/>
        <v>1410.8000000000002</v>
      </c>
      <c r="N39" s="88">
        <f t="shared" si="6"/>
        <v>1349.1</v>
      </c>
      <c r="O39" s="88">
        <f t="shared" si="6"/>
        <v>1394.8</v>
      </c>
      <c r="P39" s="88">
        <f t="shared" si="6"/>
        <v>1411.9</v>
      </c>
      <c r="Q39" s="88">
        <f t="shared" si="6"/>
        <v>1120.3</v>
      </c>
      <c r="R39" s="88">
        <f t="shared" si="6"/>
        <v>1067.8</v>
      </c>
      <c r="S39" s="88">
        <f t="shared" si="6"/>
        <v>1039</v>
      </c>
      <c r="T39" s="88">
        <f t="shared" si="6"/>
        <v>1153.5999999999999</v>
      </c>
      <c r="U39" s="88">
        <f t="shared" si="6"/>
        <v>1038.8</v>
      </c>
      <c r="V39" s="88">
        <f t="shared" si="6"/>
        <v>949.6</v>
      </c>
      <c r="W39" s="88">
        <f t="shared" si="6"/>
        <v>941</v>
      </c>
      <c r="X39" s="88">
        <f t="shared" si="6"/>
        <v>713.6</v>
      </c>
      <c r="Y39" s="88">
        <f t="shared" si="6"/>
        <v>721.7</v>
      </c>
      <c r="Z39" s="89">
        <f t="shared" si="6"/>
        <v>0</v>
      </c>
      <c r="AA39" s="90">
        <f t="shared" si="5"/>
        <v>26568.999999999996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27.2</v>
      </c>
      <c r="E44" s="99">
        <v>41.9</v>
      </c>
      <c r="F44" s="99">
        <v>77.900000000000006</v>
      </c>
      <c r="G44" s="99">
        <v>99.8</v>
      </c>
      <c r="H44" s="99"/>
      <c r="I44" s="99"/>
      <c r="J44" s="99"/>
      <c r="K44" s="99">
        <v>142.80000000000001</v>
      </c>
      <c r="L44" s="99">
        <v>174.5</v>
      </c>
      <c r="M44" s="99">
        <v>294.7</v>
      </c>
      <c r="N44" s="99">
        <v>240.9</v>
      </c>
      <c r="O44" s="99">
        <v>208.5</v>
      </c>
      <c r="P44" s="99">
        <v>303.60000000000002</v>
      </c>
      <c r="Q44" s="99">
        <v>428.3</v>
      </c>
      <c r="R44" s="99">
        <v>128.1</v>
      </c>
      <c r="S44" s="99">
        <v>425</v>
      </c>
      <c r="T44" s="99">
        <v>232.6</v>
      </c>
      <c r="U44" s="99">
        <v>126.8</v>
      </c>
      <c r="V44" s="99">
        <v>29.6</v>
      </c>
      <c r="W44" s="99"/>
      <c r="X44" s="99">
        <v>27.8</v>
      </c>
      <c r="Y44" s="99">
        <v>293.7</v>
      </c>
      <c r="Z44" s="100"/>
      <c r="AA44" s="79">
        <f t="shared" si="7"/>
        <v>3303.7000000000003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432.9</v>
      </c>
      <c r="I46" s="99">
        <v>271</v>
      </c>
      <c r="J46" s="99">
        <v>500</v>
      </c>
      <c r="K46" s="99">
        <v>500</v>
      </c>
      <c r="L46" s="99">
        <v>500</v>
      </c>
      <c r="M46" s="99">
        <v>427.1</v>
      </c>
      <c r="N46" s="99">
        <v>413.2</v>
      </c>
      <c r="O46" s="99">
        <v>472.3</v>
      </c>
      <c r="P46" s="99">
        <v>404.3</v>
      </c>
      <c r="Q46" s="99"/>
      <c r="R46" s="99">
        <v>343.7</v>
      </c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255.8</v>
      </c>
      <c r="Y46" s="99"/>
      <c r="Z46" s="100"/>
      <c r="AA46" s="79">
        <f t="shared" si="7"/>
        <v>9520.2999999999993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12</v>
      </c>
      <c r="K47" s="99">
        <v>58</v>
      </c>
      <c r="L47" s="99">
        <v>59</v>
      </c>
      <c r="M47" s="99">
        <v>62</v>
      </c>
      <c r="N47" s="99">
        <v>60</v>
      </c>
      <c r="O47" s="99">
        <v>45</v>
      </c>
      <c r="P47" s="99">
        <v>24</v>
      </c>
      <c r="Q47" s="99"/>
      <c r="R47" s="99"/>
      <c r="S47" s="99">
        <v>21</v>
      </c>
      <c r="T47" s="99">
        <v>22</v>
      </c>
      <c r="U47" s="99">
        <v>23</v>
      </c>
      <c r="V47" s="99">
        <v>14.7</v>
      </c>
      <c r="W47" s="99"/>
      <c r="X47" s="99"/>
      <c r="Y47" s="99"/>
      <c r="Z47" s="100"/>
      <c r="AA47" s="79">
        <f t="shared" si="7"/>
        <v>400.7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527.20000000000005</v>
      </c>
      <c r="E48" s="88">
        <f t="shared" si="8"/>
        <v>541.9</v>
      </c>
      <c r="F48" s="88">
        <f t="shared" si="8"/>
        <v>577.9</v>
      </c>
      <c r="G48" s="88">
        <f t="shared" si="8"/>
        <v>599.79999999999995</v>
      </c>
      <c r="H48" s="88">
        <f t="shared" si="8"/>
        <v>432.9</v>
      </c>
      <c r="I48" s="88">
        <f t="shared" si="8"/>
        <v>271</v>
      </c>
      <c r="J48" s="88">
        <f t="shared" si="8"/>
        <v>512</v>
      </c>
      <c r="K48" s="88">
        <f t="shared" si="8"/>
        <v>700.8</v>
      </c>
      <c r="L48" s="88">
        <f t="shared" si="8"/>
        <v>733.5</v>
      </c>
      <c r="M48" s="88">
        <f t="shared" si="8"/>
        <v>783.8</v>
      </c>
      <c r="N48" s="88">
        <f t="shared" si="8"/>
        <v>714.1</v>
      </c>
      <c r="O48" s="88">
        <f t="shared" si="8"/>
        <v>725.8</v>
      </c>
      <c r="P48" s="88">
        <f t="shared" si="8"/>
        <v>731.90000000000009</v>
      </c>
      <c r="Q48" s="88">
        <f t="shared" si="8"/>
        <v>428.3</v>
      </c>
      <c r="R48" s="88">
        <f t="shared" si="8"/>
        <v>471.79999999999995</v>
      </c>
      <c r="S48" s="88">
        <f t="shared" si="8"/>
        <v>446</v>
      </c>
      <c r="T48" s="88">
        <f t="shared" si="8"/>
        <v>754.6</v>
      </c>
      <c r="U48" s="88">
        <f t="shared" si="8"/>
        <v>649.79999999999995</v>
      </c>
      <c r="V48" s="88">
        <f t="shared" si="8"/>
        <v>544.30000000000007</v>
      </c>
      <c r="W48" s="88">
        <f t="shared" si="8"/>
        <v>500</v>
      </c>
      <c r="X48" s="88">
        <f t="shared" si="8"/>
        <v>283.60000000000002</v>
      </c>
      <c r="Y48" s="88">
        <f t="shared" si="8"/>
        <v>293.7</v>
      </c>
      <c r="Z48" s="89">
        <f t="shared" si="8"/>
        <v>0</v>
      </c>
      <c r="AA48" s="90">
        <f t="shared" si="7"/>
        <v>13224.7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7165.648000000001</v>
      </c>
      <c r="C51" s="88">
        <f t="shared" si="10"/>
        <v>6871.1489999999994</v>
      </c>
      <c r="D51" s="88">
        <f t="shared" si="10"/>
        <v>6779.3730000000005</v>
      </c>
      <c r="E51" s="88">
        <f t="shared" si="10"/>
        <v>6742.4580000000005</v>
      </c>
      <c r="F51" s="88">
        <f t="shared" si="10"/>
        <v>6765.9259999999995</v>
      </c>
      <c r="G51" s="88">
        <f t="shared" si="10"/>
        <v>6844.424</v>
      </c>
      <c r="H51" s="88">
        <f t="shared" si="10"/>
        <v>7281.1579999999994</v>
      </c>
      <c r="I51" s="88">
        <f t="shared" si="10"/>
        <v>7832.8259999999991</v>
      </c>
      <c r="J51" s="88">
        <f t="shared" si="10"/>
        <v>8585.5540000000001</v>
      </c>
      <c r="K51" s="88">
        <f t="shared" si="10"/>
        <v>9320.0859999999993</v>
      </c>
      <c r="L51" s="88">
        <f t="shared" si="10"/>
        <v>9620.2979999999989</v>
      </c>
      <c r="M51" s="88">
        <f t="shared" si="10"/>
        <v>9916.6049999999996</v>
      </c>
      <c r="N51" s="88">
        <f t="shared" si="10"/>
        <v>10066.619000000001</v>
      </c>
      <c r="O51" s="88">
        <f t="shared" si="10"/>
        <v>10047.087</v>
      </c>
      <c r="P51" s="88">
        <f t="shared" si="10"/>
        <v>9854.3809999999994</v>
      </c>
      <c r="Q51" s="88">
        <f t="shared" si="10"/>
        <v>9268.4689999999991</v>
      </c>
      <c r="R51" s="88">
        <f t="shared" si="10"/>
        <v>9025.6959999999999</v>
      </c>
      <c r="S51" s="88">
        <f t="shared" si="10"/>
        <v>8923.8389999999999</v>
      </c>
      <c r="T51" s="88">
        <f t="shared" si="10"/>
        <v>8807.8030000000017</v>
      </c>
      <c r="U51" s="88">
        <f t="shared" si="10"/>
        <v>8641.4569999999985</v>
      </c>
      <c r="V51" s="88">
        <f t="shared" si="10"/>
        <v>8569.7960000000003</v>
      </c>
      <c r="W51" s="88">
        <f t="shared" si="10"/>
        <v>8191.7660000000014</v>
      </c>
      <c r="X51" s="88">
        <f t="shared" si="10"/>
        <v>7716.7360000000008</v>
      </c>
      <c r="Y51" s="88">
        <f t="shared" si="10"/>
        <v>7220.2160000000003</v>
      </c>
      <c r="Z51" s="89">
        <f t="shared" si="10"/>
        <v>0</v>
      </c>
      <c r="AA51" s="105">
        <f>SUM(B51:Z51)</f>
        <v>200059.37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-50.600000000000023</v>
      </c>
      <c r="C4" s="18">
        <v>448.3</v>
      </c>
      <c r="D4" s="18">
        <v>527.20000000000005</v>
      </c>
      <c r="E4" s="18">
        <v>541.9</v>
      </c>
      <c r="F4" s="18">
        <v>577.9</v>
      </c>
      <c r="G4" s="18">
        <v>599.79999999999995</v>
      </c>
      <c r="H4" s="18">
        <v>162.79999999999995</v>
      </c>
      <c r="I4" s="18">
        <v>81.5</v>
      </c>
      <c r="J4" s="18">
        <v>452.4</v>
      </c>
      <c r="K4" s="18">
        <v>642.79999999999995</v>
      </c>
      <c r="L4" s="18">
        <v>674.5</v>
      </c>
      <c r="M4" s="18">
        <v>721.8</v>
      </c>
      <c r="N4" s="18">
        <v>654.1</v>
      </c>
      <c r="O4" s="18">
        <v>680.8</v>
      </c>
      <c r="P4" s="18">
        <v>707.90000000000009</v>
      </c>
      <c r="Q4" s="18">
        <v>338.20000000000005</v>
      </c>
      <c r="R4" s="18">
        <v>471.79999999999995</v>
      </c>
      <c r="S4" s="18">
        <v>232.3</v>
      </c>
      <c r="T4" s="18">
        <v>732.6</v>
      </c>
      <c r="U4" s="18">
        <v>626.79999999999995</v>
      </c>
      <c r="V4" s="18">
        <v>529.6</v>
      </c>
      <c r="W4" s="18">
        <v>438</v>
      </c>
      <c r="X4" s="18">
        <v>283.60000000000002</v>
      </c>
      <c r="Y4" s="18">
        <v>262.2</v>
      </c>
      <c r="Z4" s="19"/>
      <c r="AA4" s="112">
        <f>SUM(B4:Z4)</f>
        <v>11338.2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374.96</v>
      </c>
      <c r="C7" s="118">
        <v>338.96</v>
      </c>
      <c r="D7" s="118">
        <v>313</v>
      </c>
      <c r="E7" s="118">
        <v>294</v>
      </c>
      <c r="F7" s="118">
        <v>329.14</v>
      </c>
      <c r="G7" s="118">
        <v>340.15</v>
      </c>
      <c r="H7" s="118">
        <v>375</v>
      </c>
      <c r="I7" s="118">
        <v>381.09</v>
      </c>
      <c r="J7" s="118">
        <v>401</v>
      </c>
      <c r="K7" s="118">
        <v>375.29</v>
      </c>
      <c r="L7" s="118">
        <v>388.96</v>
      </c>
      <c r="M7" s="118">
        <v>369.47</v>
      </c>
      <c r="N7" s="118">
        <v>374.26</v>
      </c>
      <c r="O7" s="118">
        <v>367.09</v>
      </c>
      <c r="P7" s="118">
        <v>371.36</v>
      </c>
      <c r="Q7" s="118">
        <v>391.7</v>
      </c>
      <c r="R7" s="118">
        <v>404.9</v>
      </c>
      <c r="S7" s="118">
        <v>553.5</v>
      </c>
      <c r="T7" s="118">
        <v>610.37</v>
      </c>
      <c r="U7" s="118">
        <v>636.25</v>
      </c>
      <c r="V7" s="118">
        <v>641.91999999999996</v>
      </c>
      <c r="W7" s="118">
        <v>605.63</v>
      </c>
      <c r="X7" s="118">
        <v>550</v>
      </c>
      <c r="Y7" s="118">
        <v>458.05</v>
      </c>
      <c r="Z7" s="119"/>
      <c r="AA7" s="120">
        <f>IF(SUM(B7:Z7)&lt;&gt;0,AVERAGEIF(B7:Z7,"&lt;&gt;"""),"")</f>
        <v>426.91874999999987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550.6</v>
      </c>
      <c r="C13" s="130">
        <v>51.7</v>
      </c>
      <c r="D13" s="130"/>
      <c r="E13" s="130"/>
      <c r="F13" s="130"/>
      <c r="G13" s="130"/>
      <c r="H13" s="130">
        <v>270.10000000000002</v>
      </c>
      <c r="I13" s="130">
        <v>189.5</v>
      </c>
      <c r="J13" s="130">
        <v>47.6</v>
      </c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62</v>
      </c>
      <c r="X13" s="130"/>
      <c r="Y13" s="131"/>
      <c r="Z13" s="132"/>
      <c r="AA13" s="133">
        <f t="shared" si="0"/>
        <v>1171.5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90.1</v>
      </c>
      <c r="R15" s="134"/>
      <c r="S15" s="134">
        <v>192.7</v>
      </c>
      <c r="T15" s="134"/>
      <c r="U15" s="134"/>
      <c r="V15" s="134"/>
      <c r="W15" s="134"/>
      <c r="X15" s="134"/>
      <c r="Y15" s="134">
        <v>31.5</v>
      </c>
      <c r="Z15" s="132"/>
      <c r="AA15" s="133">
        <f t="shared" si="0"/>
        <v>314.29999999999995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550.6</v>
      </c>
      <c r="C16" s="136">
        <f t="shared" si="1"/>
        <v>51.7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270.10000000000002</v>
      </c>
      <c r="I16" s="136">
        <f t="shared" si="1"/>
        <v>189.5</v>
      </c>
      <c r="J16" s="136">
        <f t="shared" si="1"/>
        <v>47.6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90.1</v>
      </c>
      <c r="R16" s="136">
        <f t="shared" si="1"/>
        <v>0</v>
      </c>
      <c r="S16" s="136">
        <f t="shared" si="1"/>
        <v>192.7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62</v>
      </c>
      <c r="X16" s="136">
        <f t="shared" si="1"/>
        <v>0</v>
      </c>
      <c r="Y16" s="136">
        <f t="shared" si="1"/>
        <v>31.5</v>
      </c>
      <c r="Z16" s="137" t="str">
        <f t="shared" si="1"/>
        <v/>
      </c>
      <c r="AA16" s="90">
        <f t="shared" si="0"/>
        <v>1485.8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27.2</v>
      </c>
      <c r="E21" s="130">
        <v>41.9</v>
      </c>
      <c r="F21" s="130">
        <v>77.900000000000006</v>
      </c>
      <c r="G21" s="130">
        <v>99.8</v>
      </c>
      <c r="H21" s="130"/>
      <c r="I21" s="130"/>
      <c r="J21" s="130"/>
      <c r="K21" s="130">
        <v>142.80000000000001</v>
      </c>
      <c r="L21" s="130">
        <v>174.5</v>
      </c>
      <c r="M21" s="130">
        <v>294.7</v>
      </c>
      <c r="N21" s="130">
        <v>240.9</v>
      </c>
      <c r="O21" s="130">
        <v>208.5</v>
      </c>
      <c r="P21" s="130">
        <v>303.60000000000002</v>
      </c>
      <c r="Q21" s="130">
        <v>428.3</v>
      </c>
      <c r="R21" s="130">
        <v>128.1</v>
      </c>
      <c r="S21" s="130">
        <v>425</v>
      </c>
      <c r="T21" s="130">
        <v>232.6</v>
      </c>
      <c r="U21" s="130">
        <v>126.8</v>
      </c>
      <c r="V21" s="130">
        <v>29.6</v>
      </c>
      <c r="W21" s="130"/>
      <c r="X21" s="130">
        <v>27.8</v>
      </c>
      <c r="Y21" s="131">
        <v>293.7</v>
      </c>
      <c r="Z21" s="132"/>
      <c r="AA21" s="133">
        <f t="shared" si="2"/>
        <v>3303.7000000000003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432.9</v>
      </c>
      <c r="I23" s="134">
        <v>271</v>
      </c>
      <c r="J23" s="134">
        <v>500</v>
      </c>
      <c r="K23" s="134">
        <v>500</v>
      </c>
      <c r="L23" s="134">
        <v>500</v>
      </c>
      <c r="M23" s="134">
        <v>427.1</v>
      </c>
      <c r="N23" s="134">
        <v>413.2</v>
      </c>
      <c r="O23" s="134">
        <v>472.3</v>
      </c>
      <c r="P23" s="134">
        <v>404.3</v>
      </c>
      <c r="Q23" s="134"/>
      <c r="R23" s="134">
        <v>343.7</v>
      </c>
      <c r="S23" s="134"/>
      <c r="T23" s="134">
        <v>500</v>
      </c>
      <c r="U23" s="134">
        <v>500</v>
      </c>
      <c r="V23" s="134">
        <v>500</v>
      </c>
      <c r="W23" s="134">
        <v>500</v>
      </c>
      <c r="X23" s="134">
        <v>255.8</v>
      </c>
      <c r="Y23" s="134"/>
      <c r="Z23" s="132"/>
      <c r="AA23" s="133">
        <f t="shared" si="2"/>
        <v>9520.2999999999993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527.20000000000005</v>
      </c>
      <c r="E24" s="136">
        <f t="shared" si="3"/>
        <v>541.9</v>
      </c>
      <c r="F24" s="136">
        <f t="shared" si="3"/>
        <v>577.9</v>
      </c>
      <c r="G24" s="136">
        <f t="shared" si="3"/>
        <v>599.79999999999995</v>
      </c>
      <c r="H24" s="136">
        <f t="shared" si="3"/>
        <v>432.9</v>
      </c>
      <c r="I24" s="136">
        <f t="shared" si="3"/>
        <v>271</v>
      </c>
      <c r="J24" s="136">
        <f t="shared" si="3"/>
        <v>500</v>
      </c>
      <c r="K24" s="136">
        <f t="shared" si="3"/>
        <v>642.79999999999995</v>
      </c>
      <c r="L24" s="136">
        <f t="shared" si="3"/>
        <v>674.5</v>
      </c>
      <c r="M24" s="136">
        <f t="shared" si="3"/>
        <v>721.8</v>
      </c>
      <c r="N24" s="136">
        <f t="shared" si="3"/>
        <v>654.1</v>
      </c>
      <c r="O24" s="136">
        <f t="shared" si="3"/>
        <v>680.8</v>
      </c>
      <c r="P24" s="136">
        <f t="shared" si="3"/>
        <v>707.90000000000009</v>
      </c>
      <c r="Q24" s="136">
        <f t="shared" si="3"/>
        <v>428.3</v>
      </c>
      <c r="R24" s="136">
        <f t="shared" si="3"/>
        <v>471.79999999999995</v>
      </c>
      <c r="S24" s="136">
        <f t="shared" si="3"/>
        <v>425</v>
      </c>
      <c r="T24" s="136">
        <f t="shared" si="3"/>
        <v>732.6</v>
      </c>
      <c r="U24" s="136">
        <f t="shared" si="3"/>
        <v>626.79999999999995</v>
      </c>
      <c r="V24" s="136">
        <f t="shared" si="3"/>
        <v>529.6</v>
      </c>
      <c r="W24" s="136">
        <f t="shared" si="3"/>
        <v>500</v>
      </c>
      <c r="X24" s="136">
        <f t="shared" si="3"/>
        <v>283.60000000000002</v>
      </c>
      <c r="Y24" s="136">
        <f t="shared" si="3"/>
        <v>293.7</v>
      </c>
      <c r="Z24" s="137" t="str">
        <f t="shared" si="3"/>
        <v/>
      </c>
      <c r="AA24" s="90">
        <f t="shared" si="2"/>
        <v>12824.000000000002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2022-07-21T11:15:35Z</dcterms:created>
  <dcterms:modified xsi:type="dcterms:W3CDTF">2022-07-21T11:15:36Z</dcterms:modified>
</cp:coreProperties>
</file>