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<sst xmlns="http://schemas.openxmlformats.org/spreadsheetml/2006/main" count="117" uniqueCount="53">
  <si>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20/07/2022 14:03:52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</si>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</sst>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948</c:v>
                </c:pt>
                <c:pt idx="1">
                  <c:v>948</c:v>
                </c:pt>
                <c:pt idx="2">
                  <c:v>948</c:v>
                </c:pt>
                <c:pt idx="3">
                  <c:v>876.08100000000002</c:v>
                </c:pt>
                <c:pt idx="4">
                  <c:v>825</c:v>
                </c:pt>
                <c:pt idx="5">
                  <c:v>825</c:v>
                </c:pt>
                <c:pt idx="6">
                  <c:v>825</c:v>
                </c:pt>
                <c:pt idx="7">
                  <c:v>825</c:v>
                </c:pt>
                <c:pt idx="8">
                  <c:v>825</c:v>
                </c:pt>
                <c:pt idx="9">
                  <c:v>825</c:v>
                </c:pt>
                <c:pt idx="10">
                  <c:v>825</c:v>
                </c:pt>
                <c:pt idx="11">
                  <c:v>825</c:v>
                </c:pt>
                <c:pt idx="12">
                  <c:v>825</c:v>
                </c:pt>
                <c:pt idx="13">
                  <c:v>926.80500000000006</c:v>
                </c:pt>
                <c:pt idx="14">
                  <c:v>948</c:v>
                </c:pt>
                <c:pt idx="15">
                  <c:v>1028</c:v>
                </c:pt>
                <c:pt idx="16">
                  <c:v>1078</c:v>
                </c:pt>
                <c:pt idx="17">
                  <c:v>1099</c:v>
                </c:pt>
                <c:pt idx="18">
                  <c:v>1227</c:v>
                </c:pt>
                <c:pt idx="19">
                  <c:v>1227</c:v>
                </c:pt>
                <c:pt idx="20">
                  <c:v>1227</c:v>
                </c:pt>
                <c:pt idx="21">
                  <c:v>1227</c:v>
                </c:pt>
                <c:pt idx="22">
                  <c:v>1227</c:v>
                </c:pt>
                <c:pt idx="23">
                  <c:v>1227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240</c:v>
                </c:pt>
                <c:pt idx="1">
                  <c:v>215</c:v>
                </c:pt>
                <c:pt idx="2">
                  <c:v>213</c:v>
                </c:pt>
                <c:pt idx="3">
                  <c:v>211</c:v>
                </c:pt>
                <c:pt idx="4">
                  <c:v>213</c:v>
                </c:pt>
                <c:pt idx="5">
                  <c:v>220</c:v>
                </c:pt>
                <c:pt idx="6">
                  <c:v>251</c:v>
                </c:pt>
                <c:pt idx="7">
                  <c:v>281</c:v>
                </c:pt>
                <c:pt idx="8">
                  <c:v>300</c:v>
                </c:pt>
                <c:pt idx="9">
                  <c:v>267</c:v>
                </c:pt>
                <c:pt idx="10">
                  <c:v>267</c:v>
                </c:pt>
                <c:pt idx="11">
                  <c:v>267</c:v>
                </c:pt>
                <c:pt idx="12">
                  <c:v>267</c:v>
                </c:pt>
                <c:pt idx="13">
                  <c:v>267</c:v>
                </c:pt>
                <c:pt idx="14">
                  <c:v>267</c:v>
                </c:pt>
                <c:pt idx="15">
                  <c:v>286</c:v>
                </c:pt>
                <c:pt idx="16">
                  <c:v>300</c:v>
                </c:pt>
                <c:pt idx="17">
                  <c:v>300</c:v>
                </c:pt>
                <c:pt idx="18">
                  <c:v>312</c:v>
                </c:pt>
                <c:pt idx="19">
                  <c:v>322</c:v>
                </c:pt>
                <c:pt idx="20">
                  <c:v>324.3</c:v>
                </c:pt>
                <c:pt idx="21">
                  <c:v>318</c:v>
                </c:pt>
                <c:pt idx="22">
                  <c:v>288</c:v>
                </c:pt>
                <c:pt idx="23">
                  <c:v>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3572.5990000000002</c:v>
                </c:pt>
                <c:pt idx="1">
                  <c:v>3359.4650000000001</c:v>
                </c:pt>
                <c:pt idx="2">
                  <c:v>3098.9629999999997</c:v>
                </c:pt>
                <c:pt idx="3">
                  <c:v>3060</c:v>
                </c:pt>
                <c:pt idx="4">
                  <c:v>3063</c:v>
                </c:pt>
                <c:pt idx="5">
                  <c:v>3213</c:v>
                </c:pt>
                <c:pt idx="6">
                  <c:v>3179</c:v>
                </c:pt>
                <c:pt idx="7">
                  <c:v>3120</c:v>
                </c:pt>
                <c:pt idx="8">
                  <c:v>3021</c:v>
                </c:pt>
                <c:pt idx="9">
                  <c:v>3077</c:v>
                </c:pt>
                <c:pt idx="10">
                  <c:v>3069</c:v>
                </c:pt>
                <c:pt idx="11">
                  <c:v>3063</c:v>
                </c:pt>
                <c:pt idx="12">
                  <c:v>3078</c:v>
                </c:pt>
                <c:pt idx="13">
                  <c:v>3072</c:v>
                </c:pt>
                <c:pt idx="14">
                  <c:v>3236.502</c:v>
                </c:pt>
                <c:pt idx="15">
                  <c:v>3341.828</c:v>
                </c:pt>
                <c:pt idx="16">
                  <c:v>3380</c:v>
                </c:pt>
                <c:pt idx="17">
                  <c:v>3420.4</c:v>
                </c:pt>
                <c:pt idx="18">
                  <c:v>3495.8409999999999</c:v>
                </c:pt>
                <c:pt idx="19">
                  <c:v>3472.694</c:v>
                </c:pt>
                <c:pt idx="20">
                  <c:v>3504.9929999999999</c:v>
                </c:pt>
                <c:pt idx="21">
                  <c:v>3511.2560000000003</c:v>
                </c:pt>
                <c:pt idx="22">
                  <c:v>3555.4740000000002</c:v>
                </c:pt>
                <c:pt idx="23">
                  <c:v>3509.848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80</c:v>
                </c:pt>
                <c:pt idx="1">
                  <c:v>138.9</c:v>
                </c:pt>
                <c:pt idx="2">
                  <c:v>235.9</c:v>
                </c:pt>
                <c:pt idx="3">
                  <c:v>296.7</c:v>
                </c:pt>
                <c:pt idx="4">
                  <c:v>363.5</c:v>
                </c:pt>
                <c:pt idx="5">
                  <c:v>284.39999999999998</c:v>
                </c:pt>
                <c:pt idx="6">
                  <c:v>256.7</c:v>
                </c:pt>
                <c:pt idx="7">
                  <c:v>301.39999999999998</c:v>
                </c:pt>
                <c:pt idx="8">
                  <c:v>229.4</c:v>
                </c:pt>
                <c:pt idx="9">
                  <c:v>149.80000000000001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111</c:v>
                </c:pt>
                <c:pt idx="16">
                  <c:v>108</c:v>
                </c:pt>
                <c:pt idx="17">
                  <c:v>202</c:v>
                </c:pt>
                <c:pt idx="18">
                  <c:v>251</c:v>
                </c:pt>
                <c:pt idx="19">
                  <c:v>531.29999999999995</c:v>
                </c:pt>
                <c:pt idx="20">
                  <c:v>764.6</c:v>
                </c:pt>
                <c:pt idx="21">
                  <c:v>477.7</c:v>
                </c:pt>
                <c:pt idx="22">
                  <c:v>388.2</c:v>
                </c:pt>
                <c:pt idx="23">
                  <c:v>464.4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1872.386</c:v>
                </c:pt>
                <c:pt idx="1">
                  <c:v>1868.6039999999996</c:v>
                </c:pt>
                <c:pt idx="2">
                  <c:v>1876.5330000000001</c:v>
                </c:pt>
                <c:pt idx="3">
                  <c:v>1891.2319999999997</c:v>
                </c:pt>
                <c:pt idx="4">
                  <c:v>1899.2679999999998</c:v>
                </c:pt>
                <c:pt idx="5">
                  <c:v>1922.5419999999997</c:v>
                </c:pt>
                <c:pt idx="6">
                  <c:v>2136.7710000000002</c:v>
                </c:pt>
                <c:pt idx="7">
                  <c:v>2719.3099999999995</c:v>
                </c:pt>
                <c:pt idx="8">
                  <c:v>3436.7040000000006</c:v>
                </c:pt>
                <c:pt idx="9">
                  <c:v>4091.6309999999989</c:v>
                </c:pt>
                <c:pt idx="10">
                  <c:v>4556.5529999999999</c:v>
                </c:pt>
                <c:pt idx="11">
                  <c:v>4815.2140000000009</c:v>
                </c:pt>
                <c:pt idx="12">
                  <c:v>4876.4050000000016</c:v>
                </c:pt>
                <c:pt idx="13">
                  <c:v>4767.8939999999993</c:v>
                </c:pt>
                <c:pt idx="14">
                  <c:v>4491.4259999999995</c:v>
                </c:pt>
                <c:pt idx="15">
                  <c:v>4050.9929999999986</c:v>
                </c:pt>
                <c:pt idx="16">
                  <c:v>3424.3850000000002</c:v>
                </c:pt>
                <c:pt idx="17">
                  <c:v>2647.14</c:v>
                </c:pt>
                <c:pt idx="18">
                  <c:v>1872.0900000000001</c:v>
                </c:pt>
                <c:pt idx="19">
                  <c:v>1449.7029999999997</c:v>
                </c:pt>
                <c:pt idx="20">
                  <c:v>1294.473</c:v>
                </c:pt>
                <c:pt idx="21">
                  <c:v>1164.8670000000004</c:v>
                </c:pt>
                <c:pt idx="22">
                  <c:v>1055.8629999999998</c:v>
                </c:pt>
                <c:pt idx="23">
                  <c:v>995.48800000000006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122</c:v>
                </c:pt>
                <c:pt idx="1">
                  <c:v>116</c:v>
                </c:pt>
                <c:pt idx="2">
                  <c:v>112</c:v>
                </c:pt>
                <c:pt idx="3">
                  <c:v>110</c:v>
                </c:pt>
                <c:pt idx="4">
                  <c:v>110</c:v>
                </c:pt>
                <c:pt idx="5">
                  <c:v>116</c:v>
                </c:pt>
                <c:pt idx="6">
                  <c:v>136</c:v>
                </c:pt>
                <c:pt idx="7">
                  <c:v>168</c:v>
                </c:pt>
                <c:pt idx="8">
                  <c:v>193</c:v>
                </c:pt>
                <c:pt idx="9">
                  <c:v>208</c:v>
                </c:pt>
                <c:pt idx="10">
                  <c:v>217</c:v>
                </c:pt>
                <c:pt idx="11">
                  <c:v>221</c:v>
                </c:pt>
                <c:pt idx="12">
                  <c:v>220</c:v>
                </c:pt>
                <c:pt idx="13">
                  <c:v>218</c:v>
                </c:pt>
                <c:pt idx="14">
                  <c:v>212</c:v>
                </c:pt>
                <c:pt idx="15">
                  <c:v>204</c:v>
                </c:pt>
                <c:pt idx="16">
                  <c:v>194</c:v>
                </c:pt>
                <c:pt idx="17">
                  <c:v>177</c:v>
                </c:pt>
                <c:pt idx="18">
                  <c:v>154</c:v>
                </c:pt>
                <c:pt idx="19">
                  <c:v>140</c:v>
                </c:pt>
                <c:pt idx="20">
                  <c:v>136</c:v>
                </c:pt>
                <c:pt idx="21">
                  <c:v>130</c:v>
                </c:pt>
                <c:pt idx="22">
                  <c:v>123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194</c:v>
                </c:pt>
                <c:pt idx="5">
                  <c:v>224</c:v>
                </c:pt>
                <c:pt idx="6">
                  <c:v>564</c:v>
                </c:pt>
                <c:pt idx="7">
                  <c:v>606</c:v>
                </c:pt>
                <c:pt idx="8">
                  <c:v>606</c:v>
                </c:pt>
                <c:pt idx="9">
                  <c:v>325</c:v>
                </c:pt>
                <c:pt idx="10">
                  <c:v>200</c:v>
                </c:pt>
                <c:pt idx="11">
                  <c:v>168</c:v>
                </c:pt>
                <c:pt idx="12">
                  <c:v>168</c:v>
                </c:pt>
                <c:pt idx="13">
                  <c:v>142</c:v>
                </c:pt>
                <c:pt idx="14">
                  <c:v>142</c:v>
                </c:pt>
                <c:pt idx="15">
                  <c:v>142</c:v>
                </c:pt>
                <c:pt idx="16">
                  <c:v>282</c:v>
                </c:pt>
                <c:pt idx="17">
                  <c:v>881</c:v>
                </c:pt>
                <c:pt idx="18">
                  <c:v>1443.636</c:v>
                </c:pt>
                <c:pt idx="19">
                  <c:v>1319</c:v>
                </c:pt>
                <c:pt idx="20">
                  <c:v>1345</c:v>
                </c:pt>
                <c:pt idx="21">
                  <c:v>1299</c:v>
                </c:pt>
                <c:pt idx="22">
                  <c:v>1256</c:v>
                </c:pt>
                <c:pt idx="23">
                  <c:v>580.32500000000005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6953528"/>
        <c:axId val="286953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6949.023000000001</c:v>
                </c:pt>
                <c:pt idx="1">
                  <c:v>6759.969000000001</c:v>
                </c:pt>
                <c:pt idx="2">
                  <c:v>6598.395999999997</c:v>
                </c:pt>
                <c:pt idx="3">
                  <c:v>6558.9660000000003</c:v>
                </c:pt>
                <c:pt idx="4">
                  <c:v>6667.7389999999996</c:v>
                </c:pt>
                <c:pt idx="5">
                  <c:v>6804.9600000000019</c:v>
                </c:pt>
                <c:pt idx="6">
                  <c:v>7348.4590000000026</c:v>
                </c:pt>
                <c:pt idx="7">
                  <c:v>8020.7500000000027</c:v>
                </c:pt>
                <c:pt idx="8">
                  <c:v>8611.1539999999968</c:v>
                </c:pt>
                <c:pt idx="9">
                  <c:v>8943.3960000000025</c:v>
                </c:pt>
                <c:pt idx="10">
                  <c:v>9242.5410000000011</c:v>
                </c:pt>
                <c:pt idx="11">
                  <c:v>9467.2039999999997</c:v>
                </c:pt>
                <c:pt idx="12">
                  <c:v>9542.4439999999995</c:v>
                </c:pt>
                <c:pt idx="13">
                  <c:v>9501.6989999999987</c:v>
                </c:pt>
                <c:pt idx="14">
                  <c:v>9404.8909999999978</c:v>
                </c:pt>
                <c:pt idx="15">
                  <c:v>9163.7970000000023</c:v>
                </c:pt>
                <c:pt idx="16">
                  <c:v>8766.44</c:v>
                </c:pt>
                <c:pt idx="17">
                  <c:v>8726.502999999997</c:v>
                </c:pt>
                <c:pt idx="18">
                  <c:v>8755.5809999999983</c:v>
                </c:pt>
                <c:pt idx="19">
                  <c:v>8461.6640000000025</c:v>
                </c:pt>
                <c:pt idx="20">
                  <c:v>8596.4119999999984</c:v>
                </c:pt>
                <c:pt idx="21">
                  <c:v>8127.8099999999968</c:v>
                </c:pt>
                <c:pt idx="22">
                  <c:v>7893.5830000000005</c:v>
                </c:pt>
                <c:pt idx="23">
                  <c:v>7142.081000000001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953528"/>
        <c:axId val="286953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306.77999999999997</c:v>
                </c:pt>
                <c:pt idx="1">
                  <c:v>255.4</c:v>
                </c:pt>
                <c:pt idx="2">
                  <c:v>242</c:v>
                </c:pt>
                <c:pt idx="3">
                  <c:v>209</c:v>
                </c:pt>
                <c:pt idx="4">
                  <c:v>180.99</c:v>
                </c:pt>
                <c:pt idx="5">
                  <c:v>173.73</c:v>
                </c:pt>
                <c:pt idx="6">
                  <c:v>173.74</c:v>
                </c:pt>
                <c:pt idx="7">
                  <c:v>180.99</c:v>
                </c:pt>
                <c:pt idx="8">
                  <c:v>180.99</c:v>
                </c:pt>
                <c:pt idx="9">
                  <c:v>180.99</c:v>
                </c:pt>
                <c:pt idx="10">
                  <c:v>173.73</c:v>
                </c:pt>
                <c:pt idx="11">
                  <c:v>173.72</c:v>
                </c:pt>
                <c:pt idx="12">
                  <c:v>204.52</c:v>
                </c:pt>
                <c:pt idx="13">
                  <c:v>209</c:v>
                </c:pt>
                <c:pt idx="14">
                  <c:v>281.20999999999998</c:v>
                </c:pt>
                <c:pt idx="15">
                  <c:v>401.68</c:v>
                </c:pt>
                <c:pt idx="16">
                  <c:v>425.17</c:v>
                </c:pt>
                <c:pt idx="17">
                  <c:v>492</c:v>
                </c:pt>
                <c:pt idx="18">
                  <c:v>577.63</c:v>
                </c:pt>
                <c:pt idx="19">
                  <c:v>605.59</c:v>
                </c:pt>
                <c:pt idx="20">
                  <c:v>610</c:v>
                </c:pt>
                <c:pt idx="21">
                  <c:v>613.91999999999996</c:v>
                </c:pt>
                <c:pt idx="22">
                  <c:v>587.1</c:v>
                </c:pt>
                <c:pt idx="23">
                  <c:v>483.62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954704"/>
        <c:axId val="286954312"/>
      </c:lineChart>
      <c:catAx>
        <c:axId val="286953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953920"/>
        <c:crosses val="autoZero"/>
        <c:auto val="1"/>
        <c:lblAlgn val="ctr"/>
        <c:lblOffset val="100"/>
        <c:noMultiLvlLbl val="0"/>
      </c:catAx>
      <c:valAx>
        <c:axId val="28695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953528"/>
        <c:crosses val="autoZero"/>
        <c:crossBetween val="between"/>
      </c:valAx>
      <c:valAx>
        <c:axId val="286954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954704"/>
        <c:crosses val="max"/>
        <c:crossBetween val="between"/>
      </c:valAx>
      <c:catAx>
        <c:axId val="286954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954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6948.9850000000006</v>
      </c>
      <c r="C4" s="18">
        <v>6759.9690000000001</v>
      </c>
      <c r="D4" s="18">
        <v>6598.3960000000006</v>
      </c>
      <c r="E4" s="18">
        <v>6559.0129999999981</v>
      </c>
      <c r="F4" s="18">
        <v>6667.7680000000009</v>
      </c>
      <c r="G4" s="18">
        <v>6804.9420000000009</v>
      </c>
      <c r="H4" s="18">
        <v>7348.4709999999986</v>
      </c>
      <c r="I4" s="18">
        <v>8020.7100000000009</v>
      </c>
      <c r="J4" s="18">
        <v>8611.1040000000012</v>
      </c>
      <c r="K4" s="18">
        <v>8943.4310000000023</v>
      </c>
      <c r="L4" s="18">
        <v>9242.5530000000053</v>
      </c>
      <c r="M4" s="18">
        <v>9467.2140000000018</v>
      </c>
      <c r="N4" s="18">
        <v>9542.4050000000007</v>
      </c>
      <c r="O4" s="18">
        <v>9501.6990000000005</v>
      </c>
      <c r="P4" s="18">
        <v>9404.9279999999999</v>
      </c>
      <c r="Q4" s="18">
        <v>9163.8210000000036</v>
      </c>
      <c r="R4" s="18">
        <v>8766.3850000000002</v>
      </c>
      <c r="S4" s="18">
        <v>8726.5399999999991</v>
      </c>
      <c r="T4" s="18">
        <v>8755.5669999999991</v>
      </c>
      <c r="U4" s="18">
        <v>8461.6969999999983</v>
      </c>
      <c r="V4" s="18">
        <v>8596.366</v>
      </c>
      <c r="W4" s="18">
        <v>8127.8229999999994</v>
      </c>
      <c r="X4" s="18">
        <v>7893.5370000000003</v>
      </c>
      <c r="Y4" s="18">
        <v>7142.0610000000006</v>
      </c>
      <c r="Z4" s="19"/>
      <c r="AA4" s="20">
        <f>SUM(B4:Z4)</f>
        <v>196055.38500000004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306.77999999999997</v>
      </c>
      <c r="C7" s="28">
        <v>255.4</v>
      </c>
      <c r="D7" s="28">
        <v>242</v>
      </c>
      <c r="E7" s="28">
        <v>209</v>
      </c>
      <c r="F7" s="28">
        <v>180.99</v>
      </c>
      <c r="G7" s="28">
        <v>173.73</v>
      </c>
      <c r="H7" s="28">
        <v>173.74</v>
      </c>
      <c r="I7" s="28">
        <v>180.99</v>
      </c>
      <c r="J7" s="28">
        <v>180.99</v>
      </c>
      <c r="K7" s="28">
        <v>180.99</v>
      </c>
      <c r="L7" s="28">
        <v>173.73</v>
      </c>
      <c r="M7" s="28">
        <v>173.72</v>
      </c>
      <c r="N7" s="28">
        <v>204.52</v>
      </c>
      <c r="O7" s="28">
        <v>209</v>
      </c>
      <c r="P7" s="28">
        <v>281.20999999999998</v>
      </c>
      <c r="Q7" s="28">
        <v>401.68</v>
      </c>
      <c r="R7" s="28">
        <v>425.17</v>
      </c>
      <c r="S7" s="28">
        <v>492</v>
      </c>
      <c r="T7" s="28">
        <v>577.63</v>
      </c>
      <c r="U7" s="28">
        <v>605.59</v>
      </c>
      <c r="V7" s="28">
        <v>610</v>
      </c>
      <c r="W7" s="28">
        <v>613.91999999999996</v>
      </c>
      <c r="X7" s="28">
        <v>587.1</v>
      </c>
      <c r="Y7" s="28">
        <v>483.62</v>
      </c>
      <c r="Z7" s="29"/>
      <c r="AA7" s="30">
        <f>IF(SUM(B7:Z7)&lt;&gt;0,AVERAGEIF(B7:Z7,"&lt;&gt;"""),"")</f>
        <v>330.14583333333331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948</v>
      </c>
      <c r="C10" s="42">
        <v>948</v>
      </c>
      <c r="D10" s="42">
        <v>948</v>
      </c>
      <c r="E10" s="42">
        <v>876.08100000000002</v>
      </c>
      <c r="F10" s="42">
        <v>825</v>
      </c>
      <c r="G10" s="42">
        <v>825</v>
      </c>
      <c r="H10" s="42">
        <v>825</v>
      </c>
      <c r="I10" s="42">
        <v>825</v>
      </c>
      <c r="J10" s="42">
        <v>825</v>
      </c>
      <c r="K10" s="42">
        <v>825</v>
      </c>
      <c r="L10" s="42">
        <v>825</v>
      </c>
      <c r="M10" s="42">
        <v>825</v>
      </c>
      <c r="N10" s="42">
        <v>825</v>
      </c>
      <c r="O10" s="42">
        <v>926.80500000000006</v>
      </c>
      <c r="P10" s="42">
        <v>948</v>
      </c>
      <c r="Q10" s="42">
        <v>1028</v>
      </c>
      <c r="R10" s="42">
        <v>1078</v>
      </c>
      <c r="S10" s="42">
        <v>1099</v>
      </c>
      <c r="T10" s="42">
        <v>1227</v>
      </c>
      <c r="U10" s="42">
        <v>1227</v>
      </c>
      <c r="V10" s="42">
        <v>1227</v>
      </c>
      <c r="W10" s="42">
        <v>1227</v>
      </c>
      <c r="X10" s="42">
        <v>1227</v>
      </c>
      <c r="Y10" s="42">
        <v>1227</v>
      </c>
      <c r="Z10" s="43"/>
      <c r="AA10" s="44">
        <f t="shared" ref="AA10:AA15" si="0">SUM(B10:Z10)</f>
        <v>23586.885999999999</v>
      </c>
    </row>
    <row r="11" spans="1:27" ht="24.95" customHeight="1" x14ac:dyDescent="0.2">
      <c r="A11" s="45" t="s">
        <v>7</v>
      </c>
      <c r="B11" s="46">
        <v>240</v>
      </c>
      <c r="C11" s="47">
        <v>215</v>
      </c>
      <c r="D11" s="47">
        <v>213</v>
      </c>
      <c r="E11" s="47">
        <v>211</v>
      </c>
      <c r="F11" s="47">
        <v>213</v>
      </c>
      <c r="G11" s="47">
        <v>220</v>
      </c>
      <c r="H11" s="47">
        <v>251</v>
      </c>
      <c r="I11" s="47">
        <v>281</v>
      </c>
      <c r="J11" s="47">
        <v>300</v>
      </c>
      <c r="K11" s="47">
        <v>267</v>
      </c>
      <c r="L11" s="47">
        <v>267</v>
      </c>
      <c r="M11" s="47">
        <v>267</v>
      </c>
      <c r="N11" s="47">
        <v>267</v>
      </c>
      <c r="O11" s="47">
        <v>267</v>
      </c>
      <c r="P11" s="47">
        <v>267</v>
      </c>
      <c r="Q11" s="47">
        <v>286</v>
      </c>
      <c r="R11" s="47">
        <v>300</v>
      </c>
      <c r="S11" s="47">
        <v>300</v>
      </c>
      <c r="T11" s="47">
        <v>312</v>
      </c>
      <c r="U11" s="47">
        <v>322</v>
      </c>
      <c r="V11" s="47">
        <v>324.3</v>
      </c>
      <c r="W11" s="47">
        <v>318</v>
      </c>
      <c r="X11" s="47">
        <v>288</v>
      </c>
      <c r="Y11" s="47">
        <v>250</v>
      </c>
      <c r="Z11" s="48"/>
      <c r="AA11" s="49">
        <f t="shared" si="0"/>
        <v>6446.3</v>
      </c>
    </row>
    <row r="12" spans="1:27" ht="24.95" customHeight="1" x14ac:dyDescent="0.2">
      <c r="A12" s="50" t="s">
        <v>8</v>
      </c>
      <c r="B12" s="51">
        <v>3572.5990000000002</v>
      </c>
      <c r="C12" s="52">
        <v>3359.4650000000001</v>
      </c>
      <c r="D12" s="52">
        <v>3098.9629999999997</v>
      </c>
      <c r="E12" s="52">
        <v>3060</v>
      </c>
      <c r="F12" s="52">
        <v>3063</v>
      </c>
      <c r="G12" s="52">
        <v>3213</v>
      </c>
      <c r="H12" s="52">
        <v>3179</v>
      </c>
      <c r="I12" s="52">
        <v>3120</v>
      </c>
      <c r="J12" s="52">
        <v>3021</v>
      </c>
      <c r="K12" s="52">
        <v>3077</v>
      </c>
      <c r="L12" s="52">
        <v>3069</v>
      </c>
      <c r="M12" s="52">
        <v>3063</v>
      </c>
      <c r="N12" s="52">
        <v>3078</v>
      </c>
      <c r="O12" s="52">
        <v>3072</v>
      </c>
      <c r="P12" s="52">
        <v>3236.502</v>
      </c>
      <c r="Q12" s="52">
        <v>3341.828</v>
      </c>
      <c r="R12" s="52">
        <v>3380</v>
      </c>
      <c r="S12" s="52">
        <v>3420.4</v>
      </c>
      <c r="T12" s="52">
        <v>3495.8409999999999</v>
      </c>
      <c r="U12" s="52">
        <v>3472.694</v>
      </c>
      <c r="V12" s="52">
        <v>3504.9929999999999</v>
      </c>
      <c r="W12" s="52">
        <v>3511.2560000000003</v>
      </c>
      <c r="X12" s="52">
        <v>3555.4740000000002</v>
      </c>
      <c r="Y12" s="52">
        <v>3509.848</v>
      </c>
      <c r="Z12" s="53"/>
      <c r="AA12" s="54">
        <f t="shared" si="0"/>
        <v>78474.862999999998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194</v>
      </c>
      <c r="G13" s="52">
        <v>224</v>
      </c>
      <c r="H13" s="52">
        <v>564</v>
      </c>
      <c r="I13" s="52">
        <v>606</v>
      </c>
      <c r="J13" s="52">
        <v>606</v>
      </c>
      <c r="K13" s="52">
        <v>325</v>
      </c>
      <c r="L13" s="52">
        <v>200</v>
      </c>
      <c r="M13" s="52">
        <v>168</v>
      </c>
      <c r="N13" s="52">
        <v>168</v>
      </c>
      <c r="O13" s="52">
        <v>142</v>
      </c>
      <c r="P13" s="52">
        <v>142</v>
      </c>
      <c r="Q13" s="52">
        <v>142</v>
      </c>
      <c r="R13" s="52">
        <v>282</v>
      </c>
      <c r="S13" s="52">
        <v>881</v>
      </c>
      <c r="T13" s="52">
        <v>1443.636</v>
      </c>
      <c r="U13" s="52">
        <v>1319</v>
      </c>
      <c r="V13" s="52">
        <v>1345</v>
      </c>
      <c r="W13" s="52">
        <v>1299</v>
      </c>
      <c r="X13" s="52">
        <v>1256</v>
      </c>
      <c r="Y13" s="52">
        <v>580.32500000000005</v>
      </c>
      <c r="Z13" s="53"/>
      <c r="AA13" s="54">
        <f t="shared" si="0"/>
        <v>12342.961000000001</v>
      </c>
    </row>
    <row r="14" spans="1:27" ht="24.95" customHeight="1" x14ac:dyDescent="0.2">
      <c r="A14" s="55" t="s">
        <v>10</v>
      </c>
      <c r="B14" s="56">
        <v>1872.386</v>
      </c>
      <c r="C14" s="57">
        <v>1868.6039999999996</v>
      </c>
      <c r="D14" s="57">
        <v>1876.5330000000001</v>
      </c>
      <c r="E14" s="57">
        <v>1891.2319999999997</v>
      </c>
      <c r="F14" s="57">
        <v>1899.2679999999998</v>
      </c>
      <c r="G14" s="57">
        <v>1922.5419999999997</v>
      </c>
      <c r="H14" s="57">
        <v>2136.7710000000002</v>
      </c>
      <c r="I14" s="57">
        <v>2719.3099999999995</v>
      </c>
      <c r="J14" s="57">
        <v>3436.7040000000006</v>
      </c>
      <c r="K14" s="57">
        <v>4091.6309999999989</v>
      </c>
      <c r="L14" s="57">
        <v>4556.5529999999999</v>
      </c>
      <c r="M14" s="57">
        <v>4815.2140000000009</v>
      </c>
      <c r="N14" s="57">
        <v>4876.4050000000016</v>
      </c>
      <c r="O14" s="57">
        <v>4767.8939999999993</v>
      </c>
      <c r="P14" s="57">
        <v>4491.4259999999995</v>
      </c>
      <c r="Q14" s="57">
        <v>4050.9929999999986</v>
      </c>
      <c r="R14" s="57">
        <v>3424.3850000000002</v>
      </c>
      <c r="S14" s="57">
        <v>2647.14</v>
      </c>
      <c r="T14" s="57">
        <v>1872.0900000000001</v>
      </c>
      <c r="U14" s="57">
        <v>1449.7029999999997</v>
      </c>
      <c r="V14" s="57">
        <v>1294.473</v>
      </c>
      <c r="W14" s="57">
        <v>1164.8670000000004</v>
      </c>
      <c r="X14" s="57">
        <v>1055.8629999999998</v>
      </c>
      <c r="Y14" s="57">
        <v>995.48800000000006</v>
      </c>
      <c r="Z14" s="58"/>
      <c r="AA14" s="59">
        <f t="shared" si="0"/>
        <v>65177.474999999999</v>
      </c>
    </row>
    <row r="15" spans="1:27" ht="24.95" customHeight="1" x14ac:dyDescent="0.2">
      <c r="A15" s="55" t="s">
        <v>11</v>
      </c>
      <c r="B15" s="56">
        <v>122</v>
      </c>
      <c r="C15" s="57">
        <v>116</v>
      </c>
      <c r="D15" s="57">
        <v>112</v>
      </c>
      <c r="E15" s="57">
        <v>110</v>
      </c>
      <c r="F15" s="57">
        <v>110</v>
      </c>
      <c r="G15" s="57">
        <v>116</v>
      </c>
      <c r="H15" s="57">
        <v>136</v>
      </c>
      <c r="I15" s="57">
        <v>168</v>
      </c>
      <c r="J15" s="57">
        <v>193</v>
      </c>
      <c r="K15" s="57">
        <v>208</v>
      </c>
      <c r="L15" s="57">
        <v>217</v>
      </c>
      <c r="M15" s="57">
        <v>221</v>
      </c>
      <c r="N15" s="57">
        <v>220</v>
      </c>
      <c r="O15" s="57">
        <v>218</v>
      </c>
      <c r="P15" s="57">
        <v>212</v>
      </c>
      <c r="Q15" s="57">
        <v>204</v>
      </c>
      <c r="R15" s="57">
        <v>194</v>
      </c>
      <c r="S15" s="57">
        <v>177</v>
      </c>
      <c r="T15" s="57">
        <v>154</v>
      </c>
      <c r="U15" s="57">
        <v>140</v>
      </c>
      <c r="V15" s="57">
        <v>136</v>
      </c>
      <c r="W15" s="57">
        <v>130</v>
      </c>
      <c r="X15" s="57">
        <v>123</v>
      </c>
      <c r="Y15" s="57">
        <v>115</v>
      </c>
      <c r="Z15" s="58"/>
      <c r="AA15" s="59">
        <f t="shared" si="0"/>
        <v>3852</v>
      </c>
    </row>
    <row r="16" spans="1:27" ht="30" customHeight="1" thickBot="1" x14ac:dyDescent="0.25">
      <c r="A16" s="60" t="s">
        <v>12</v>
      </c>
      <c r="B16" s="61">
        <f>IF(LEN(B$2)&gt;0,SUM(B10:B15),"")</f>
        <v>6868.9850000000006</v>
      </c>
      <c r="C16" s="62">
        <f t="shared" ref="C16:Z16" si="1">IF(LEN(C$2)&gt;0,SUM(C10:C15),"")</f>
        <v>6621.0689999999995</v>
      </c>
      <c r="D16" s="62">
        <f t="shared" si="1"/>
        <v>6362.4960000000001</v>
      </c>
      <c r="E16" s="62">
        <f t="shared" si="1"/>
        <v>6262.3130000000001</v>
      </c>
      <c r="F16" s="62">
        <f t="shared" si="1"/>
        <v>6304.268</v>
      </c>
      <c r="G16" s="62">
        <f t="shared" si="1"/>
        <v>6520.5419999999995</v>
      </c>
      <c r="H16" s="62">
        <f t="shared" si="1"/>
        <v>7091.7710000000006</v>
      </c>
      <c r="I16" s="62">
        <f t="shared" si="1"/>
        <v>7719.3099999999995</v>
      </c>
      <c r="J16" s="62">
        <f t="shared" si="1"/>
        <v>8381.7040000000015</v>
      </c>
      <c r="K16" s="62">
        <f t="shared" si="1"/>
        <v>8793.6309999999994</v>
      </c>
      <c r="L16" s="62">
        <f t="shared" si="1"/>
        <v>9134.5529999999999</v>
      </c>
      <c r="M16" s="62">
        <f t="shared" si="1"/>
        <v>9359.2139999999999</v>
      </c>
      <c r="N16" s="62">
        <f t="shared" si="1"/>
        <v>9434.4050000000025</v>
      </c>
      <c r="O16" s="62">
        <f t="shared" si="1"/>
        <v>9393.6990000000005</v>
      </c>
      <c r="P16" s="62">
        <f t="shared" si="1"/>
        <v>9296.9279999999999</v>
      </c>
      <c r="Q16" s="62">
        <f t="shared" si="1"/>
        <v>9052.8209999999981</v>
      </c>
      <c r="R16" s="62">
        <f t="shared" si="1"/>
        <v>8658.3850000000002</v>
      </c>
      <c r="S16" s="62">
        <f t="shared" si="1"/>
        <v>8524.5399999999991</v>
      </c>
      <c r="T16" s="62">
        <f t="shared" si="1"/>
        <v>8504.5670000000009</v>
      </c>
      <c r="U16" s="62">
        <f t="shared" si="1"/>
        <v>7930.396999999999</v>
      </c>
      <c r="V16" s="62">
        <f t="shared" si="1"/>
        <v>7831.7659999999996</v>
      </c>
      <c r="W16" s="62">
        <f t="shared" si="1"/>
        <v>7650.1230000000005</v>
      </c>
      <c r="X16" s="62">
        <f t="shared" si="1"/>
        <v>7505.3369999999995</v>
      </c>
      <c r="Y16" s="62">
        <f t="shared" si="1"/>
        <v>6677.6610000000001</v>
      </c>
      <c r="Z16" s="63" t="str">
        <f t="shared" si="1"/>
        <v/>
      </c>
      <c r="AA16" s="64">
        <f>SUM(AA10:AA15)</f>
        <v>189880.48499999999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2081.9</v>
      </c>
      <c r="C28" s="72">
        <v>2043.9</v>
      </c>
      <c r="D28" s="72">
        <v>2035.9</v>
      </c>
      <c r="E28" s="72">
        <v>2038.9</v>
      </c>
      <c r="F28" s="72">
        <v>2126.9</v>
      </c>
      <c r="G28" s="72">
        <v>2188.9</v>
      </c>
      <c r="H28" s="72">
        <v>2702.9</v>
      </c>
      <c r="I28" s="72">
        <v>3191.9</v>
      </c>
      <c r="J28" s="72">
        <v>3716.9</v>
      </c>
      <c r="K28" s="72">
        <v>3853.9</v>
      </c>
      <c r="L28" s="72">
        <v>4033.9</v>
      </c>
      <c r="M28" s="72">
        <v>4159.8999999999996</v>
      </c>
      <c r="N28" s="72">
        <v>4177.8999999999996</v>
      </c>
      <c r="O28" s="72">
        <v>4067.9</v>
      </c>
      <c r="P28" s="72">
        <v>3877.9</v>
      </c>
      <c r="Q28" s="72">
        <v>3589.9</v>
      </c>
      <c r="R28" s="72">
        <v>3314.9</v>
      </c>
      <c r="S28" s="72">
        <v>3279.9</v>
      </c>
      <c r="T28" s="72">
        <v>3055.9</v>
      </c>
      <c r="U28" s="72">
        <v>3062.9</v>
      </c>
      <c r="V28" s="72">
        <v>2984.2</v>
      </c>
      <c r="W28" s="72">
        <v>2861.9</v>
      </c>
      <c r="X28" s="72">
        <v>2540.9</v>
      </c>
      <c r="Y28" s="72">
        <v>1839.9</v>
      </c>
      <c r="Z28" s="73"/>
      <c r="AA28" s="74">
        <f>SUM(B28:Z28)</f>
        <v>72829.899999999994</v>
      </c>
    </row>
    <row r="29" spans="1:27" ht="24.95" customHeight="1" x14ac:dyDescent="0.2">
      <c r="A29" s="75" t="s">
        <v>23</v>
      </c>
      <c r="B29" s="76">
        <v>771.98500000000001</v>
      </c>
      <c r="C29" s="77">
        <v>715.06899999999996</v>
      </c>
      <c r="D29" s="77">
        <v>672.49599999999998</v>
      </c>
      <c r="E29" s="77">
        <v>580.31299999999999</v>
      </c>
      <c r="F29" s="77">
        <v>531.26800000000003</v>
      </c>
      <c r="G29" s="77">
        <v>537.54200000000003</v>
      </c>
      <c r="H29" s="77">
        <v>646.77099999999996</v>
      </c>
      <c r="I29" s="77">
        <v>808.31</v>
      </c>
      <c r="J29" s="77">
        <v>1061.704</v>
      </c>
      <c r="K29" s="77">
        <v>1273.6310000000001</v>
      </c>
      <c r="L29" s="77">
        <v>1442.5530000000001</v>
      </c>
      <c r="M29" s="77">
        <v>1547.2139999999999</v>
      </c>
      <c r="N29" s="77">
        <v>1589.405</v>
      </c>
      <c r="O29" s="77">
        <v>1664.6990000000001</v>
      </c>
      <c r="P29" s="77">
        <v>1758.9280000000001</v>
      </c>
      <c r="Q29" s="77">
        <v>1680.8209999999999</v>
      </c>
      <c r="R29" s="77">
        <v>1429.385</v>
      </c>
      <c r="S29" s="77">
        <v>1305.54</v>
      </c>
      <c r="T29" s="77">
        <v>1375.567</v>
      </c>
      <c r="U29" s="77">
        <v>846.39700000000005</v>
      </c>
      <c r="V29" s="77">
        <v>791.46600000000001</v>
      </c>
      <c r="W29" s="77">
        <v>725.12300000000005</v>
      </c>
      <c r="X29" s="77">
        <v>849.33699999999999</v>
      </c>
      <c r="Y29" s="77">
        <v>669.66099999999994</v>
      </c>
      <c r="Z29" s="78"/>
      <c r="AA29" s="79">
        <f>SUM(B29:Z29)</f>
        <v>25275.185000000001</v>
      </c>
    </row>
    <row r="30" spans="1:27" ht="24.95" customHeight="1" x14ac:dyDescent="0.2">
      <c r="A30" s="82" t="s">
        <v>24</v>
      </c>
      <c r="B30" s="80">
        <v>4095.1</v>
      </c>
      <c r="C30" s="81">
        <v>3942.1</v>
      </c>
      <c r="D30" s="81">
        <v>3768.1</v>
      </c>
      <c r="E30" s="81">
        <v>3757.1</v>
      </c>
      <c r="F30" s="81">
        <v>3760.1</v>
      </c>
      <c r="G30" s="81">
        <v>3910.1</v>
      </c>
      <c r="H30" s="81">
        <v>3876.1</v>
      </c>
      <c r="I30" s="81">
        <v>3817.1</v>
      </c>
      <c r="J30" s="81">
        <v>3718.1</v>
      </c>
      <c r="K30" s="81">
        <v>3774.1</v>
      </c>
      <c r="L30" s="81">
        <v>3766.1</v>
      </c>
      <c r="M30" s="81">
        <v>3760.1</v>
      </c>
      <c r="N30" s="81">
        <v>3775.1</v>
      </c>
      <c r="O30" s="81">
        <v>3769.1</v>
      </c>
      <c r="P30" s="81">
        <v>3768.1</v>
      </c>
      <c r="Q30" s="81">
        <v>3893.1</v>
      </c>
      <c r="R30" s="81">
        <v>4022.1</v>
      </c>
      <c r="S30" s="81">
        <v>4141.1000000000004</v>
      </c>
      <c r="T30" s="81">
        <v>4324.1000000000004</v>
      </c>
      <c r="U30" s="81">
        <v>4289.1000000000004</v>
      </c>
      <c r="V30" s="81">
        <v>4289.1000000000004</v>
      </c>
      <c r="W30" s="81">
        <v>4289.1000000000004</v>
      </c>
      <c r="X30" s="81">
        <v>4329.1000000000004</v>
      </c>
      <c r="Y30" s="81">
        <v>4329.1000000000004</v>
      </c>
      <c r="Z30" s="83"/>
      <c r="AA30" s="84">
        <f>SUM(B30:Z30)</f>
        <v>95162.400000000023</v>
      </c>
    </row>
    <row r="31" spans="1:27" ht="30" customHeight="1" thickBot="1" x14ac:dyDescent="0.25">
      <c r="A31" s="60" t="s">
        <v>25</v>
      </c>
      <c r="B31" s="61">
        <f>IF(LEN(B$2)&gt;0,SUM(B28:B30),"")</f>
        <v>6948.9850000000006</v>
      </c>
      <c r="C31" s="62">
        <f t="shared" ref="C31:Z31" si="4">IF(LEN(C$2)&gt;0,SUM(C28:C30),"")</f>
        <v>6701.0689999999995</v>
      </c>
      <c r="D31" s="62">
        <f t="shared" si="4"/>
        <v>6476.4960000000001</v>
      </c>
      <c r="E31" s="62">
        <f t="shared" si="4"/>
        <v>6376.3130000000001</v>
      </c>
      <c r="F31" s="62">
        <f t="shared" si="4"/>
        <v>6418.268</v>
      </c>
      <c r="G31" s="62">
        <f t="shared" si="4"/>
        <v>6636.5419999999995</v>
      </c>
      <c r="H31" s="62">
        <f t="shared" si="4"/>
        <v>7225.7710000000006</v>
      </c>
      <c r="I31" s="62">
        <f t="shared" si="4"/>
        <v>7817.3099999999995</v>
      </c>
      <c r="J31" s="62">
        <f t="shared" si="4"/>
        <v>8496.7039999999997</v>
      </c>
      <c r="K31" s="62">
        <f t="shared" si="4"/>
        <v>8901.6309999999994</v>
      </c>
      <c r="L31" s="62">
        <f t="shared" si="4"/>
        <v>9242.5529999999999</v>
      </c>
      <c r="M31" s="62">
        <f t="shared" si="4"/>
        <v>9467.2139999999999</v>
      </c>
      <c r="N31" s="62">
        <f t="shared" si="4"/>
        <v>9542.4049999999988</v>
      </c>
      <c r="O31" s="62">
        <f t="shared" si="4"/>
        <v>9501.6990000000005</v>
      </c>
      <c r="P31" s="62">
        <f t="shared" si="4"/>
        <v>9404.9279999999999</v>
      </c>
      <c r="Q31" s="62">
        <f t="shared" si="4"/>
        <v>9163.8209999999999</v>
      </c>
      <c r="R31" s="62">
        <f t="shared" si="4"/>
        <v>8766.3850000000002</v>
      </c>
      <c r="S31" s="62">
        <f t="shared" si="4"/>
        <v>8726.5400000000009</v>
      </c>
      <c r="T31" s="62">
        <f t="shared" si="4"/>
        <v>8755.5670000000009</v>
      </c>
      <c r="U31" s="62">
        <f t="shared" si="4"/>
        <v>8198.3970000000008</v>
      </c>
      <c r="V31" s="62">
        <f t="shared" si="4"/>
        <v>8064.7659999999996</v>
      </c>
      <c r="W31" s="62">
        <f t="shared" si="4"/>
        <v>7876.1230000000005</v>
      </c>
      <c r="X31" s="62">
        <f t="shared" si="4"/>
        <v>7719.3370000000004</v>
      </c>
      <c r="Y31" s="62">
        <f t="shared" si="4"/>
        <v>6838.6610000000001</v>
      </c>
      <c r="Z31" s="63" t="str">
        <f t="shared" si="4"/>
        <v/>
      </c>
      <c r="AA31" s="64">
        <f>SUM(AA28:AA30)</f>
        <v>193267.48500000002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4</v>
      </c>
      <c r="J34" s="95"/>
      <c r="K34" s="95"/>
      <c r="L34" s="95"/>
      <c r="M34" s="95"/>
      <c r="N34" s="95"/>
      <c r="O34" s="95"/>
      <c r="P34" s="95"/>
      <c r="Q34" s="95"/>
      <c r="R34" s="95"/>
      <c r="S34" s="95">
        <v>1</v>
      </c>
      <c r="T34" s="95">
        <v>1</v>
      </c>
      <c r="U34" s="95">
        <v>11</v>
      </c>
      <c r="V34" s="95">
        <v>8</v>
      </c>
      <c r="W34" s="95">
        <v>1</v>
      </c>
      <c r="X34" s="95">
        <v>1</v>
      </c>
      <c r="Y34" s="95">
        <v>1</v>
      </c>
      <c r="Z34" s="96"/>
      <c r="AA34" s="74">
        <f t="shared" ref="AA34:AA39" si="5">SUM(B34:Z34)</f>
        <v>28</v>
      </c>
    </row>
    <row r="35" spans="1:27" ht="24.95" customHeight="1" x14ac:dyDescent="0.2">
      <c r="A35" s="97" t="s">
        <v>28</v>
      </c>
      <c r="B35" s="98">
        <v>25</v>
      </c>
      <c r="C35" s="99">
        <v>25</v>
      </c>
      <c r="D35" s="99">
        <v>59</v>
      </c>
      <c r="E35" s="99">
        <v>59</v>
      </c>
      <c r="F35" s="99">
        <v>59</v>
      </c>
      <c r="G35" s="99">
        <v>61</v>
      </c>
      <c r="H35" s="99">
        <v>79</v>
      </c>
      <c r="I35" s="99">
        <v>39</v>
      </c>
      <c r="J35" s="99">
        <v>60</v>
      </c>
      <c r="K35" s="99">
        <v>53</v>
      </c>
      <c r="L35" s="99">
        <v>53</v>
      </c>
      <c r="M35" s="99">
        <v>53</v>
      </c>
      <c r="N35" s="99">
        <v>53</v>
      </c>
      <c r="O35" s="99">
        <v>53</v>
      </c>
      <c r="P35" s="99">
        <v>53</v>
      </c>
      <c r="Q35" s="99">
        <v>56</v>
      </c>
      <c r="R35" s="99">
        <v>53</v>
      </c>
      <c r="S35" s="99">
        <v>146</v>
      </c>
      <c r="T35" s="99">
        <v>195</v>
      </c>
      <c r="U35" s="99">
        <v>202</v>
      </c>
      <c r="V35" s="99">
        <v>170</v>
      </c>
      <c r="W35" s="99">
        <v>170</v>
      </c>
      <c r="X35" s="99">
        <v>158</v>
      </c>
      <c r="Y35" s="99">
        <v>105</v>
      </c>
      <c r="Z35" s="100"/>
      <c r="AA35" s="79">
        <f t="shared" si="5"/>
        <v>2039</v>
      </c>
    </row>
    <row r="36" spans="1:27" ht="24.95" customHeight="1" x14ac:dyDescent="0.2">
      <c r="A36" s="97" t="s">
        <v>29</v>
      </c>
      <c r="B36" s="98">
        <v>5</v>
      </c>
      <c r="C36" s="99">
        <v>63.9</v>
      </c>
      <c r="D36" s="99">
        <v>126.9</v>
      </c>
      <c r="E36" s="99">
        <v>187.7</v>
      </c>
      <c r="F36" s="99">
        <v>254.5</v>
      </c>
      <c r="G36" s="99">
        <v>173.4</v>
      </c>
      <c r="H36" s="99">
        <v>127.7</v>
      </c>
      <c r="I36" s="99">
        <v>208.4</v>
      </c>
      <c r="J36" s="99">
        <v>119.4</v>
      </c>
      <c r="K36" s="99">
        <v>46.8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268.3</v>
      </c>
      <c r="V36" s="99">
        <v>536.6</v>
      </c>
      <c r="W36" s="99">
        <v>256.7</v>
      </c>
      <c r="X36" s="99">
        <v>179.2</v>
      </c>
      <c r="Y36" s="99">
        <v>308.39999999999998</v>
      </c>
      <c r="Z36" s="100"/>
      <c r="AA36" s="79">
        <f t="shared" si="5"/>
        <v>2907.8999999999996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80</v>
      </c>
      <c r="C39" s="88">
        <f t="shared" si="6"/>
        <v>138.9</v>
      </c>
      <c r="D39" s="88">
        <f t="shared" si="6"/>
        <v>235.9</v>
      </c>
      <c r="E39" s="88">
        <f t="shared" si="6"/>
        <v>296.7</v>
      </c>
      <c r="F39" s="88">
        <f t="shared" si="6"/>
        <v>363.5</v>
      </c>
      <c r="G39" s="88">
        <f t="shared" si="6"/>
        <v>284.39999999999998</v>
      </c>
      <c r="H39" s="88">
        <f t="shared" si="6"/>
        <v>256.7</v>
      </c>
      <c r="I39" s="88">
        <f t="shared" si="6"/>
        <v>301.39999999999998</v>
      </c>
      <c r="J39" s="88">
        <f t="shared" si="6"/>
        <v>229.4</v>
      </c>
      <c r="K39" s="88">
        <f t="shared" si="6"/>
        <v>149.80000000000001</v>
      </c>
      <c r="L39" s="88">
        <f t="shared" si="6"/>
        <v>108</v>
      </c>
      <c r="M39" s="88">
        <f t="shared" si="6"/>
        <v>108</v>
      </c>
      <c r="N39" s="88">
        <f t="shared" si="6"/>
        <v>108</v>
      </c>
      <c r="O39" s="88">
        <f t="shared" si="6"/>
        <v>108</v>
      </c>
      <c r="P39" s="88">
        <f t="shared" si="6"/>
        <v>108</v>
      </c>
      <c r="Q39" s="88">
        <f t="shared" si="6"/>
        <v>111</v>
      </c>
      <c r="R39" s="88">
        <f t="shared" si="6"/>
        <v>108</v>
      </c>
      <c r="S39" s="88">
        <f t="shared" si="6"/>
        <v>202</v>
      </c>
      <c r="T39" s="88">
        <f t="shared" si="6"/>
        <v>251</v>
      </c>
      <c r="U39" s="88">
        <f t="shared" si="6"/>
        <v>531.29999999999995</v>
      </c>
      <c r="V39" s="88">
        <f t="shared" si="6"/>
        <v>764.6</v>
      </c>
      <c r="W39" s="88">
        <f t="shared" si="6"/>
        <v>477.7</v>
      </c>
      <c r="X39" s="88">
        <f t="shared" si="6"/>
        <v>388.2</v>
      </c>
      <c r="Y39" s="88">
        <f t="shared" si="6"/>
        <v>464.4</v>
      </c>
      <c r="Z39" s="89" t="str">
        <f t="shared" si="6"/>
        <v/>
      </c>
      <c r="AA39" s="90">
        <f t="shared" si="5"/>
        <v>6174.9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58.9</v>
      </c>
      <c r="D44" s="99">
        <v>121.9</v>
      </c>
      <c r="E44" s="99">
        <v>182.7</v>
      </c>
      <c r="F44" s="99">
        <v>249.5</v>
      </c>
      <c r="G44" s="99">
        <v>168.4</v>
      </c>
      <c r="H44" s="99">
        <v>122.7</v>
      </c>
      <c r="I44" s="99">
        <v>203.4</v>
      </c>
      <c r="J44" s="99">
        <v>114.4</v>
      </c>
      <c r="K44" s="99">
        <v>41.8</v>
      </c>
      <c r="L44" s="99"/>
      <c r="M44" s="99"/>
      <c r="N44" s="99"/>
      <c r="O44" s="99"/>
      <c r="P44" s="99"/>
      <c r="Q44" s="99"/>
      <c r="R44" s="99"/>
      <c r="S44" s="99"/>
      <c r="T44" s="99"/>
      <c r="U44" s="99">
        <v>263.3</v>
      </c>
      <c r="V44" s="99">
        <v>531.6</v>
      </c>
      <c r="W44" s="99">
        <v>251.7</v>
      </c>
      <c r="X44" s="99">
        <v>174.2</v>
      </c>
      <c r="Y44" s="99">
        <v>303.39999999999998</v>
      </c>
      <c r="Z44" s="100"/>
      <c r="AA44" s="79">
        <f t="shared" si="7"/>
        <v>2787.8999999999996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15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</v>
      </c>
    </row>
    <row r="48" spans="1:27" ht="30" customHeight="1" thickBot="1" x14ac:dyDescent="0.25">
      <c r="A48" s="86" t="s">
        <v>35</v>
      </c>
      <c r="B48" s="87">
        <f>IF(LEN(B$2)&gt;0,SUM(B42:B47),"")</f>
        <v>15</v>
      </c>
      <c r="C48" s="88">
        <f t="shared" ref="C48:Z48" si="8">IF(LEN(C$2)&gt;0,SUM(C42:C47),"")</f>
        <v>58.9</v>
      </c>
      <c r="D48" s="88">
        <f t="shared" si="8"/>
        <v>121.9</v>
      </c>
      <c r="E48" s="88">
        <f t="shared" si="8"/>
        <v>182.7</v>
      </c>
      <c r="F48" s="88">
        <f t="shared" si="8"/>
        <v>249.5</v>
      </c>
      <c r="G48" s="88">
        <f t="shared" si="8"/>
        <v>168.4</v>
      </c>
      <c r="H48" s="88">
        <f t="shared" si="8"/>
        <v>122.7</v>
      </c>
      <c r="I48" s="88">
        <f t="shared" si="8"/>
        <v>203.4</v>
      </c>
      <c r="J48" s="88">
        <f t="shared" si="8"/>
        <v>114.4</v>
      </c>
      <c r="K48" s="88">
        <f t="shared" si="8"/>
        <v>41.8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263.3</v>
      </c>
      <c r="V48" s="88">
        <f t="shared" si="8"/>
        <v>531.6</v>
      </c>
      <c r="W48" s="88">
        <f t="shared" si="8"/>
        <v>251.7</v>
      </c>
      <c r="X48" s="88">
        <f t="shared" si="8"/>
        <v>174.2</v>
      </c>
      <c r="Y48" s="88">
        <f t="shared" si="8"/>
        <v>303.39999999999998</v>
      </c>
      <c r="Z48" s="89" t="str">
        <f t="shared" si="8"/>
        <v/>
      </c>
      <c r="AA48" s="90">
        <f t="shared" si="7"/>
        <v>2802.8999999999996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6948.9850000000006</v>
      </c>
      <c r="C51" s="88">
        <f t="shared" si="10"/>
        <v>6759.9689999999991</v>
      </c>
      <c r="D51" s="88">
        <f t="shared" si="10"/>
        <v>6598.3959999999997</v>
      </c>
      <c r="E51" s="88">
        <f t="shared" si="10"/>
        <v>6559.0129999999999</v>
      </c>
      <c r="F51" s="88">
        <f t="shared" si="10"/>
        <v>6667.768</v>
      </c>
      <c r="G51" s="88">
        <f t="shared" si="10"/>
        <v>6804.9419999999991</v>
      </c>
      <c r="H51" s="88">
        <f t="shared" si="10"/>
        <v>7348.4710000000005</v>
      </c>
      <c r="I51" s="88">
        <f t="shared" si="10"/>
        <v>8020.7099999999991</v>
      </c>
      <c r="J51" s="88">
        <f t="shared" si="10"/>
        <v>8611.1040000000012</v>
      </c>
      <c r="K51" s="88">
        <f t="shared" si="10"/>
        <v>8943.4309999999987</v>
      </c>
      <c r="L51" s="88">
        <f t="shared" si="10"/>
        <v>9242.5529999999999</v>
      </c>
      <c r="M51" s="88">
        <f t="shared" si="10"/>
        <v>9467.2139999999999</v>
      </c>
      <c r="N51" s="88">
        <f t="shared" si="10"/>
        <v>9542.4050000000025</v>
      </c>
      <c r="O51" s="88">
        <f t="shared" si="10"/>
        <v>9501.6990000000005</v>
      </c>
      <c r="P51" s="88">
        <f t="shared" si="10"/>
        <v>9404.9279999999999</v>
      </c>
      <c r="Q51" s="88">
        <f t="shared" si="10"/>
        <v>9163.8209999999981</v>
      </c>
      <c r="R51" s="88">
        <f t="shared" si="10"/>
        <v>8766.3850000000002</v>
      </c>
      <c r="S51" s="88">
        <f t="shared" si="10"/>
        <v>8726.5399999999991</v>
      </c>
      <c r="T51" s="88">
        <f t="shared" si="10"/>
        <v>8755.5670000000009</v>
      </c>
      <c r="U51" s="88">
        <f t="shared" si="10"/>
        <v>8461.6969999999983</v>
      </c>
      <c r="V51" s="88">
        <f t="shared" si="10"/>
        <v>8596.366</v>
      </c>
      <c r="W51" s="88">
        <f t="shared" si="10"/>
        <v>8127.8230000000003</v>
      </c>
      <c r="X51" s="88">
        <f t="shared" si="10"/>
        <v>7893.5369999999994</v>
      </c>
      <c r="Y51" s="88">
        <f t="shared" si="10"/>
        <v>7142.0609999999997</v>
      </c>
      <c r="Z51" s="89" t="str">
        <f t="shared" si="10"/>
        <v/>
      </c>
      <c r="AA51" s="105">
        <f>SUM(B51:Z51)</f>
        <v>196055.38499999998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6949.023000000001</v>
      </c>
      <c r="C4" s="18">
        <v>6759.969000000001</v>
      </c>
      <c r="D4" s="18">
        <v>6598.395999999997</v>
      </c>
      <c r="E4" s="18">
        <v>6558.9660000000003</v>
      </c>
      <c r="F4" s="18">
        <v>6667.7389999999996</v>
      </c>
      <c r="G4" s="18">
        <v>6804.9600000000019</v>
      </c>
      <c r="H4" s="18">
        <v>7348.4590000000026</v>
      </c>
      <c r="I4" s="18">
        <v>8020.7500000000027</v>
      </c>
      <c r="J4" s="18">
        <v>8611.1539999999968</v>
      </c>
      <c r="K4" s="18">
        <v>8943.3960000000025</v>
      </c>
      <c r="L4" s="18">
        <v>9242.5410000000011</v>
      </c>
      <c r="M4" s="18">
        <v>9467.2039999999997</v>
      </c>
      <c r="N4" s="18">
        <v>9542.4439999999995</v>
      </c>
      <c r="O4" s="18">
        <v>9501.6989999999987</v>
      </c>
      <c r="P4" s="18">
        <v>9404.8909999999978</v>
      </c>
      <c r="Q4" s="18">
        <v>9163.7970000000023</v>
      </c>
      <c r="R4" s="18">
        <v>8766.44</v>
      </c>
      <c r="S4" s="18">
        <v>8726.502999999997</v>
      </c>
      <c r="T4" s="18">
        <v>8755.5809999999983</v>
      </c>
      <c r="U4" s="18">
        <v>8461.6640000000025</v>
      </c>
      <c r="V4" s="18">
        <v>8596.4119999999984</v>
      </c>
      <c r="W4" s="18">
        <v>8127.8099999999968</v>
      </c>
      <c r="X4" s="18">
        <v>7893.5830000000005</v>
      </c>
      <c r="Y4" s="18">
        <v>7142.081000000001</v>
      </c>
      <c r="Z4" s="19"/>
      <c r="AA4" s="20">
        <f>SUM(B4:Z4)</f>
        <v>196055.46200000003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306.77999999999997</v>
      </c>
      <c r="C7" s="28">
        <v>255.4</v>
      </c>
      <c r="D7" s="28">
        <v>242</v>
      </c>
      <c r="E7" s="28">
        <v>209</v>
      </c>
      <c r="F7" s="28">
        <v>180.99</v>
      </c>
      <c r="G7" s="28">
        <v>173.73</v>
      </c>
      <c r="H7" s="28">
        <v>173.74</v>
      </c>
      <c r="I7" s="28">
        <v>180.99</v>
      </c>
      <c r="J7" s="28">
        <v>180.99</v>
      </c>
      <c r="K7" s="28">
        <v>180.99</v>
      </c>
      <c r="L7" s="28">
        <v>173.73</v>
      </c>
      <c r="M7" s="28">
        <v>173.72</v>
      </c>
      <c r="N7" s="28">
        <v>204.52</v>
      </c>
      <c r="O7" s="28">
        <v>209</v>
      </c>
      <c r="P7" s="28">
        <v>281.20999999999998</v>
      </c>
      <c r="Q7" s="28">
        <v>401.68</v>
      </c>
      <c r="R7" s="28">
        <v>425.17</v>
      </c>
      <c r="S7" s="28">
        <v>492</v>
      </c>
      <c r="T7" s="28">
        <v>577.63</v>
      </c>
      <c r="U7" s="28">
        <v>605.59</v>
      </c>
      <c r="V7" s="28">
        <v>610</v>
      </c>
      <c r="W7" s="28">
        <v>613.91999999999996</v>
      </c>
      <c r="X7" s="28">
        <v>587.1</v>
      </c>
      <c r="Y7" s="28">
        <v>483.62</v>
      </c>
      <c r="Z7" s="29"/>
      <c r="AA7" s="30">
        <f>IF(SUM(B7:Z7)&lt;&gt;0,AVERAGEIF(B7:Z7,"&lt;&gt;"""),"")</f>
        <v>330.14583333333331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912.52300000000002</v>
      </c>
      <c r="C19" s="72">
        <v>912.54499999999996</v>
      </c>
      <c r="D19" s="72">
        <v>910.52699999999993</v>
      </c>
      <c r="E19" s="72">
        <v>915.57600000000002</v>
      </c>
      <c r="F19" s="72">
        <v>907.57499999999993</v>
      </c>
      <c r="G19" s="72">
        <v>892.54399999999998</v>
      </c>
      <c r="H19" s="72">
        <v>923.60200000000009</v>
      </c>
      <c r="I19" s="72">
        <v>917.67</v>
      </c>
      <c r="J19" s="72">
        <v>914.71600000000001</v>
      </c>
      <c r="K19" s="72">
        <v>925.73099999999999</v>
      </c>
      <c r="L19" s="72">
        <v>923.71100000000001</v>
      </c>
      <c r="M19" s="72">
        <v>879.625</v>
      </c>
      <c r="N19" s="72">
        <v>847.55</v>
      </c>
      <c r="O19" s="72">
        <v>830.53399999999999</v>
      </c>
      <c r="P19" s="72">
        <v>811.47499999999991</v>
      </c>
      <c r="Q19" s="72">
        <v>812.49000000000012</v>
      </c>
      <c r="R19" s="72">
        <v>777.529</v>
      </c>
      <c r="S19" s="72">
        <v>777.572</v>
      </c>
      <c r="T19" s="72">
        <v>770.63300000000004</v>
      </c>
      <c r="U19" s="72">
        <v>781.32600000000002</v>
      </c>
      <c r="V19" s="72">
        <v>774.60299999999995</v>
      </c>
      <c r="W19" s="72">
        <v>744.33600000000001</v>
      </c>
      <c r="X19" s="72">
        <v>897.35</v>
      </c>
      <c r="Y19" s="72">
        <v>915.55899999999997</v>
      </c>
      <c r="Z19" s="73"/>
      <c r="AA19" s="74">
        <f t="shared" ref="AA19:AA24" si="2">SUM(B19:Z19)</f>
        <v>20677.302</v>
      </c>
    </row>
    <row r="20" spans="1:27" ht="24.95" customHeight="1" x14ac:dyDescent="0.2">
      <c r="A20" s="75" t="s">
        <v>15</v>
      </c>
      <c r="B20" s="76">
        <v>1056.7969999999998</v>
      </c>
      <c r="C20" s="77">
        <v>1080.8059999999998</v>
      </c>
      <c r="D20" s="77">
        <v>1074.0239999999999</v>
      </c>
      <c r="E20" s="77">
        <v>1088.4280000000001</v>
      </c>
      <c r="F20" s="77">
        <v>1154.0979999999997</v>
      </c>
      <c r="G20" s="77">
        <v>1269.0530000000001</v>
      </c>
      <c r="H20" s="77">
        <v>1414.3429999999996</v>
      </c>
      <c r="I20" s="77">
        <v>1578.319</v>
      </c>
      <c r="J20" s="77">
        <v>1665.0840000000003</v>
      </c>
      <c r="K20" s="77">
        <v>1694.232</v>
      </c>
      <c r="L20" s="77">
        <v>1721.9529999999997</v>
      </c>
      <c r="M20" s="77">
        <v>1747.9580000000001</v>
      </c>
      <c r="N20" s="77">
        <v>1717.9229999999998</v>
      </c>
      <c r="O20" s="77">
        <v>1702.2249999999997</v>
      </c>
      <c r="P20" s="77">
        <v>1660.855</v>
      </c>
      <c r="Q20" s="77">
        <v>1598.55</v>
      </c>
      <c r="R20" s="77">
        <v>1500.2619999999997</v>
      </c>
      <c r="S20" s="77">
        <v>1445.5849999999998</v>
      </c>
      <c r="T20" s="77">
        <v>1388.6529999999998</v>
      </c>
      <c r="U20" s="77">
        <v>1195.317</v>
      </c>
      <c r="V20" s="77">
        <v>1204.6399999999999</v>
      </c>
      <c r="W20" s="77">
        <v>1055.1779999999999</v>
      </c>
      <c r="X20" s="77">
        <v>1052.6740000000002</v>
      </c>
      <c r="Y20" s="77">
        <v>1136.598</v>
      </c>
      <c r="Z20" s="78"/>
      <c r="AA20" s="79">
        <f t="shared" si="2"/>
        <v>33203.554999999986</v>
      </c>
    </row>
    <row r="21" spans="1:27" ht="24.95" customHeight="1" x14ac:dyDescent="0.2">
      <c r="A21" s="75" t="s">
        <v>16</v>
      </c>
      <c r="B21" s="80">
        <v>3144.8030000000003</v>
      </c>
      <c r="C21" s="81">
        <v>3031.6179999999995</v>
      </c>
      <c r="D21" s="81">
        <v>2888.8450000000003</v>
      </c>
      <c r="E21" s="81">
        <v>2837.962</v>
      </c>
      <c r="F21" s="81">
        <v>2889.0660000000003</v>
      </c>
      <c r="G21" s="81">
        <v>2916.8630000000003</v>
      </c>
      <c r="H21" s="81">
        <v>3198.0140000000001</v>
      </c>
      <c r="I21" s="81">
        <v>3665.2609999999995</v>
      </c>
      <c r="J21" s="81">
        <v>4103.3540000000003</v>
      </c>
      <c r="K21" s="81">
        <v>4353.933</v>
      </c>
      <c r="L21" s="81">
        <v>4575.0769999999993</v>
      </c>
      <c r="M21" s="81">
        <v>4809.8210000000008</v>
      </c>
      <c r="N21" s="81">
        <v>4928.5709999999999</v>
      </c>
      <c r="O21" s="81">
        <v>4878.8399999999992</v>
      </c>
      <c r="P21" s="81">
        <v>4760.5609999999997</v>
      </c>
      <c r="Q21" s="81">
        <v>4631.2569999999987</v>
      </c>
      <c r="R21" s="81">
        <v>4563.2490000000007</v>
      </c>
      <c r="S21" s="81">
        <v>4602.3460000000005</v>
      </c>
      <c r="T21" s="81">
        <v>4615.6950000000006</v>
      </c>
      <c r="U21" s="81">
        <v>4586.0209999999988</v>
      </c>
      <c r="V21" s="81">
        <v>4746.6689999999999</v>
      </c>
      <c r="W21" s="81">
        <v>4493.7959999999994</v>
      </c>
      <c r="X21" s="81">
        <v>4136.0590000000002</v>
      </c>
      <c r="Y21" s="81">
        <v>3747.8239999999996</v>
      </c>
      <c r="Z21" s="78"/>
      <c r="AA21" s="79">
        <f t="shared" si="2"/>
        <v>97105.504999999976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209.5</v>
      </c>
      <c r="C23" s="77">
        <v>201</v>
      </c>
      <c r="D23" s="77">
        <v>195</v>
      </c>
      <c r="E23" s="77">
        <v>196</v>
      </c>
      <c r="F23" s="77">
        <v>197</v>
      </c>
      <c r="G23" s="77">
        <v>208.5</v>
      </c>
      <c r="H23" s="77">
        <v>201.5</v>
      </c>
      <c r="I23" s="77">
        <v>199.5</v>
      </c>
      <c r="J23" s="77">
        <v>197</v>
      </c>
      <c r="K23" s="77">
        <v>204.5</v>
      </c>
      <c r="L23" s="77">
        <v>212.5</v>
      </c>
      <c r="M23" s="77">
        <v>210.5</v>
      </c>
      <c r="N23" s="77">
        <v>215</v>
      </c>
      <c r="O23" s="77">
        <v>216</v>
      </c>
      <c r="P23" s="77">
        <v>209</v>
      </c>
      <c r="Q23" s="77">
        <v>212</v>
      </c>
      <c r="R23" s="77">
        <v>203</v>
      </c>
      <c r="S23" s="77">
        <v>194.5</v>
      </c>
      <c r="T23" s="77">
        <v>189.5</v>
      </c>
      <c r="U23" s="77">
        <v>185</v>
      </c>
      <c r="V23" s="77">
        <v>182.5</v>
      </c>
      <c r="W23" s="77">
        <v>182.5</v>
      </c>
      <c r="X23" s="77">
        <v>180.5</v>
      </c>
      <c r="Y23" s="77">
        <v>169.5</v>
      </c>
      <c r="Z23" s="77"/>
      <c r="AA23" s="79">
        <f t="shared" si="2"/>
        <v>4771.5</v>
      </c>
    </row>
    <row r="24" spans="1:27" ht="24.95" customHeight="1" x14ac:dyDescent="0.2">
      <c r="A24" s="85" t="s">
        <v>19</v>
      </c>
      <c r="B24" s="77">
        <v>347</v>
      </c>
      <c r="C24" s="77">
        <v>331.00000000000006</v>
      </c>
      <c r="D24" s="77">
        <v>325</v>
      </c>
      <c r="E24" s="77">
        <v>321.00000000000006</v>
      </c>
      <c r="F24" s="77">
        <v>322.99999999999994</v>
      </c>
      <c r="G24" s="77">
        <v>335.99999999999989</v>
      </c>
      <c r="H24" s="77">
        <v>386.99999999999994</v>
      </c>
      <c r="I24" s="77">
        <v>449</v>
      </c>
      <c r="J24" s="77">
        <v>495</v>
      </c>
      <c r="K24" s="77">
        <v>520.99999999999989</v>
      </c>
      <c r="L24" s="77">
        <v>530.99999999999989</v>
      </c>
      <c r="M24" s="77">
        <v>536</v>
      </c>
      <c r="N24" s="77">
        <v>539</v>
      </c>
      <c r="O24" s="77">
        <v>523</v>
      </c>
      <c r="P24" s="77">
        <v>502.99999999999994</v>
      </c>
      <c r="Q24" s="77">
        <v>489.99999999999994</v>
      </c>
      <c r="R24" s="77">
        <v>494</v>
      </c>
      <c r="S24" s="77">
        <v>502.99999999999994</v>
      </c>
      <c r="T24" s="77">
        <v>502.99999999999994</v>
      </c>
      <c r="U24" s="77">
        <v>498</v>
      </c>
      <c r="V24" s="77">
        <v>492</v>
      </c>
      <c r="W24" s="77">
        <v>452</v>
      </c>
      <c r="X24" s="77">
        <v>411</v>
      </c>
      <c r="Y24" s="77">
        <v>365</v>
      </c>
      <c r="Z24" s="77"/>
      <c r="AA24" s="79">
        <f t="shared" si="2"/>
        <v>10675</v>
      </c>
    </row>
    <row r="25" spans="1:27" ht="30" customHeight="1" thickBot="1" x14ac:dyDescent="0.25">
      <c r="A25" s="86" t="s">
        <v>20</v>
      </c>
      <c r="B25" s="87">
        <f t="shared" ref="B25:AA25" si="3">SUM(B19:B24)</f>
        <v>5670.6229999999996</v>
      </c>
      <c r="C25" s="88">
        <f t="shared" si="3"/>
        <v>5556.9689999999991</v>
      </c>
      <c r="D25" s="88">
        <f t="shared" si="3"/>
        <v>5393.3960000000006</v>
      </c>
      <c r="E25" s="88">
        <f t="shared" si="3"/>
        <v>5358.9660000000003</v>
      </c>
      <c r="F25" s="88">
        <f t="shared" si="3"/>
        <v>5470.7389999999996</v>
      </c>
      <c r="G25" s="88">
        <f t="shared" si="3"/>
        <v>5622.9600000000009</v>
      </c>
      <c r="H25" s="88">
        <f t="shared" si="3"/>
        <v>6124.4589999999998</v>
      </c>
      <c r="I25" s="88">
        <f t="shared" si="3"/>
        <v>6809.75</v>
      </c>
      <c r="J25" s="88">
        <f t="shared" si="3"/>
        <v>7375.1540000000005</v>
      </c>
      <c r="K25" s="88">
        <f t="shared" si="3"/>
        <v>7699.3959999999997</v>
      </c>
      <c r="L25" s="88">
        <f t="shared" si="3"/>
        <v>7964.2409999999991</v>
      </c>
      <c r="M25" s="88">
        <f t="shared" si="3"/>
        <v>8183.9040000000005</v>
      </c>
      <c r="N25" s="88">
        <f t="shared" si="3"/>
        <v>8248.0439999999999</v>
      </c>
      <c r="O25" s="88">
        <f t="shared" si="3"/>
        <v>8150.5989999999983</v>
      </c>
      <c r="P25" s="88">
        <f t="shared" si="3"/>
        <v>7944.8909999999996</v>
      </c>
      <c r="Q25" s="88">
        <f t="shared" si="3"/>
        <v>7744.2969999999987</v>
      </c>
      <c r="R25" s="88">
        <f t="shared" si="3"/>
        <v>7538.0400000000009</v>
      </c>
      <c r="S25" s="88">
        <f t="shared" si="3"/>
        <v>7523.0030000000006</v>
      </c>
      <c r="T25" s="88">
        <f t="shared" si="3"/>
        <v>7467.4810000000007</v>
      </c>
      <c r="U25" s="88">
        <f t="shared" si="3"/>
        <v>7245.6639999999989</v>
      </c>
      <c r="V25" s="88">
        <f t="shared" si="3"/>
        <v>7400.4120000000003</v>
      </c>
      <c r="W25" s="88">
        <f t="shared" si="3"/>
        <v>6927.8099999999995</v>
      </c>
      <c r="X25" s="88">
        <f t="shared" si="3"/>
        <v>6677.5830000000005</v>
      </c>
      <c r="Y25" s="88">
        <f t="shared" si="3"/>
        <v>6334.4809999999998</v>
      </c>
      <c r="Z25" s="89">
        <f t="shared" si="3"/>
        <v>0</v>
      </c>
      <c r="AA25" s="90">
        <f t="shared" si="3"/>
        <v>166432.86199999996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833.5</v>
      </c>
      <c r="C28" s="72">
        <v>809</v>
      </c>
      <c r="D28" s="72">
        <v>797</v>
      </c>
      <c r="E28" s="72">
        <v>794</v>
      </c>
      <c r="F28" s="72">
        <v>797</v>
      </c>
      <c r="G28" s="72">
        <v>821.5</v>
      </c>
      <c r="H28" s="72">
        <v>875.5</v>
      </c>
      <c r="I28" s="72">
        <v>926.5</v>
      </c>
      <c r="J28" s="72">
        <v>969</v>
      </c>
      <c r="K28" s="72">
        <v>1001.5</v>
      </c>
      <c r="L28" s="72">
        <v>1018.5</v>
      </c>
      <c r="M28" s="72">
        <v>1020.5</v>
      </c>
      <c r="N28" s="72">
        <v>1028</v>
      </c>
      <c r="O28" s="72">
        <v>1013</v>
      </c>
      <c r="P28" s="72">
        <v>986</v>
      </c>
      <c r="Q28" s="72">
        <v>976</v>
      </c>
      <c r="R28" s="72">
        <v>971</v>
      </c>
      <c r="S28" s="72">
        <v>971.5</v>
      </c>
      <c r="T28" s="72">
        <v>959.5</v>
      </c>
      <c r="U28" s="72">
        <v>950</v>
      </c>
      <c r="V28" s="72">
        <v>941.5</v>
      </c>
      <c r="W28" s="72">
        <v>901.5</v>
      </c>
      <c r="X28" s="72">
        <v>868.5</v>
      </c>
      <c r="Y28" s="72">
        <v>811.5</v>
      </c>
      <c r="Z28" s="73"/>
      <c r="AA28" s="74">
        <f>SUM(B28:Z28)</f>
        <v>22041.5</v>
      </c>
    </row>
    <row r="29" spans="1:27" ht="24.95" customHeight="1" x14ac:dyDescent="0.2">
      <c r="A29" s="75" t="s">
        <v>23</v>
      </c>
      <c r="B29" s="76">
        <v>5563.1229999999996</v>
      </c>
      <c r="C29" s="77">
        <v>5450.9690000000001</v>
      </c>
      <c r="D29" s="77">
        <v>5301.3959999999997</v>
      </c>
      <c r="E29" s="77">
        <v>5264.9660000000003</v>
      </c>
      <c r="F29" s="77">
        <v>5370.7389999999996</v>
      </c>
      <c r="G29" s="77">
        <v>5483.46</v>
      </c>
      <c r="H29" s="77">
        <v>5972.9589999999998</v>
      </c>
      <c r="I29" s="77">
        <v>6594.25</v>
      </c>
      <c r="J29" s="77">
        <v>7142.1540000000005</v>
      </c>
      <c r="K29" s="77">
        <v>7441.8959999999997</v>
      </c>
      <c r="L29" s="77">
        <v>7688.741</v>
      </c>
      <c r="M29" s="77">
        <v>7904.4040000000005</v>
      </c>
      <c r="N29" s="77">
        <v>7963.0439999999999</v>
      </c>
      <c r="O29" s="77">
        <v>7879.5990000000002</v>
      </c>
      <c r="P29" s="77">
        <v>7696.8909999999996</v>
      </c>
      <c r="Q29" s="77">
        <v>7505.2969999999996</v>
      </c>
      <c r="R29" s="77">
        <v>7301.04</v>
      </c>
      <c r="S29" s="77">
        <v>7276.5029999999997</v>
      </c>
      <c r="T29" s="77">
        <v>7221.9809999999998</v>
      </c>
      <c r="U29" s="77">
        <v>7011.6639999999998</v>
      </c>
      <c r="V29" s="77">
        <v>7154.9120000000003</v>
      </c>
      <c r="W29" s="77">
        <v>6726.31</v>
      </c>
      <c r="X29" s="77">
        <v>6525.0829999999996</v>
      </c>
      <c r="Y29" s="77">
        <v>6232.9809999999998</v>
      </c>
      <c r="Z29" s="78"/>
      <c r="AA29" s="79">
        <f>SUM(B29:Z29)</f>
        <v>161674.36200000002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6396.6229999999996</v>
      </c>
      <c r="C31" s="62">
        <f t="shared" si="4"/>
        <v>6259.9690000000001</v>
      </c>
      <c r="D31" s="62">
        <f t="shared" si="4"/>
        <v>6098.3959999999997</v>
      </c>
      <c r="E31" s="62">
        <f t="shared" si="4"/>
        <v>6058.9660000000003</v>
      </c>
      <c r="F31" s="62">
        <f t="shared" si="4"/>
        <v>6167.7389999999996</v>
      </c>
      <c r="G31" s="62">
        <f t="shared" si="4"/>
        <v>6304.96</v>
      </c>
      <c r="H31" s="62">
        <f t="shared" si="4"/>
        <v>6848.4589999999998</v>
      </c>
      <c r="I31" s="62">
        <f t="shared" si="4"/>
        <v>7520.75</v>
      </c>
      <c r="J31" s="62">
        <f t="shared" si="4"/>
        <v>8111.1540000000005</v>
      </c>
      <c r="K31" s="62">
        <f t="shared" si="4"/>
        <v>8443.3960000000006</v>
      </c>
      <c r="L31" s="62">
        <f t="shared" si="4"/>
        <v>8707.241</v>
      </c>
      <c r="M31" s="62">
        <f t="shared" si="4"/>
        <v>8924.9040000000005</v>
      </c>
      <c r="N31" s="62">
        <f t="shared" si="4"/>
        <v>8991.0439999999999</v>
      </c>
      <c r="O31" s="62">
        <f t="shared" si="4"/>
        <v>8892.5990000000002</v>
      </c>
      <c r="P31" s="62">
        <f t="shared" si="4"/>
        <v>8682.8909999999996</v>
      </c>
      <c r="Q31" s="62">
        <f t="shared" si="4"/>
        <v>8481.2969999999987</v>
      </c>
      <c r="R31" s="62">
        <f t="shared" si="4"/>
        <v>8272.0400000000009</v>
      </c>
      <c r="S31" s="62">
        <f t="shared" si="4"/>
        <v>8248.0030000000006</v>
      </c>
      <c r="T31" s="62">
        <f t="shared" si="4"/>
        <v>8181.4809999999998</v>
      </c>
      <c r="U31" s="62">
        <f t="shared" si="4"/>
        <v>7961.6639999999998</v>
      </c>
      <c r="V31" s="62">
        <f t="shared" si="4"/>
        <v>8096.4120000000003</v>
      </c>
      <c r="W31" s="62">
        <f t="shared" si="4"/>
        <v>7627.81</v>
      </c>
      <c r="X31" s="62">
        <f t="shared" si="4"/>
        <v>7393.5829999999996</v>
      </c>
      <c r="Y31" s="62">
        <f t="shared" si="4"/>
        <v>7044.4809999999998</v>
      </c>
      <c r="Z31" s="63">
        <f t="shared" si="4"/>
        <v>0</v>
      </c>
      <c r="AA31" s="64">
        <f t="shared" si="4"/>
        <v>183715.86200000002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400</v>
      </c>
      <c r="C34" s="95">
        <v>383</v>
      </c>
      <c r="D34" s="95">
        <v>400</v>
      </c>
      <c r="E34" s="95">
        <v>396</v>
      </c>
      <c r="F34" s="95">
        <v>400</v>
      </c>
      <c r="G34" s="95">
        <v>386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399</v>
      </c>
      <c r="T34" s="95">
        <v>399</v>
      </c>
      <c r="U34" s="95">
        <v>400</v>
      </c>
      <c r="V34" s="95">
        <v>400</v>
      </c>
      <c r="W34" s="95">
        <v>399</v>
      </c>
      <c r="X34" s="95">
        <v>399</v>
      </c>
      <c r="Y34" s="95">
        <v>399</v>
      </c>
      <c r="Z34" s="96"/>
      <c r="AA34" s="74">
        <f t="shared" ref="AA34:AA39" si="5">SUM(B34:Z34)</f>
        <v>9560</v>
      </c>
    </row>
    <row r="35" spans="1:27" ht="24.95" customHeight="1" x14ac:dyDescent="0.2">
      <c r="A35" s="97" t="s">
        <v>41</v>
      </c>
      <c r="B35" s="98">
        <v>326</v>
      </c>
      <c r="C35" s="99">
        <v>320</v>
      </c>
      <c r="D35" s="99">
        <v>305</v>
      </c>
      <c r="E35" s="99">
        <v>304</v>
      </c>
      <c r="F35" s="99">
        <v>297</v>
      </c>
      <c r="G35" s="99">
        <v>296</v>
      </c>
      <c r="H35" s="99">
        <v>324</v>
      </c>
      <c r="I35" s="99">
        <v>311</v>
      </c>
      <c r="J35" s="99">
        <v>336</v>
      </c>
      <c r="K35" s="99">
        <v>344</v>
      </c>
      <c r="L35" s="99">
        <v>343</v>
      </c>
      <c r="M35" s="99">
        <v>341</v>
      </c>
      <c r="N35" s="99">
        <v>343</v>
      </c>
      <c r="O35" s="99">
        <v>342</v>
      </c>
      <c r="P35" s="99">
        <v>338</v>
      </c>
      <c r="Q35" s="99">
        <v>337</v>
      </c>
      <c r="R35" s="99">
        <v>334</v>
      </c>
      <c r="S35" s="99">
        <v>326</v>
      </c>
      <c r="T35" s="99">
        <v>315</v>
      </c>
      <c r="U35" s="99">
        <v>316</v>
      </c>
      <c r="V35" s="99">
        <v>296</v>
      </c>
      <c r="W35" s="99">
        <v>301</v>
      </c>
      <c r="X35" s="99">
        <v>317</v>
      </c>
      <c r="Y35" s="99">
        <v>311</v>
      </c>
      <c r="Z35" s="100"/>
      <c r="AA35" s="79">
        <f t="shared" si="5"/>
        <v>7723</v>
      </c>
    </row>
    <row r="36" spans="1:27" ht="24.95" customHeight="1" x14ac:dyDescent="0.2">
      <c r="A36" s="97" t="s">
        <v>42</v>
      </c>
      <c r="B36" s="98">
        <v>52.4</v>
      </c>
      <c r="C36" s="99"/>
      <c r="D36" s="99"/>
      <c r="E36" s="99"/>
      <c r="F36" s="99"/>
      <c r="G36" s="99"/>
      <c r="H36" s="99"/>
      <c r="I36" s="99"/>
      <c r="J36" s="99"/>
      <c r="K36" s="99"/>
      <c r="L36" s="99">
        <v>35.299999999999997</v>
      </c>
      <c r="M36" s="99">
        <v>42.3</v>
      </c>
      <c r="N36" s="99">
        <v>51.4</v>
      </c>
      <c r="O36" s="99">
        <v>109.1</v>
      </c>
      <c r="P36" s="99">
        <v>222</v>
      </c>
      <c r="Q36" s="99">
        <v>299.89999999999998</v>
      </c>
      <c r="R36" s="99">
        <v>415.1</v>
      </c>
      <c r="S36" s="99">
        <v>302.3</v>
      </c>
      <c r="T36" s="99">
        <v>74.099999999999994</v>
      </c>
      <c r="U36" s="99"/>
      <c r="V36" s="99"/>
      <c r="W36" s="99"/>
      <c r="X36" s="99"/>
      <c r="Y36" s="99"/>
      <c r="Z36" s="100"/>
      <c r="AA36" s="79">
        <f t="shared" si="5"/>
        <v>1603.8999999999999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382.6</v>
      </c>
      <c r="R38" s="99">
        <v>79.3</v>
      </c>
      <c r="S38" s="99">
        <v>176.2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97.6</v>
      </c>
      <c r="Z38" s="100"/>
      <c r="AA38" s="79">
        <f t="shared" si="5"/>
        <v>10735.7</v>
      </c>
    </row>
    <row r="39" spans="1:27" ht="30" customHeight="1" thickBot="1" x14ac:dyDescent="0.25">
      <c r="A39" s="86" t="s">
        <v>45</v>
      </c>
      <c r="B39" s="87">
        <f t="shared" ref="B39:Z39" si="6">SUM(B34:B38)</f>
        <v>1278.4000000000001</v>
      </c>
      <c r="C39" s="88">
        <f t="shared" si="6"/>
        <v>1203</v>
      </c>
      <c r="D39" s="88">
        <f t="shared" si="6"/>
        <v>1205</v>
      </c>
      <c r="E39" s="88">
        <f t="shared" si="6"/>
        <v>1200</v>
      </c>
      <c r="F39" s="88">
        <f t="shared" si="6"/>
        <v>1197</v>
      </c>
      <c r="G39" s="88">
        <f t="shared" si="6"/>
        <v>1182</v>
      </c>
      <c r="H39" s="88">
        <f t="shared" si="6"/>
        <v>1224</v>
      </c>
      <c r="I39" s="88">
        <f t="shared" si="6"/>
        <v>1211</v>
      </c>
      <c r="J39" s="88">
        <f t="shared" si="6"/>
        <v>1236</v>
      </c>
      <c r="K39" s="88">
        <f t="shared" si="6"/>
        <v>1244</v>
      </c>
      <c r="L39" s="88">
        <f t="shared" si="6"/>
        <v>1278.3</v>
      </c>
      <c r="M39" s="88">
        <f t="shared" si="6"/>
        <v>1283.3</v>
      </c>
      <c r="N39" s="88">
        <f t="shared" si="6"/>
        <v>1294.4000000000001</v>
      </c>
      <c r="O39" s="88">
        <f t="shared" si="6"/>
        <v>1351.1</v>
      </c>
      <c r="P39" s="88">
        <f t="shared" si="6"/>
        <v>1460</v>
      </c>
      <c r="Q39" s="88">
        <f t="shared" si="6"/>
        <v>1419.5</v>
      </c>
      <c r="R39" s="88">
        <f t="shared" si="6"/>
        <v>1228.3999999999999</v>
      </c>
      <c r="S39" s="88">
        <f t="shared" si="6"/>
        <v>1203.5</v>
      </c>
      <c r="T39" s="88">
        <f t="shared" si="6"/>
        <v>1288.0999999999999</v>
      </c>
      <c r="U39" s="88">
        <f t="shared" si="6"/>
        <v>1216</v>
      </c>
      <c r="V39" s="88">
        <f t="shared" si="6"/>
        <v>1196</v>
      </c>
      <c r="W39" s="88">
        <f t="shared" si="6"/>
        <v>1200</v>
      </c>
      <c r="X39" s="88">
        <f t="shared" si="6"/>
        <v>1216</v>
      </c>
      <c r="Y39" s="88">
        <f t="shared" si="6"/>
        <v>807.6</v>
      </c>
      <c r="Z39" s="89">
        <f t="shared" si="6"/>
        <v>0</v>
      </c>
      <c r="AA39" s="90">
        <f t="shared" si="5"/>
        <v>29622.599999999995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52.4</v>
      </c>
      <c r="C44" s="99"/>
      <c r="D44" s="99"/>
      <c r="E44" s="99"/>
      <c r="F44" s="99"/>
      <c r="G44" s="99"/>
      <c r="H44" s="99"/>
      <c r="I44" s="99"/>
      <c r="J44" s="99"/>
      <c r="K44" s="99"/>
      <c r="L44" s="99">
        <v>35.299999999999997</v>
      </c>
      <c r="M44" s="99">
        <v>42.3</v>
      </c>
      <c r="N44" s="99">
        <v>51.4</v>
      </c>
      <c r="O44" s="99">
        <v>109.1</v>
      </c>
      <c r="P44" s="99">
        <v>222</v>
      </c>
      <c r="Q44" s="99">
        <v>299.89999999999998</v>
      </c>
      <c r="R44" s="99">
        <v>415.1</v>
      </c>
      <c r="S44" s="99">
        <v>302.3</v>
      </c>
      <c r="T44" s="99">
        <v>74.099999999999994</v>
      </c>
      <c r="U44" s="99"/>
      <c r="V44" s="99"/>
      <c r="W44" s="99"/>
      <c r="X44" s="99"/>
      <c r="Y44" s="99"/>
      <c r="Z44" s="100"/>
      <c r="AA44" s="79">
        <f t="shared" si="7"/>
        <v>1603.8999999999999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382.6</v>
      </c>
      <c r="R46" s="99">
        <v>79.3</v>
      </c>
      <c r="S46" s="99">
        <v>176.2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97.6</v>
      </c>
      <c r="Z46" s="100"/>
      <c r="AA46" s="79">
        <f t="shared" si="7"/>
        <v>10735.7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2</v>
      </c>
      <c r="K47" s="99">
        <v>46</v>
      </c>
      <c r="L47" s="99">
        <v>47</v>
      </c>
      <c r="M47" s="99">
        <v>48</v>
      </c>
      <c r="N47" s="99">
        <v>52</v>
      </c>
      <c r="O47" s="99">
        <v>38</v>
      </c>
      <c r="P47" s="99">
        <v>24</v>
      </c>
      <c r="Q47" s="99"/>
      <c r="R47" s="99"/>
      <c r="S47" s="99">
        <v>26</v>
      </c>
      <c r="T47" s="99">
        <v>37</v>
      </c>
      <c r="U47" s="99">
        <v>36</v>
      </c>
      <c r="V47" s="99">
        <v>31.7</v>
      </c>
      <c r="W47" s="99">
        <v>4</v>
      </c>
      <c r="X47" s="99"/>
      <c r="Y47" s="99"/>
      <c r="Z47" s="100"/>
      <c r="AA47" s="79">
        <f t="shared" si="7"/>
        <v>391.7</v>
      </c>
    </row>
    <row r="48" spans="1:27" ht="30" customHeight="1" thickBot="1" x14ac:dyDescent="0.25">
      <c r="A48" s="86" t="s">
        <v>48</v>
      </c>
      <c r="B48" s="87">
        <f>SUM(B42:B47)</f>
        <v>552.4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502</v>
      </c>
      <c r="K48" s="88">
        <f t="shared" si="8"/>
        <v>546</v>
      </c>
      <c r="L48" s="88">
        <f t="shared" si="8"/>
        <v>582.29999999999995</v>
      </c>
      <c r="M48" s="88">
        <f t="shared" si="8"/>
        <v>590.29999999999995</v>
      </c>
      <c r="N48" s="88">
        <f t="shared" si="8"/>
        <v>603.4</v>
      </c>
      <c r="O48" s="88">
        <f t="shared" si="8"/>
        <v>647.1</v>
      </c>
      <c r="P48" s="88">
        <f t="shared" si="8"/>
        <v>746</v>
      </c>
      <c r="Q48" s="88">
        <f t="shared" si="8"/>
        <v>682.5</v>
      </c>
      <c r="R48" s="88">
        <f t="shared" si="8"/>
        <v>494.40000000000003</v>
      </c>
      <c r="S48" s="88">
        <f t="shared" si="8"/>
        <v>504.5</v>
      </c>
      <c r="T48" s="88">
        <f t="shared" si="8"/>
        <v>611.1</v>
      </c>
      <c r="U48" s="88">
        <f t="shared" si="8"/>
        <v>536</v>
      </c>
      <c r="V48" s="88">
        <f t="shared" si="8"/>
        <v>531.70000000000005</v>
      </c>
      <c r="W48" s="88">
        <f t="shared" si="8"/>
        <v>504</v>
      </c>
      <c r="X48" s="88">
        <f t="shared" si="8"/>
        <v>500</v>
      </c>
      <c r="Y48" s="88">
        <f t="shared" si="8"/>
        <v>97.6</v>
      </c>
      <c r="Z48" s="89">
        <f t="shared" si="8"/>
        <v>0</v>
      </c>
      <c r="AA48" s="90">
        <f t="shared" si="7"/>
        <v>12731.300000000001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6949.0229999999992</v>
      </c>
      <c r="C51" s="88">
        <f t="shared" si="10"/>
        <v>6759.9689999999991</v>
      </c>
      <c r="D51" s="88">
        <f t="shared" si="10"/>
        <v>6598.3960000000006</v>
      </c>
      <c r="E51" s="88">
        <f t="shared" si="10"/>
        <v>6558.9660000000003</v>
      </c>
      <c r="F51" s="88">
        <f t="shared" si="10"/>
        <v>6667.7389999999996</v>
      </c>
      <c r="G51" s="88">
        <f t="shared" si="10"/>
        <v>6804.9600000000009</v>
      </c>
      <c r="H51" s="88">
        <f t="shared" si="10"/>
        <v>7348.4589999999998</v>
      </c>
      <c r="I51" s="88">
        <f t="shared" si="10"/>
        <v>8020.75</v>
      </c>
      <c r="J51" s="88">
        <f t="shared" si="10"/>
        <v>8611.1540000000005</v>
      </c>
      <c r="K51" s="88">
        <f t="shared" si="10"/>
        <v>8943.3960000000006</v>
      </c>
      <c r="L51" s="88">
        <f t="shared" si="10"/>
        <v>9242.5409999999993</v>
      </c>
      <c r="M51" s="88">
        <f t="shared" si="10"/>
        <v>9467.2039999999997</v>
      </c>
      <c r="N51" s="88">
        <f t="shared" si="10"/>
        <v>9542.4439999999995</v>
      </c>
      <c r="O51" s="88">
        <f t="shared" si="10"/>
        <v>9501.6989999999987</v>
      </c>
      <c r="P51" s="88">
        <f t="shared" si="10"/>
        <v>9404.8909999999996</v>
      </c>
      <c r="Q51" s="88">
        <f t="shared" si="10"/>
        <v>9163.7969999999987</v>
      </c>
      <c r="R51" s="88">
        <f t="shared" si="10"/>
        <v>8766.44</v>
      </c>
      <c r="S51" s="88">
        <f t="shared" si="10"/>
        <v>8726.5030000000006</v>
      </c>
      <c r="T51" s="88">
        <f t="shared" si="10"/>
        <v>8755.5810000000001</v>
      </c>
      <c r="U51" s="88">
        <f t="shared" si="10"/>
        <v>8461.6639999999989</v>
      </c>
      <c r="V51" s="88">
        <f t="shared" si="10"/>
        <v>8596.4120000000003</v>
      </c>
      <c r="W51" s="88">
        <f t="shared" si="10"/>
        <v>8127.8099999999995</v>
      </c>
      <c r="X51" s="88">
        <f t="shared" si="10"/>
        <v>7893.5830000000005</v>
      </c>
      <c r="Y51" s="88">
        <f t="shared" si="10"/>
        <v>7142.0810000000001</v>
      </c>
      <c r="Z51" s="89">
        <f t="shared" si="10"/>
        <v>0</v>
      </c>
      <c r="AA51" s="105">
        <f>SUM(B51:Z51)</f>
        <v>196055.46200000003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552.4</v>
      </c>
      <c r="C4" s="18">
        <v>441.1</v>
      </c>
      <c r="D4" s="18">
        <v>378.1</v>
      </c>
      <c r="E4" s="18">
        <v>317.3</v>
      </c>
      <c r="F4" s="18">
        <v>250.5</v>
      </c>
      <c r="G4" s="18">
        <v>331.6</v>
      </c>
      <c r="H4" s="18">
        <v>377.3</v>
      </c>
      <c r="I4" s="18">
        <v>296.60000000000002</v>
      </c>
      <c r="J4" s="18">
        <v>385.6</v>
      </c>
      <c r="K4" s="18">
        <v>458.2</v>
      </c>
      <c r="L4" s="18">
        <v>535.29999999999995</v>
      </c>
      <c r="M4" s="18">
        <v>542.29999999999995</v>
      </c>
      <c r="N4" s="18">
        <v>551.4</v>
      </c>
      <c r="O4" s="18">
        <v>609.1</v>
      </c>
      <c r="P4" s="18">
        <v>722</v>
      </c>
      <c r="Q4" s="18">
        <v>682.5</v>
      </c>
      <c r="R4" s="18">
        <v>494.40000000000003</v>
      </c>
      <c r="S4" s="18">
        <v>478.5</v>
      </c>
      <c r="T4" s="18">
        <v>574.1</v>
      </c>
      <c r="U4" s="18">
        <v>236.7</v>
      </c>
      <c r="V4" s="18">
        <v>-31.600000000000023</v>
      </c>
      <c r="W4" s="18">
        <v>248.3</v>
      </c>
      <c r="X4" s="18">
        <v>325.8</v>
      </c>
      <c r="Y4" s="18">
        <v>-205.79999999999998</v>
      </c>
      <c r="Z4" s="19"/>
      <c r="AA4" s="112">
        <f>SUM(B4:Z4)</f>
        <v>9551.7000000000007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306.77999999999997</v>
      </c>
      <c r="C7" s="118">
        <v>255.4</v>
      </c>
      <c r="D7" s="118">
        <v>242</v>
      </c>
      <c r="E7" s="118">
        <v>209</v>
      </c>
      <c r="F7" s="118">
        <v>180.99</v>
      </c>
      <c r="G7" s="118">
        <v>173.73</v>
      </c>
      <c r="H7" s="118">
        <v>173.74</v>
      </c>
      <c r="I7" s="118">
        <v>180.99</v>
      </c>
      <c r="J7" s="118">
        <v>180.99</v>
      </c>
      <c r="K7" s="118">
        <v>180.99</v>
      </c>
      <c r="L7" s="118">
        <v>173.73</v>
      </c>
      <c r="M7" s="118">
        <v>173.72</v>
      </c>
      <c r="N7" s="118">
        <v>204.52</v>
      </c>
      <c r="O7" s="118">
        <v>209</v>
      </c>
      <c r="P7" s="118">
        <v>281.20999999999998</v>
      </c>
      <c r="Q7" s="118">
        <v>401.68</v>
      </c>
      <c r="R7" s="118">
        <v>425.17</v>
      </c>
      <c r="S7" s="118">
        <v>492</v>
      </c>
      <c r="T7" s="118">
        <v>577.63</v>
      </c>
      <c r="U7" s="118">
        <v>605.59</v>
      </c>
      <c r="V7" s="118">
        <v>610</v>
      </c>
      <c r="W7" s="118">
        <v>613.91999999999996</v>
      </c>
      <c r="X7" s="118">
        <v>587.1</v>
      </c>
      <c r="Y7" s="118">
        <v>483.62</v>
      </c>
      <c r="Z7" s="119"/>
      <c r="AA7" s="120">
        <f>IF(SUM(B7:Z7)&lt;&gt;0,AVERAGEIF(B7:Z7,"&lt;&gt;"""),"")</f>
        <v>330.14583333333331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58.9</v>
      </c>
      <c r="D13" s="130">
        <v>121.9</v>
      </c>
      <c r="E13" s="130">
        <v>182.7</v>
      </c>
      <c r="F13" s="130">
        <v>249.5</v>
      </c>
      <c r="G13" s="130">
        <v>168.4</v>
      </c>
      <c r="H13" s="130">
        <v>122.7</v>
      </c>
      <c r="I13" s="130">
        <v>203.4</v>
      </c>
      <c r="J13" s="130">
        <v>114.4</v>
      </c>
      <c r="K13" s="130">
        <v>41.8</v>
      </c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263.3</v>
      </c>
      <c r="V13" s="130">
        <v>531.6</v>
      </c>
      <c r="W13" s="130">
        <v>251.7</v>
      </c>
      <c r="X13" s="130">
        <v>174.2</v>
      </c>
      <c r="Y13" s="131">
        <v>303.39999999999998</v>
      </c>
      <c r="Z13" s="132"/>
      <c r="AA13" s="133">
        <f t="shared" si="0"/>
        <v>2787.8999999999996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58.9</v>
      </c>
      <c r="D16" s="136">
        <f t="shared" si="1"/>
        <v>121.9</v>
      </c>
      <c r="E16" s="136">
        <f t="shared" si="1"/>
        <v>182.7</v>
      </c>
      <c r="F16" s="136">
        <f t="shared" si="1"/>
        <v>249.5</v>
      </c>
      <c r="G16" s="136">
        <f t="shared" si="1"/>
        <v>168.4</v>
      </c>
      <c r="H16" s="136">
        <f t="shared" si="1"/>
        <v>122.7</v>
      </c>
      <c r="I16" s="136">
        <f t="shared" si="1"/>
        <v>203.4</v>
      </c>
      <c r="J16" s="136">
        <f t="shared" si="1"/>
        <v>114.4</v>
      </c>
      <c r="K16" s="136">
        <f t="shared" si="1"/>
        <v>41.8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263.3</v>
      </c>
      <c r="V16" s="136">
        <f t="shared" si="1"/>
        <v>531.6</v>
      </c>
      <c r="W16" s="136">
        <f t="shared" si="1"/>
        <v>251.7</v>
      </c>
      <c r="X16" s="136">
        <f t="shared" si="1"/>
        <v>174.2</v>
      </c>
      <c r="Y16" s="136">
        <f t="shared" si="1"/>
        <v>303.39999999999998</v>
      </c>
      <c r="Z16" s="137" t="str">
        <f t="shared" si="1"/>
        <v/>
      </c>
      <c r="AA16" s="90">
        <f t="shared" si="0"/>
        <v>2787.8999999999996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52.4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>
        <v>35.299999999999997</v>
      </c>
      <c r="M21" s="130">
        <v>42.3</v>
      </c>
      <c r="N21" s="130">
        <v>51.4</v>
      </c>
      <c r="O21" s="130">
        <v>109.1</v>
      </c>
      <c r="P21" s="130">
        <v>222</v>
      </c>
      <c r="Q21" s="130">
        <v>299.89999999999998</v>
      </c>
      <c r="R21" s="130">
        <v>415.1</v>
      </c>
      <c r="S21" s="130">
        <v>302.3</v>
      </c>
      <c r="T21" s="130">
        <v>74.099999999999994</v>
      </c>
      <c r="U21" s="130"/>
      <c r="V21" s="130"/>
      <c r="W21" s="130"/>
      <c r="X21" s="130"/>
      <c r="Y21" s="131"/>
      <c r="Z21" s="132"/>
      <c r="AA21" s="133">
        <f t="shared" si="2"/>
        <v>1603.8999999999999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382.6</v>
      </c>
      <c r="R23" s="134">
        <v>79.3</v>
      </c>
      <c r="S23" s="134">
        <v>176.2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97.6</v>
      </c>
      <c r="Z23" s="132"/>
      <c r="AA23" s="133">
        <f t="shared" si="2"/>
        <v>10735.7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552.4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535.29999999999995</v>
      </c>
      <c r="M24" s="136">
        <f t="shared" si="3"/>
        <v>542.29999999999995</v>
      </c>
      <c r="N24" s="136">
        <f t="shared" si="3"/>
        <v>551.4</v>
      </c>
      <c r="O24" s="136">
        <f t="shared" si="3"/>
        <v>609.1</v>
      </c>
      <c r="P24" s="136">
        <f t="shared" si="3"/>
        <v>722</v>
      </c>
      <c r="Q24" s="136">
        <f t="shared" si="3"/>
        <v>682.5</v>
      </c>
      <c r="R24" s="136">
        <f t="shared" si="3"/>
        <v>494.40000000000003</v>
      </c>
      <c r="S24" s="136">
        <f t="shared" si="3"/>
        <v>478.5</v>
      </c>
      <c r="T24" s="136">
        <f t="shared" si="3"/>
        <v>574.1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97.6</v>
      </c>
      <c r="Z24" s="137" t="str">
        <f t="shared" si="3"/>
        <v/>
      </c>
      <c r="AA24" s="90">
        <f t="shared" si="2"/>
        <v>12339.6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2022-07-20T11:03:52Z</dcterms:created>
  <dcterms:modified xsi:type="dcterms:W3CDTF">2022-07-20T11:03:52Z</dcterms:modified>
</cp:coreProperties>
</file>