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<sst xmlns="http://schemas.openxmlformats.org/spreadsheetml/2006/main" count="117" uniqueCount="53">
  <si>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19/07/2022 14:16:39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</si>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</sst>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948</c:v>
                </c:pt>
                <c:pt idx="1">
                  <c:v>948</c:v>
                </c:pt>
                <c:pt idx="2">
                  <c:v>948</c:v>
                </c:pt>
                <c:pt idx="3">
                  <c:v>948</c:v>
                </c:pt>
                <c:pt idx="4">
                  <c:v>948</c:v>
                </c:pt>
                <c:pt idx="5">
                  <c:v>948</c:v>
                </c:pt>
                <c:pt idx="6">
                  <c:v>948</c:v>
                </c:pt>
                <c:pt idx="7">
                  <c:v>948</c:v>
                </c:pt>
                <c:pt idx="8">
                  <c:v>919.62599999999998</c:v>
                </c:pt>
                <c:pt idx="9">
                  <c:v>825</c:v>
                </c:pt>
                <c:pt idx="10">
                  <c:v>825</c:v>
                </c:pt>
                <c:pt idx="11">
                  <c:v>825</c:v>
                </c:pt>
                <c:pt idx="12">
                  <c:v>825</c:v>
                </c:pt>
                <c:pt idx="13">
                  <c:v>825</c:v>
                </c:pt>
                <c:pt idx="14">
                  <c:v>825</c:v>
                </c:pt>
                <c:pt idx="15">
                  <c:v>825</c:v>
                </c:pt>
                <c:pt idx="16">
                  <c:v>948</c:v>
                </c:pt>
                <c:pt idx="17">
                  <c:v>948</c:v>
                </c:pt>
                <c:pt idx="18">
                  <c:v>948</c:v>
                </c:pt>
                <c:pt idx="19">
                  <c:v>948</c:v>
                </c:pt>
                <c:pt idx="20">
                  <c:v>948</c:v>
                </c:pt>
                <c:pt idx="21">
                  <c:v>948</c:v>
                </c:pt>
                <c:pt idx="22">
                  <c:v>948</c:v>
                </c:pt>
                <c:pt idx="23">
                  <c:v>948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247</c:v>
                </c:pt>
                <c:pt idx="1">
                  <c:v>248</c:v>
                </c:pt>
                <c:pt idx="2">
                  <c:v>246</c:v>
                </c:pt>
                <c:pt idx="3">
                  <c:v>237</c:v>
                </c:pt>
                <c:pt idx="4">
                  <c:v>222</c:v>
                </c:pt>
                <c:pt idx="5">
                  <c:v>234</c:v>
                </c:pt>
                <c:pt idx="6">
                  <c:v>267</c:v>
                </c:pt>
                <c:pt idx="7">
                  <c:v>311</c:v>
                </c:pt>
                <c:pt idx="8">
                  <c:v>322</c:v>
                </c:pt>
                <c:pt idx="9">
                  <c:v>312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267</c:v>
                </c:pt>
                <c:pt idx="14">
                  <c:v>267</c:v>
                </c:pt>
                <c:pt idx="15">
                  <c:v>300</c:v>
                </c:pt>
                <c:pt idx="16">
                  <c:v>312</c:v>
                </c:pt>
                <c:pt idx="17">
                  <c:v>320</c:v>
                </c:pt>
                <c:pt idx="18">
                  <c:v>318</c:v>
                </c:pt>
                <c:pt idx="19">
                  <c:v>322</c:v>
                </c:pt>
                <c:pt idx="20">
                  <c:v>324.3</c:v>
                </c:pt>
                <c:pt idx="21">
                  <c:v>322</c:v>
                </c:pt>
                <c:pt idx="22">
                  <c:v>299</c:v>
                </c:pt>
                <c:pt idx="23">
                  <c:v>257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3242.154</c:v>
                </c:pt>
                <c:pt idx="1">
                  <c:v>2956.9070000000002</c:v>
                </c:pt>
                <c:pt idx="2">
                  <c:v>2754.16</c:v>
                </c:pt>
                <c:pt idx="3">
                  <c:v>2684.9</c:v>
                </c:pt>
                <c:pt idx="4">
                  <c:v>2665.9670000000001</c:v>
                </c:pt>
                <c:pt idx="5">
                  <c:v>2788.317</c:v>
                </c:pt>
                <c:pt idx="6">
                  <c:v>2787.8009999999999</c:v>
                </c:pt>
                <c:pt idx="7">
                  <c:v>2833.2080000000001</c:v>
                </c:pt>
                <c:pt idx="8">
                  <c:v>2520.9</c:v>
                </c:pt>
                <c:pt idx="9">
                  <c:v>2234.9</c:v>
                </c:pt>
                <c:pt idx="10">
                  <c:v>2231.9</c:v>
                </c:pt>
                <c:pt idx="11">
                  <c:v>2229.9</c:v>
                </c:pt>
                <c:pt idx="12">
                  <c:v>2239.9</c:v>
                </c:pt>
                <c:pt idx="13">
                  <c:v>2239.9</c:v>
                </c:pt>
                <c:pt idx="14">
                  <c:v>2299.9</c:v>
                </c:pt>
                <c:pt idx="15">
                  <c:v>2458.9</c:v>
                </c:pt>
                <c:pt idx="16">
                  <c:v>2759.1990000000001</c:v>
                </c:pt>
                <c:pt idx="17">
                  <c:v>3031.0059999999999</c:v>
                </c:pt>
                <c:pt idx="18">
                  <c:v>3301.8649999999998</c:v>
                </c:pt>
                <c:pt idx="19">
                  <c:v>3395.3670000000002</c:v>
                </c:pt>
                <c:pt idx="20">
                  <c:v>3406.9839999999999</c:v>
                </c:pt>
                <c:pt idx="21">
                  <c:v>3407.2020000000002</c:v>
                </c:pt>
                <c:pt idx="22">
                  <c:v>3417.7</c:v>
                </c:pt>
                <c:pt idx="23">
                  <c:v>3427.1849999999999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</c:v>
                </c:pt>
                <c:pt idx="1">
                  <c:v>78</c:v>
                </c:pt>
                <c:pt idx="2">
                  <c:v>150.30000000000001</c:v>
                </c:pt>
                <c:pt idx="3">
                  <c:v>138.69999999999999</c:v>
                </c:pt>
                <c:pt idx="4">
                  <c:v>113.7</c:v>
                </c:pt>
                <c:pt idx="5">
                  <c:v>103</c:v>
                </c:pt>
                <c:pt idx="6">
                  <c:v>126</c:v>
                </c:pt>
                <c:pt idx="7">
                  <c:v>119</c:v>
                </c:pt>
                <c:pt idx="8">
                  <c:v>134</c:v>
                </c:pt>
                <c:pt idx="9">
                  <c:v>125</c:v>
                </c:pt>
                <c:pt idx="10">
                  <c:v>126</c:v>
                </c:pt>
                <c:pt idx="11">
                  <c:v>125</c:v>
                </c:pt>
                <c:pt idx="12">
                  <c:v>124</c:v>
                </c:pt>
                <c:pt idx="13">
                  <c:v>125</c:v>
                </c:pt>
                <c:pt idx="14">
                  <c:v>126</c:v>
                </c:pt>
                <c:pt idx="15">
                  <c:v>128</c:v>
                </c:pt>
                <c:pt idx="16">
                  <c:v>129</c:v>
                </c:pt>
                <c:pt idx="17">
                  <c:v>173</c:v>
                </c:pt>
                <c:pt idx="18">
                  <c:v>214</c:v>
                </c:pt>
                <c:pt idx="19">
                  <c:v>233</c:v>
                </c:pt>
                <c:pt idx="20">
                  <c:v>231</c:v>
                </c:pt>
                <c:pt idx="21">
                  <c:v>191</c:v>
                </c:pt>
                <c:pt idx="22">
                  <c:v>169</c:v>
                </c:pt>
                <c:pt idx="23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2358.9109999999996</c:v>
                </c:pt>
                <c:pt idx="1">
                  <c:v>2399.4829999999997</c:v>
                </c:pt>
                <c:pt idx="2">
                  <c:v>2432.3719999999998</c:v>
                </c:pt>
                <c:pt idx="3">
                  <c:v>2461.8909999999996</c:v>
                </c:pt>
                <c:pt idx="4">
                  <c:v>2485.0179999999991</c:v>
                </c:pt>
                <c:pt idx="5">
                  <c:v>2527.489</c:v>
                </c:pt>
                <c:pt idx="6">
                  <c:v>2743.3979999999997</c:v>
                </c:pt>
                <c:pt idx="7">
                  <c:v>3357.1179999999995</c:v>
                </c:pt>
                <c:pt idx="8">
                  <c:v>4108.47</c:v>
                </c:pt>
                <c:pt idx="9">
                  <c:v>4785.237000000001</c:v>
                </c:pt>
                <c:pt idx="10">
                  <c:v>5202.9920000000002</c:v>
                </c:pt>
                <c:pt idx="11">
                  <c:v>5416.583999999998</c:v>
                </c:pt>
                <c:pt idx="12">
                  <c:v>5474.6850000000004</c:v>
                </c:pt>
                <c:pt idx="13">
                  <c:v>5401.7070000000012</c:v>
                </c:pt>
                <c:pt idx="14">
                  <c:v>5153.0249999999987</c:v>
                </c:pt>
                <c:pt idx="15">
                  <c:v>4726.5700000000006</c:v>
                </c:pt>
                <c:pt idx="16">
                  <c:v>4092.3660000000009</c:v>
                </c:pt>
                <c:pt idx="17">
                  <c:v>3379.998</c:v>
                </c:pt>
                <c:pt idx="18">
                  <c:v>2627.6829999999991</c:v>
                </c:pt>
                <c:pt idx="19">
                  <c:v>2211.7089999999998</c:v>
                </c:pt>
                <c:pt idx="20">
                  <c:v>2034.4289999999994</c:v>
                </c:pt>
                <c:pt idx="21">
                  <c:v>1949.9440000000002</c:v>
                </c:pt>
                <c:pt idx="22">
                  <c:v>1911.6989999999996</c:v>
                </c:pt>
                <c:pt idx="23">
                  <c:v>1892.9289999999999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123</c:v>
                </c:pt>
                <c:pt idx="1">
                  <c:v>117</c:v>
                </c:pt>
                <c:pt idx="2">
                  <c:v>113</c:v>
                </c:pt>
                <c:pt idx="3">
                  <c:v>112</c:v>
                </c:pt>
                <c:pt idx="4">
                  <c:v>114</c:v>
                </c:pt>
                <c:pt idx="5">
                  <c:v>119</c:v>
                </c:pt>
                <c:pt idx="6">
                  <c:v>137</c:v>
                </c:pt>
                <c:pt idx="7">
                  <c:v>163</c:v>
                </c:pt>
                <c:pt idx="8">
                  <c:v>186</c:v>
                </c:pt>
                <c:pt idx="9">
                  <c:v>201</c:v>
                </c:pt>
                <c:pt idx="10">
                  <c:v>210</c:v>
                </c:pt>
                <c:pt idx="11">
                  <c:v>216</c:v>
                </c:pt>
                <c:pt idx="12">
                  <c:v>218</c:v>
                </c:pt>
                <c:pt idx="13">
                  <c:v>216</c:v>
                </c:pt>
                <c:pt idx="14">
                  <c:v>210</c:v>
                </c:pt>
                <c:pt idx="15">
                  <c:v>203</c:v>
                </c:pt>
                <c:pt idx="16">
                  <c:v>192</c:v>
                </c:pt>
                <c:pt idx="17">
                  <c:v>179</c:v>
                </c:pt>
                <c:pt idx="18">
                  <c:v>161</c:v>
                </c:pt>
                <c:pt idx="19">
                  <c:v>149</c:v>
                </c:pt>
                <c:pt idx="20">
                  <c:v>146</c:v>
                </c:pt>
                <c:pt idx="21">
                  <c:v>143</c:v>
                </c:pt>
                <c:pt idx="22">
                  <c:v>137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194</c:v>
                </c:pt>
                <c:pt idx="5">
                  <c:v>224</c:v>
                </c:pt>
                <c:pt idx="6">
                  <c:v>554</c:v>
                </c:pt>
                <c:pt idx="7">
                  <c:v>526</c:v>
                </c:pt>
                <c:pt idx="8">
                  <c:v>601</c:v>
                </c:pt>
                <c:pt idx="9">
                  <c:v>460</c:v>
                </c:pt>
                <c:pt idx="10">
                  <c:v>250</c:v>
                </c:pt>
                <c:pt idx="11">
                  <c:v>218</c:v>
                </c:pt>
                <c:pt idx="12">
                  <c:v>218</c:v>
                </c:pt>
                <c:pt idx="13">
                  <c:v>192</c:v>
                </c:pt>
                <c:pt idx="14">
                  <c:v>192</c:v>
                </c:pt>
                <c:pt idx="15">
                  <c:v>230</c:v>
                </c:pt>
                <c:pt idx="16">
                  <c:v>425</c:v>
                </c:pt>
                <c:pt idx="17">
                  <c:v>814</c:v>
                </c:pt>
                <c:pt idx="18">
                  <c:v>1038</c:v>
                </c:pt>
                <c:pt idx="19">
                  <c:v>1209</c:v>
                </c:pt>
                <c:pt idx="20">
                  <c:v>1255</c:v>
                </c:pt>
                <c:pt idx="21">
                  <c:v>1171</c:v>
                </c:pt>
                <c:pt idx="22">
                  <c:v>952</c:v>
                </c:pt>
                <c:pt idx="23">
                  <c:v>362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220192"/>
        <c:axId val="283784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7111.0650000000005</c:v>
                </c:pt>
                <c:pt idx="1">
                  <c:v>6861.4289999999983</c:v>
                </c:pt>
                <c:pt idx="2">
                  <c:v>6757.8580000000002</c:v>
                </c:pt>
                <c:pt idx="3">
                  <c:v>6696.5000000000027</c:v>
                </c:pt>
                <c:pt idx="4">
                  <c:v>6742.6880000000028</c:v>
                </c:pt>
                <c:pt idx="5">
                  <c:v>6943.8060000000014</c:v>
                </c:pt>
                <c:pt idx="6">
                  <c:v>7563.1990000000014</c:v>
                </c:pt>
                <c:pt idx="7">
                  <c:v>8257.3259999999991</c:v>
                </c:pt>
                <c:pt idx="8">
                  <c:v>8791.9959999999992</c:v>
                </c:pt>
                <c:pt idx="9">
                  <c:v>8943.1669999999995</c:v>
                </c:pt>
                <c:pt idx="10">
                  <c:v>9145.9079999999958</c:v>
                </c:pt>
                <c:pt idx="11">
                  <c:v>9330.4869999999974</c:v>
                </c:pt>
                <c:pt idx="12">
                  <c:v>9399.5849999999991</c:v>
                </c:pt>
                <c:pt idx="13">
                  <c:v>9266.6070000000018</c:v>
                </c:pt>
                <c:pt idx="14">
                  <c:v>9072.9320000000007</c:v>
                </c:pt>
                <c:pt idx="15">
                  <c:v>8871.4700000000012</c:v>
                </c:pt>
                <c:pt idx="16">
                  <c:v>8857.5650000000005</c:v>
                </c:pt>
                <c:pt idx="17">
                  <c:v>8845.0040000000008</c:v>
                </c:pt>
                <c:pt idx="18">
                  <c:v>8608.5480000000025</c:v>
                </c:pt>
                <c:pt idx="19">
                  <c:v>8468.0759999999991</c:v>
                </c:pt>
                <c:pt idx="20">
                  <c:v>8345.6829999999991</c:v>
                </c:pt>
                <c:pt idx="21">
                  <c:v>8132.1459999999988</c:v>
                </c:pt>
                <c:pt idx="22">
                  <c:v>7834.3659999999991</c:v>
                </c:pt>
                <c:pt idx="23">
                  <c:v>7100.0750000000025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220192"/>
        <c:axId val="283784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292</c:v>
                </c:pt>
                <c:pt idx="1">
                  <c:v>252.9</c:v>
                </c:pt>
                <c:pt idx="2">
                  <c:v>242</c:v>
                </c:pt>
                <c:pt idx="3">
                  <c:v>231.98</c:v>
                </c:pt>
                <c:pt idx="4">
                  <c:v>249.63</c:v>
                </c:pt>
                <c:pt idx="5">
                  <c:v>280</c:v>
                </c:pt>
                <c:pt idx="6">
                  <c:v>264.44</c:v>
                </c:pt>
                <c:pt idx="7">
                  <c:v>292</c:v>
                </c:pt>
                <c:pt idx="8">
                  <c:v>209</c:v>
                </c:pt>
                <c:pt idx="9">
                  <c:v>175.15</c:v>
                </c:pt>
                <c:pt idx="10">
                  <c:v>175.13</c:v>
                </c:pt>
                <c:pt idx="11">
                  <c:v>175.14</c:v>
                </c:pt>
                <c:pt idx="12">
                  <c:v>202</c:v>
                </c:pt>
                <c:pt idx="13">
                  <c:v>202</c:v>
                </c:pt>
                <c:pt idx="14">
                  <c:v>175.15</c:v>
                </c:pt>
                <c:pt idx="15">
                  <c:v>202</c:v>
                </c:pt>
                <c:pt idx="16">
                  <c:v>257</c:v>
                </c:pt>
                <c:pt idx="17">
                  <c:v>262.01</c:v>
                </c:pt>
                <c:pt idx="18">
                  <c:v>292</c:v>
                </c:pt>
                <c:pt idx="19">
                  <c:v>310.23</c:v>
                </c:pt>
                <c:pt idx="20">
                  <c:v>434.6</c:v>
                </c:pt>
                <c:pt idx="21">
                  <c:v>358.25</c:v>
                </c:pt>
                <c:pt idx="22">
                  <c:v>467.58</c:v>
                </c:pt>
                <c:pt idx="23">
                  <c:v>475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3848"/>
        <c:axId val="283784472"/>
      </c:lineChart>
      <c:catAx>
        <c:axId val="181220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784864"/>
        <c:crosses val="autoZero"/>
        <c:auto val="1"/>
        <c:lblAlgn val="ctr"/>
        <c:lblOffset val="100"/>
        <c:noMultiLvlLbl val="0"/>
      </c:catAx>
      <c:valAx>
        <c:axId val="28378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220192"/>
        <c:crosses val="autoZero"/>
        <c:crossBetween val="between"/>
      </c:valAx>
      <c:valAx>
        <c:axId val="283784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3848"/>
        <c:crosses val="max"/>
        <c:crossBetween val="between"/>
      </c:valAx>
      <c:catAx>
        <c:axId val="3913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784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7111.0650000000005</v>
      </c>
      <c r="C4" s="18">
        <v>6861.3899999999994</v>
      </c>
      <c r="D4" s="18">
        <v>6757.8320000000003</v>
      </c>
      <c r="E4" s="18">
        <v>6696.491</v>
      </c>
      <c r="F4" s="18">
        <v>6742.6850000000004</v>
      </c>
      <c r="G4" s="18">
        <v>6943.8059999999996</v>
      </c>
      <c r="H4" s="18">
        <v>7563.1989999999996</v>
      </c>
      <c r="I4" s="18">
        <v>8257.3259999999991</v>
      </c>
      <c r="J4" s="18">
        <v>8791.996000000001</v>
      </c>
      <c r="K4" s="18">
        <v>8943.1369999999988</v>
      </c>
      <c r="L4" s="18">
        <v>9145.8920000000016</v>
      </c>
      <c r="M4" s="18">
        <v>9330.484000000004</v>
      </c>
      <c r="N4" s="18">
        <v>9399.5850000000009</v>
      </c>
      <c r="O4" s="18">
        <v>9266.6070000000018</v>
      </c>
      <c r="P4" s="18">
        <v>9072.9249999999975</v>
      </c>
      <c r="Q4" s="18">
        <v>8871.4700000000012</v>
      </c>
      <c r="R4" s="18">
        <v>8857.5649999999969</v>
      </c>
      <c r="S4" s="18">
        <v>8845.0040000000008</v>
      </c>
      <c r="T4" s="18">
        <v>8608.5480000000007</v>
      </c>
      <c r="U4" s="18">
        <v>8468.0759999999973</v>
      </c>
      <c r="V4" s="18">
        <v>8345.7129999999997</v>
      </c>
      <c r="W4" s="18">
        <v>8132.1459999999997</v>
      </c>
      <c r="X4" s="18">
        <v>7834.3990000000003</v>
      </c>
      <c r="Y4" s="18">
        <v>7100.1140000000014</v>
      </c>
      <c r="Z4" s="19"/>
      <c r="AA4" s="20">
        <f>SUM(B4:Z4)</f>
        <v>195947.45500000005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252.9</v>
      </c>
      <c r="D7" s="28">
        <v>242</v>
      </c>
      <c r="E7" s="28">
        <v>231.98</v>
      </c>
      <c r="F7" s="28">
        <v>249.63</v>
      </c>
      <c r="G7" s="28">
        <v>280</v>
      </c>
      <c r="H7" s="28">
        <v>264.44</v>
      </c>
      <c r="I7" s="28">
        <v>292</v>
      </c>
      <c r="J7" s="28">
        <v>209</v>
      </c>
      <c r="K7" s="28">
        <v>175.15</v>
      </c>
      <c r="L7" s="28">
        <v>175.13</v>
      </c>
      <c r="M7" s="28">
        <v>175.14</v>
      </c>
      <c r="N7" s="28">
        <v>202</v>
      </c>
      <c r="O7" s="28">
        <v>202</v>
      </c>
      <c r="P7" s="28">
        <v>175.15</v>
      </c>
      <c r="Q7" s="28">
        <v>202</v>
      </c>
      <c r="R7" s="28">
        <v>257</v>
      </c>
      <c r="S7" s="28">
        <v>262.01</v>
      </c>
      <c r="T7" s="28">
        <v>292</v>
      </c>
      <c r="U7" s="28">
        <v>310.23</v>
      </c>
      <c r="V7" s="28">
        <v>434.6</v>
      </c>
      <c r="W7" s="28">
        <v>358.25</v>
      </c>
      <c r="X7" s="28">
        <v>467.58</v>
      </c>
      <c r="Y7" s="28">
        <v>475</v>
      </c>
      <c r="Z7" s="29"/>
      <c r="AA7" s="30">
        <f>IF(SUM(B7:Z7)&lt;&gt;0,AVERAGEIF(B7:Z7,"&lt;&gt;"""),"")</f>
        <v>269.88291666666669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948</v>
      </c>
      <c r="C10" s="42">
        <v>948</v>
      </c>
      <c r="D10" s="42">
        <v>948</v>
      </c>
      <c r="E10" s="42">
        <v>948</v>
      </c>
      <c r="F10" s="42">
        <v>948</v>
      </c>
      <c r="G10" s="42">
        <v>948</v>
      </c>
      <c r="H10" s="42">
        <v>948</v>
      </c>
      <c r="I10" s="42">
        <v>948</v>
      </c>
      <c r="J10" s="42">
        <v>919.62599999999998</v>
      </c>
      <c r="K10" s="42">
        <v>825</v>
      </c>
      <c r="L10" s="42">
        <v>825</v>
      </c>
      <c r="M10" s="42">
        <v>825</v>
      </c>
      <c r="N10" s="42">
        <v>825</v>
      </c>
      <c r="O10" s="42">
        <v>825</v>
      </c>
      <c r="P10" s="42">
        <v>825</v>
      </c>
      <c r="Q10" s="42">
        <v>825</v>
      </c>
      <c r="R10" s="42">
        <v>948</v>
      </c>
      <c r="S10" s="42">
        <v>948</v>
      </c>
      <c r="T10" s="42">
        <v>948</v>
      </c>
      <c r="U10" s="42">
        <v>948</v>
      </c>
      <c r="V10" s="42">
        <v>948</v>
      </c>
      <c r="W10" s="42">
        <v>948</v>
      </c>
      <c r="X10" s="42">
        <v>948</v>
      </c>
      <c r="Y10" s="42">
        <v>948</v>
      </c>
      <c r="Z10" s="43"/>
      <c r="AA10" s="44">
        <f t="shared" ref="AA10:AA15" si="0">SUM(B10:Z10)</f>
        <v>21862.626</v>
      </c>
    </row>
    <row r="11" spans="1:27" ht="24.95" customHeight="1" x14ac:dyDescent="0.2">
      <c r="A11" s="45" t="s">
        <v>7</v>
      </c>
      <c r="B11" s="46">
        <v>247</v>
      </c>
      <c r="C11" s="47">
        <v>248</v>
      </c>
      <c r="D11" s="47">
        <v>246</v>
      </c>
      <c r="E11" s="47">
        <v>237</v>
      </c>
      <c r="F11" s="47">
        <v>222</v>
      </c>
      <c r="G11" s="47">
        <v>234</v>
      </c>
      <c r="H11" s="47">
        <v>267</v>
      </c>
      <c r="I11" s="47">
        <v>311</v>
      </c>
      <c r="J11" s="47">
        <v>322</v>
      </c>
      <c r="K11" s="47">
        <v>312</v>
      </c>
      <c r="L11" s="47">
        <v>300</v>
      </c>
      <c r="M11" s="47">
        <v>300</v>
      </c>
      <c r="N11" s="47">
        <v>300</v>
      </c>
      <c r="O11" s="47">
        <v>267</v>
      </c>
      <c r="P11" s="47">
        <v>267</v>
      </c>
      <c r="Q11" s="47">
        <v>300</v>
      </c>
      <c r="R11" s="47">
        <v>312</v>
      </c>
      <c r="S11" s="47">
        <v>320</v>
      </c>
      <c r="T11" s="47">
        <v>318</v>
      </c>
      <c r="U11" s="47">
        <v>322</v>
      </c>
      <c r="V11" s="47">
        <v>324.3</v>
      </c>
      <c r="W11" s="47">
        <v>322</v>
      </c>
      <c r="X11" s="47">
        <v>299</v>
      </c>
      <c r="Y11" s="47">
        <v>257</v>
      </c>
      <c r="Z11" s="48"/>
      <c r="AA11" s="49">
        <f t="shared" si="0"/>
        <v>6854.3</v>
      </c>
    </row>
    <row r="12" spans="1:27" ht="24.95" customHeight="1" x14ac:dyDescent="0.2">
      <c r="A12" s="50" t="s">
        <v>8</v>
      </c>
      <c r="B12" s="51">
        <v>3242.154</v>
      </c>
      <c r="C12" s="52">
        <v>2956.9070000000002</v>
      </c>
      <c r="D12" s="52">
        <v>2754.16</v>
      </c>
      <c r="E12" s="52">
        <v>2684.9</v>
      </c>
      <c r="F12" s="52">
        <v>2665.9670000000001</v>
      </c>
      <c r="G12" s="52">
        <v>2788.317</v>
      </c>
      <c r="H12" s="52">
        <v>2787.8009999999999</v>
      </c>
      <c r="I12" s="52">
        <v>2833.2080000000001</v>
      </c>
      <c r="J12" s="52">
        <v>2520.9</v>
      </c>
      <c r="K12" s="52">
        <v>2234.9</v>
      </c>
      <c r="L12" s="52">
        <v>2231.9</v>
      </c>
      <c r="M12" s="52">
        <v>2229.9</v>
      </c>
      <c r="N12" s="52">
        <v>2239.9</v>
      </c>
      <c r="O12" s="52">
        <v>2239.9</v>
      </c>
      <c r="P12" s="52">
        <v>2299.9</v>
      </c>
      <c r="Q12" s="52">
        <v>2458.9</v>
      </c>
      <c r="R12" s="52">
        <v>2759.1990000000001</v>
      </c>
      <c r="S12" s="52">
        <v>3031.0059999999999</v>
      </c>
      <c r="T12" s="52">
        <v>3301.8649999999998</v>
      </c>
      <c r="U12" s="52">
        <v>3395.3670000000002</v>
      </c>
      <c r="V12" s="52">
        <v>3406.9839999999999</v>
      </c>
      <c r="W12" s="52">
        <v>3407.2020000000002</v>
      </c>
      <c r="X12" s="52">
        <v>3417.7</v>
      </c>
      <c r="Y12" s="52">
        <v>3427.1849999999999</v>
      </c>
      <c r="Z12" s="53"/>
      <c r="AA12" s="54">
        <f t="shared" si="0"/>
        <v>67316.122000000003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194</v>
      </c>
      <c r="G13" s="52">
        <v>224</v>
      </c>
      <c r="H13" s="52">
        <v>554</v>
      </c>
      <c r="I13" s="52">
        <v>526</v>
      </c>
      <c r="J13" s="52">
        <v>601</v>
      </c>
      <c r="K13" s="52">
        <v>460</v>
      </c>
      <c r="L13" s="52">
        <v>250</v>
      </c>
      <c r="M13" s="52">
        <v>218</v>
      </c>
      <c r="N13" s="52">
        <v>218</v>
      </c>
      <c r="O13" s="52">
        <v>192</v>
      </c>
      <c r="P13" s="52">
        <v>192</v>
      </c>
      <c r="Q13" s="52">
        <v>230</v>
      </c>
      <c r="R13" s="52">
        <v>425</v>
      </c>
      <c r="S13" s="52">
        <v>814</v>
      </c>
      <c r="T13" s="52">
        <v>1038</v>
      </c>
      <c r="U13" s="52">
        <v>1209</v>
      </c>
      <c r="V13" s="52">
        <v>1255</v>
      </c>
      <c r="W13" s="52">
        <v>1171</v>
      </c>
      <c r="X13" s="52">
        <v>952</v>
      </c>
      <c r="Y13" s="52">
        <v>362</v>
      </c>
      <c r="Z13" s="53"/>
      <c r="AA13" s="54">
        <f t="shared" si="0"/>
        <v>11541</v>
      </c>
    </row>
    <row r="14" spans="1:27" ht="24.95" customHeight="1" x14ac:dyDescent="0.2">
      <c r="A14" s="55" t="s">
        <v>10</v>
      </c>
      <c r="B14" s="56">
        <v>2358.9109999999996</v>
      </c>
      <c r="C14" s="57">
        <v>2399.4829999999997</v>
      </c>
      <c r="D14" s="57">
        <v>2432.3719999999998</v>
      </c>
      <c r="E14" s="57">
        <v>2461.8909999999996</v>
      </c>
      <c r="F14" s="57">
        <v>2485.0179999999991</v>
      </c>
      <c r="G14" s="57">
        <v>2527.489</v>
      </c>
      <c r="H14" s="57">
        <v>2743.3979999999997</v>
      </c>
      <c r="I14" s="57">
        <v>3357.1179999999995</v>
      </c>
      <c r="J14" s="57">
        <v>4108.47</v>
      </c>
      <c r="K14" s="57">
        <v>4785.237000000001</v>
      </c>
      <c r="L14" s="57">
        <v>5202.9920000000002</v>
      </c>
      <c r="M14" s="57">
        <v>5416.583999999998</v>
      </c>
      <c r="N14" s="57">
        <v>5474.6850000000004</v>
      </c>
      <c r="O14" s="57">
        <v>5401.7070000000012</v>
      </c>
      <c r="P14" s="57">
        <v>5153.0249999999987</v>
      </c>
      <c r="Q14" s="57">
        <v>4726.5700000000006</v>
      </c>
      <c r="R14" s="57">
        <v>4092.3660000000009</v>
      </c>
      <c r="S14" s="57">
        <v>3379.998</v>
      </c>
      <c r="T14" s="57">
        <v>2627.6829999999991</v>
      </c>
      <c r="U14" s="57">
        <v>2211.7089999999998</v>
      </c>
      <c r="V14" s="57">
        <v>2034.4289999999994</v>
      </c>
      <c r="W14" s="57">
        <v>1949.9440000000002</v>
      </c>
      <c r="X14" s="57">
        <v>1911.6989999999996</v>
      </c>
      <c r="Y14" s="57">
        <v>1892.9289999999999</v>
      </c>
      <c r="Z14" s="58"/>
      <c r="AA14" s="59">
        <f t="shared" si="0"/>
        <v>81135.707000000009</v>
      </c>
    </row>
    <row r="15" spans="1:27" ht="24.95" customHeight="1" x14ac:dyDescent="0.2">
      <c r="A15" s="55" t="s">
        <v>11</v>
      </c>
      <c r="B15" s="56">
        <v>123</v>
      </c>
      <c r="C15" s="57">
        <v>117</v>
      </c>
      <c r="D15" s="57">
        <v>113</v>
      </c>
      <c r="E15" s="57">
        <v>112</v>
      </c>
      <c r="F15" s="57">
        <v>114</v>
      </c>
      <c r="G15" s="57">
        <v>119</v>
      </c>
      <c r="H15" s="57">
        <v>137</v>
      </c>
      <c r="I15" s="57">
        <v>163</v>
      </c>
      <c r="J15" s="57">
        <v>186</v>
      </c>
      <c r="K15" s="57">
        <v>201</v>
      </c>
      <c r="L15" s="57">
        <v>210</v>
      </c>
      <c r="M15" s="57">
        <v>216</v>
      </c>
      <c r="N15" s="57">
        <v>218</v>
      </c>
      <c r="O15" s="57">
        <v>216</v>
      </c>
      <c r="P15" s="57">
        <v>210</v>
      </c>
      <c r="Q15" s="57">
        <v>203</v>
      </c>
      <c r="R15" s="57">
        <v>192</v>
      </c>
      <c r="S15" s="57">
        <v>179</v>
      </c>
      <c r="T15" s="57">
        <v>161</v>
      </c>
      <c r="U15" s="57">
        <v>149</v>
      </c>
      <c r="V15" s="57">
        <v>146</v>
      </c>
      <c r="W15" s="57">
        <v>143</v>
      </c>
      <c r="X15" s="57">
        <v>137</v>
      </c>
      <c r="Y15" s="57">
        <v>130</v>
      </c>
      <c r="Z15" s="58"/>
      <c r="AA15" s="59">
        <f t="shared" si="0"/>
        <v>3895</v>
      </c>
    </row>
    <row r="16" spans="1:27" ht="30" customHeight="1" thickBot="1" x14ac:dyDescent="0.25">
      <c r="A16" s="60" t="s">
        <v>12</v>
      </c>
      <c r="B16" s="61">
        <f>IF(LEN(B$2)&gt;0,SUM(B10:B15),"")</f>
        <v>7033.0650000000005</v>
      </c>
      <c r="C16" s="62">
        <f t="shared" ref="C16:Z16" si="1">IF(LEN(C$2)&gt;0,SUM(C10:C15),"")</f>
        <v>6783.3899999999994</v>
      </c>
      <c r="D16" s="62">
        <f t="shared" si="1"/>
        <v>6607.5319999999992</v>
      </c>
      <c r="E16" s="62">
        <f t="shared" si="1"/>
        <v>6557.7909999999993</v>
      </c>
      <c r="F16" s="62">
        <f t="shared" si="1"/>
        <v>6628.9849999999988</v>
      </c>
      <c r="G16" s="62">
        <f t="shared" si="1"/>
        <v>6840.8060000000005</v>
      </c>
      <c r="H16" s="62">
        <f t="shared" si="1"/>
        <v>7437.1989999999987</v>
      </c>
      <c r="I16" s="62">
        <f t="shared" si="1"/>
        <v>8138.326</v>
      </c>
      <c r="J16" s="62">
        <f t="shared" si="1"/>
        <v>8657.9959999999992</v>
      </c>
      <c r="K16" s="62">
        <f t="shared" si="1"/>
        <v>8818.1370000000006</v>
      </c>
      <c r="L16" s="62">
        <f t="shared" si="1"/>
        <v>9019.8919999999998</v>
      </c>
      <c r="M16" s="62">
        <f t="shared" si="1"/>
        <v>9205.4839999999986</v>
      </c>
      <c r="N16" s="62">
        <f t="shared" si="1"/>
        <v>9275.5850000000009</v>
      </c>
      <c r="O16" s="62">
        <f t="shared" si="1"/>
        <v>9141.6070000000018</v>
      </c>
      <c r="P16" s="62">
        <f t="shared" si="1"/>
        <v>8946.9249999999993</v>
      </c>
      <c r="Q16" s="62">
        <f t="shared" si="1"/>
        <v>8743.4700000000012</v>
      </c>
      <c r="R16" s="62">
        <f t="shared" si="1"/>
        <v>8728.5650000000023</v>
      </c>
      <c r="S16" s="62">
        <f t="shared" si="1"/>
        <v>8672.003999999999</v>
      </c>
      <c r="T16" s="62">
        <f t="shared" si="1"/>
        <v>8394.5479999999989</v>
      </c>
      <c r="U16" s="62">
        <f t="shared" si="1"/>
        <v>8235.0760000000009</v>
      </c>
      <c r="V16" s="62">
        <f t="shared" si="1"/>
        <v>8114.7129999999988</v>
      </c>
      <c r="W16" s="62">
        <f t="shared" si="1"/>
        <v>7941.1460000000006</v>
      </c>
      <c r="X16" s="62">
        <f t="shared" si="1"/>
        <v>7665.3989999999994</v>
      </c>
      <c r="Y16" s="62">
        <f t="shared" si="1"/>
        <v>7017.1139999999996</v>
      </c>
      <c r="Z16" s="63" t="str">
        <f t="shared" si="1"/>
        <v/>
      </c>
      <c r="AA16" s="64">
        <f>SUM(AA10:AA15)</f>
        <v>192604.755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2410.9</v>
      </c>
      <c r="C28" s="72">
        <v>2426.9</v>
      </c>
      <c r="D28" s="72">
        <v>2439.9</v>
      </c>
      <c r="E28" s="72">
        <v>2449.9</v>
      </c>
      <c r="F28" s="72">
        <v>2533.9</v>
      </c>
      <c r="G28" s="72">
        <v>2611.9</v>
      </c>
      <c r="H28" s="72">
        <v>3122.9</v>
      </c>
      <c r="I28" s="72">
        <v>3564.9</v>
      </c>
      <c r="J28" s="72">
        <v>4158.8999999999996</v>
      </c>
      <c r="K28" s="72">
        <v>4432.8999999999996</v>
      </c>
      <c r="L28" s="72">
        <v>4483.8999999999996</v>
      </c>
      <c r="M28" s="72">
        <v>4595.8999999999996</v>
      </c>
      <c r="N28" s="72">
        <v>4624.8999999999996</v>
      </c>
      <c r="O28" s="72">
        <v>4498.8999999999996</v>
      </c>
      <c r="P28" s="72">
        <v>4329.8999999999996</v>
      </c>
      <c r="Q28" s="72">
        <v>4117.8999999999996</v>
      </c>
      <c r="R28" s="72">
        <v>3930.9</v>
      </c>
      <c r="S28" s="72">
        <v>3841.9</v>
      </c>
      <c r="T28" s="72">
        <v>3573.9</v>
      </c>
      <c r="U28" s="72">
        <v>3481.9</v>
      </c>
      <c r="V28" s="72">
        <v>3431.2</v>
      </c>
      <c r="W28" s="72">
        <v>3305.9</v>
      </c>
      <c r="X28" s="72">
        <v>3029.9</v>
      </c>
      <c r="Y28" s="72">
        <v>2371.9</v>
      </c>
      <c r="Z28" s="73"/>
      <c r="AA28" s="74">
        <f>SUM(B28:Z28)</f>
        <v>83771.89999999998</v>
      </c>
    </row>
    <row r="29" spans="1:27" ht="24.95" customHeight="1" x14ac:dyDescent="0.2">
      <c r="A29" s="75" t="s">
        <v>23</v>
      </c>
      <c r="B29" s="76">
        <v>857.16499999999996</v>
      </c>
      <c r="C29" s="77">
        <v>786.49</v>
      </c>
      <c r="D29" s="77">
        <v>832.63199999999995</v>
      </c>
      <c r="E29" s="77">
        <v>823.89099999999996</v>
      </c>
      <c r="F29" s="77">
        <v>850.08500000000004</v>
      </c>
      <c r="G29" s="77">
        <v>987.90599999999995</v>
      </c>
      <c r="H29" s="77">
        <v>1149.299</v>
      </c>
      <c r="I29" s="77">
        <v>1404.4259999999999</v>
      </c>
      <c r="J29" s="77">
        <v>1415.096</v>
      </c>
      <c r="K29" s="77">
        <v>1578.2370000000001</v>
      </c>
      <c r="L29" s="77">
        <v>1732.992</v>
      </c>
      <c r="M29" s="77">
        <v>1807.5840000000001</v>
      </c>
      <c r="N29" s="77">
        <v>1837.6849999999999</v>
      </c>
      <c r="O29" s="77">
        <v>1830.7070000000001</v>
      </c>
      <c r="P29" s="77">
        <v>1746.0250000000001</v>
      </c>
      <c r="Q29" s="77">
        <v>1597.57</v>
      </c>
      <c r="R29" s="77">
        <v>1597.665</v>
      </c>
      <c r="S29" s="77">
        <v>1413.0039999999999</v>
      </c>
      <c r="T29" s="77">
        <v>1128.548</v>
      </c>
      <c r="U29" s="77">
        <v>1006.076</v>
      </c>
      <c r="V29" s="77">
        <v>932.41300000000001</v>
      </c>
      <c r="W29" s="77">
        <v>843.14599999999996</v>
      </c>
      <c r="X29" s="77">
        <v>819.399</v>
      </c>
      <c r="Y29" s="77">
        <v>742.11400000000003</v>
      </c>
      <c r="Z29" s="78"/>
      <c r="AA29" s="79">
        <f>SUM(B29:Z29)</f>
        <v>29720.155000000006</v>
      </c>
    </row>
    <row r="30" spans="1:27" ht="24.95" customHeight="1" x14ac:dyDescent="0.2">
      <c r="A30" s="82" t="s">
        <v>24</v>
      </c>
      <c r="B30" s="80">
        <v>3843</v>
      </c>
      <c r="C30" s="81">
        <v>3648</v>
      </c>
      <c r="D30" s="81">
        <v>3433</v>
      </c>
      <c r="E30" s="81">
        <v>3382</v>
      </c>
      <c r="F30" s="81">
        <v>3343</v>
      </c>
      <c r="G30" s="81">
        <v>3344</v>
      </c>
      <c r="H30" s="81">
        <v>3291</v>
      </c>
      <c r="I30" s="81">
        <v>3288</v>
      </c>
      <c r="J30" s="81">
        <v>3218</v>
      </c>
      <c r="K30" s="81">
        <v>2932</v>
      </c>
      <c r="L30" s="81">
        <v>2929</v>
      </c>
      <c r="M30" s="81">
        <v>2927</v>
      </c>
      <c r="N30" s="81">
        <v>2937</v>
      </c>
      <c r="O30" s="81">
        <v>2937</v>
      </c>
      <c r="P30" s="81">
        <v>2997</v>
      </c>
      <c r="Q30" s="81">
        <v>3156</v>
      </c>
      <c r="R30" s="81">
        <v>3329</v>
      </c>
      <c r="S30" s="81">
        <v>3590.1</v>
      </c>
      <c r="T30" s="81">
        <v>3906.1</v>
      </c>
      <c r="U30" s="81">
        <v>3980.1</v>
      </c>
      <c r="V30" s="81">
        <v>3982.1</v>
      </c>
      <c r="W30" s="81">
        <v>3983.1</v>
      </c>
      <c r="X30" s="81">
        <v>3985.1</v>
      </c>
      <c r="Y30" s="81">
        <v>3986.1</v>
      </c>
      <c r="Z30" s="83"/>
      <c r="AA30" s="84">
        <f>SUM(B30:Z30)</f>
        <v>82346.700000000026</v>
      </c>
    </row>
    <row r="31" spans="1:27" ht="30" customHeight="1" thickBot="1" x14ac:dyDescent="0.25">
      <c r="A31" s="60" t="s">
        <v>25</v>
      </c>
      <c r="B31" s="61">
        <f>IF(LEN(B$2)&gt;0,SUM(B28:B30),"")</f>
        <v>7111.0650000000005</v>
      </c>
      <c r="C31" s="62">
        <f t="shared" ref="C31:Z31" si="4">IF(LEN(C$2)&gt;0,SUM(C28:C30),"")</f>
        <v>6861.39</v>
      </c>
      <c r="D31" s="62">
        <f t="shared" si="4"/>
        <v>6705.5320000000002</v>
      </c>
      <c r="E31" s="62">
        <f t="shared" si="4"/>
        <v>6655.7910000000002</v>
      </c>
      <c r="F31" s="62">
        <f t="shared" si="4"/>
        <v>6726.9850000000006</v>
      </c>
      <c r="G31" s="62">
        <f t="shared" si="4"/>
        <v>6943.8060000000005</v>
      </c>
      <c r="H31" s="62">
        <f t="shared" si="4"/>
        <v>7563.1990000000005</v>
      </c>
      <c r="I31" s="62">
        <f t="shared" si="4"/>
        <v>8257.3260000000009</v>
      </c>
      <c r="J31" s="62">
        <f t="shared" si="4"/>
        <v>8791.9959999999992</v>
      </c>
      <c r="K31" s="62">
        <f t="shared" si="4"/>
        <v>8943.1369999999988</v>
      </c>
      <c r="L31" s="62">
        <f t="shared" si="4"/>
        <v>9145.8919999999998</v>
      </c>
      <c r="M31" s="62">
        <f t="shared" si="4"/>
        <v>9330.4840000000004</v>
      </c>
      <c r="N31" s="62">
        <f t="shared" si="4"/>
        <v>9399.5849999999991</v>
      </c>
      <c r="O31" s="62">
        <f t="shared" si="4"/>
        <v>9266.607</v>
      </c>
      <c r="P31" s="62">
        <f t="shared" si="4"/>
        <v>9072.9249999999993</v>
      </c>
      <c r="Q31" s="62">
        <f t="shared" si="4"/>
        <v>8871.4699999999993</v>
      </c>
      <c r="R31" s="62">
        <f t="shared" si="4"/>
        <v>8857.5650000000005</v>
      </c>
      <c r="S31" s="62">
        <f t="shared" si="4"/>
        <v>8845.0040000000008</v>
      </c>
      <c r="T31" s="62">
        <f t="shared" si="4"/>
        <v>8608.5480000000007</v>
      </c>
      <c r="U31" s="62">
        <f t="shared" si="4"/>
        <v>8468.0760000000009</v>
      </c>
      <c r="V31" s="62">
        <f t="shared" si="4"/>
        <v>8345.7129999999997</v>
      </c>
      <c r="W31" s="62">
        <f t="shared" si="4"/>
        <v>8132.1460000000006</v>
      </c>
      <c r="X31" s="62">
        <f t="shared" si="4"/>
        <v>7834.3989999999994</v>
      </c>
      <c r="Y31" s="62">
        <f t="shared" si="4"/>
        <v>7100.1139999999996</v>
      </c>
      <c r="Z31" s="63" t="str">
        <f t="shared" si="4"/>
        <v/>
      </c>
      <c r="AA31" s="64">
        <f>SUM(AA28:AA30)</f>
        <v>195838.755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4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11</v>
      </c>
      <c r="V34" s="95">
        <v>8</v>
      </c>
      <c r="W34" s="95"/>
      <c r="X34" s="95">
        <v>1</v>
      </c>
      <c r="Y34" s="95">
        <v>1</v>
      </c>
      <c r="Z34" s="96"/>
      <c r="AA34" s="74">
        <f t="shared" ref="AA34:AA39" si="5">SUM(B34:Z34)</f>
        <v>25</v>
      </c>
    </row>
    <row r="35" spans="1:27" ht="24.95" customHeight="1" x14ac:dyDescent="0.2">
      <c r="A35" s="97" t="s">
        <v>28</v>
      </c>
      <c r="B35" s="98">
        <v>23</v>
      </c>
      <c r="C35" s="99">
        <v>23</v>
      </c>
      <c r="D35" s="99">
        <v>43</v>
      </c>
      <c r="E35" s="99">
        <v>43</v>
      </c>
      <c r="F35" s="99">
        <v>43</v>
      </c>
      <c r="G35" s="99">
        <v>48</v>
      </c>
      <c r="H35" s="99">
        <v>71</v>
      </c>
      <c r="I35" s="99">
        <v>60</v>
      </c>
      <c r="J35" s="99">
        <v>79</v>
      </c>
      <c r="K35" s="99">
        <v>70</v>
      </c>
      <c r="L35" s="99">
        <v>71</v>
      </c>
      <c r="M35" s="99">
        <v>70</v>
      </c>
      <c r="N35" s="99">
        <v>69</v>
      </c>
      <c r="O35" s="99">
        <v>70</v>
      </c>
      <c r="P35" s="99">
        <v>71</v>
      </c>
      <c r="Q35" s="99">
        <v>73</v>
      </c>
      <c r="R35" s="99">
        <v>74</v>
      </c>
      <c r="S35" s="99">
        <v>118</v>
      </c>
      <c r="T35" s="99">
        <v>159</v>
      </c>
      <c r="U35" s="99">
        <v>167</v>
      </c>
      <c r="V35" s="99">
        <v>168</v>
      </c>
      <c r="W35" s="99">
        <v>136</v>
      </c>
      <c r="X35" s="99">
        <v>113</v>
      </c>
      <c r="Y35" s="99">
        <v>27</v>
      </c>
      <c r="Z35" s="100"/>
      <c r="AA35" s="79">
        <f t="shared" si="5"/>
        <v>1889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57.3</v>
      </c>
      <c r="E36" s="99">
        <v>45.7</v>
      </c>
      <c r="F36" s="99">
        <v>20.7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228.7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78</v>
      </c>
      <c r="C39" s="88">
        <f t="shared" si="6"/>
        <v>78</v>
      </c>
      <c r="D39" s="88">
        <f t="shared" si="6"/>
        <v>150.30000000000001</v>
      </c>
      <c r="E39" s="88">
        <f t="shared" si="6"/>
        <v>138.69999999999999</v>
      </c>
      <c r="F39" s="88">
        <f t="shared" si="6"/>
        <v>113.7</v>
      </c>
      <c r="G39" s="88">
        <f t="shared" si="6"/>
        <v>103</v>
      </c>
      <c r="H39" s="88">
        <f t="shared" si="6"/>
        <v>126</v>
      </c>
      <c r="I39" s="88">
        <f t="shared" si="6"/>
        <v>119</v>
      </c>
      <c r="J39" s="88">
        <f t="shared" si="6"/>
        <v>134</v>
      </c>
      <c r="K39" s="88">
        <f t="shared" si="6"/>
        <v>125</v>
      </c>
      <c r="L39" s="88">
        <f t="shared" si="6"/>
        <v>126</v>
      </c>
      <c r="M39" s="88">
        <f t="shared" si="6"/>
        <v>125</v>
      </c>
      <c r="N39" s="88">
        <f t="shared" si="6"/>
        <v>124</v>
      </c>
      <c r="O39" s="88">
        <f t="shared" si="6"/>
        <v>125</v>
      </c>
      <c r="P39" s="88">
        <f t="shared" si="6"/>
        <v>126</v>
      </c>
      <c r="Q39" s="88">
        <f t="shared" si="6"/>
        <v>128</v>
      </c>
      <c r="R39" s="88">
        <f t="shared" si="6"/>
        <v>129</v>
      </c>
      <c r="S39" s="88">
        <f t="shared" si="6"/>
        <v>173</v>
      </c>
      <c r="T39" s="88">
        <f t="shared" si="6"/>
        <v>214</v>
      </c>
      <c r="U39" s="88">
        <f t="shared" si="6"/>
        <v>233</v>
      </c>
      <c r="V39" s="88">
        <f t="shared" si="6"/>
        <v>231</v>
      </c>
      <c r="W39" s="88">
        <f t="shared" si="6"/>
        <v>191</v>
      </c>
      <c r="X39" s="88">
        <f t="shared" si="6"/>
        <v>169</v>
      </c>
      <c r="Y39" s="88">
        <f t="shared" si="6"/>
        <v>83</v>
      </c>
      <c r="Z39" s="89" t="str">
        <f t="shared" si="6"/>
        <v/>
      </c>
      <c r="AA39" s="90">
        <f t="shared" si="5"/>
        <v>3342.7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52.3</v>
      </c>
      <c r="E44" s="99">
        <v>40.700000000000003</v>
      </c>
      <c r="F44" s="99">
        <v>15.7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108.7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52.3</v>
      </c>
      <c r="E48" s="88">
        <f t="shared" si="8"/>
        <v>40.700000000000003</v>
      </c>
      <c r="F48" s="88">
        <f t="shared" si="8"/>
        <v>15.7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7111.0650000000005</v>
      </c>
      <c r="C51" s="88">
        <f t="shared" si="10"/>
        <v>6861.3899999999994</v>
      </c>
      <c r="D51" s="88">
        <f t="shared" si="10"/>
        <v>6757.8319999999994</v>
      </c>
      <c r="E51" s="88">
        <f t="shared" si="10"/>
        <v>6696.4909999999991</v>
      </c>
      <c r="F51" s="88">
        <f t="shared" si="10"/>
        <v>6742.6849999999986</v>
      </c>
      <c r="G51" s="88">
        <f t="shared" si="10"/>
        <v>6943.8060000000005</v>
      </c>
      <c r="H51" s="88">
        <f t="shared" si="10"/>
        <v>7563.1989999999987</v>
      </c>
      <c r="I51" s="88">
        <f t="shared" si="10"/>
        <v>8257.3260000000009</v>
      </c>
      <c r="J51" s="88">
        <f t="shared" si="10"/>
        <v>8791.9959999999992</v>
      </c>
      <c r="K51" s="88">
        <f t="shared" si="10"/>
        <v>8943.1370000000006</v>
      </c>
      <c r="L51" s="88">
        <f t="shared" si="10"/>
        <v>9145.8919999999998</v>
      </c>
      <c r="M51" s="88">
        <f t="shared" si="10"/>
        <v>9330.4839999999986</v>
      </c>
      <c r="N51" s="88">
        <f t="shared" si="10"/>
        <v>9399.5850000000009</v>
      </c>
      <c r="O51" s="88">
        <f t="shared" si="10"/>
        <v>9266.6070000000018</v>
      </c>
      <c r="P51" s="88">
        <f t="shared" si="10"/>
        <v>9072.9249999999993</v>
      </c>
      <c r="Q51" s="88">
        <f t="shared" si="10"/>
        <v>8871.4700000000012</v>
      </c>
      <c r="R51" s="88">
        <f t="shared" si="10"/>
        <v>8857.5650000000023</v>
      </c>
      <c r="S51" s="88">
        <f t="shared" si="10"/>
        <v>8845.003999999999</v>
      </c>
      <c r="T51" s="88">
        <f t="shared" si="10"/>
        <v>8608.5479999999989</v>
      </c>
      <c r="U51" s="88">
        <f t="shared" si="10"/>
        <v>8468.0760000000009</v>
      </c>
      <c r="V51" s="88">
        <f t="shared" si="10"/>
        <v>8345.7129999999997</v>
      </c>
      <c r="W51" s="88">
        <f t="shared" si="10"/>
        <v>8132.1460000000006</v>
      </c>
      <c r="X51" s="88">
        <f t="shared" si="10"/>
        <v>7834.3989999999994</v>
      </c>
      <c r="Y51" s="88">
        <f t="shared" si="10"/>
        <v>7100.1139999999996</v>
      </c>
      <c r="Z51" s="89" t="str">
        <f t="shared" si="10"/>
        <v/>
      </c>
      <c r="AA51" s="105">
        <f>SUM(B51:Z51)</f>
        <v>195947.45500000002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7111.0650000000005</v>
      </c>
      <c r="C4" s="18">
        <v>6861.4289999999983</v>
      </c>
      <c r="D4" s="18">
        <v>6757.8580000000002</v>
      </c>
      <c r="E4" s="18">
        <v>6696.5000000000027</v>
      </c>
      <c r="F4" s="18">
        <v>6742.6880000000028</v>
      </c>
      <c r="G4" s="18">
        <v>6943.8060000000014</v>
      </c>
      <c r="H4" s="18">
        <v>7563.1990000000014</v>
      </c>
      <c r="I4" s="18">
        <v>8257.3259999999991</v>
      </c>
      <c r="J4" s="18">
        <v>8791.9959999999992</v>
      </c>
      <c r="K4" s="18">
        <v>8943.1669999999995</v>
      </c>
      <c r="L4" s="18">
        <v>9145.9079999999958</v>
      </c>
      <c r="M4" s="18">
        <v>9330.4869999999974</v>
      </c>
      <c r="N4" s="18">
        <v>9399.5849999999991</v>
      </c>
      <c r="O4" s="18">
        <v>9266.6070000000018</v>
      </c>
      <c r="P4" s="18">
        <v>9072.9320000000007</v>
      </c>
      <c r="Q4" s="18">
        <v>8871.4700000000012</v>
      </c>
      <c r="R4" s="18">
        <v>8857.5650000000005</v>
      </c>
      <c r="S4" s="18">
        <v>8845.0040000000008</v>
      </c>
      <c r="T4" s="18">
        <v>8608.5480000000025</v>
      </c>
      <c r="U4" s="18">
        <v>8468.0759999999991</v>
      </c>
      <c r="V4" s="18">
        <v>8345.6829999999991</v>
      </c>
      <c r="W4" s="18">
        <v>8132.1459999999988</v>
      </c>
      <c r="X4" s="18">
        <v>7834.3659999999991</v>
      </c>
      <c r="Y4" s="18">
        <v>7100.0750000000025</v>
      </c>
      <c r="Z4" s="19"/>
      <c r="AA4" s="20">
        <f>SUM(B4:Z4)</f>
        <v>195947.48600000003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252.9</v>
      </c>
      <c r="D7" s="28">
        <v>242</v>
      </c>
      <c r="E7" s="28">
        <v>231.98</v>
      </c>
      <c r="F7" s="28">
        <v>249.63</v>
      </c>
      <c r="G7" s="28">
        <v>280</v>
      </c>
      <c r="H7" s="28">
        <v>264.44</v>
      </c>
      <c r="I7" s="28">
        <v>292</v>
      </c>
      <c r="J7" s="28">
        <v>209</v>
      </c>
      <c r="K7" s="28">
        <v>175.15</v>
      </c>
      <c r="L7" s="28">
        <v>175.13</v>
      </c>
      <c r="M7" s="28">
        <v>175.14</v>
      </c>
      <c r="N7" s="28">
        <v>202</v>
      </c>
      <c r="O7" s="28">
        <v>202</v>
      </c>
      <c r="P7" s="28">
        <v>175.15</v>
      </c>
      <c r="Q7" s="28">
        <v>202</v>
      </c>
      <c r="R7" s="28">
        <v>257</v>
      </c>
      <c r="S7" s="28">
        <v>262.01</v>
      </c>
      <c r="T7" s="28">
        <v>292</v>
      </c>
      <c r="U7" s="28">
        <v>310.23</v>
      </c>
      <c r="V7" s="28">
        <v>434.6</v>
      </c>
      <c r="W7" s="28">
        <v>358.25</v>
      </c>
      <c r="X7" s="28">
        <v>467.58</v>
      </c>
      <c r="Y7" s="28">
        <v>475</v>
      </c>
      <c r="Z7" s="29"/>
      <c r="AA7" s="30">
        <f>IF(SUM(B7:Z7)&lt;&gt;0,AVERAGEIF(B7:Z7,"&lt;&gt;"""),"")</f>
        <v>269.88291666666669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944.52</v>
      </c>
      <c r="C19" s="72">
        <v>957.54299999999989</v>
      </c>
      <c r="D19" s="72">
        <v>927.52699999999993</v>
      </c>
      <c r="E19" s="72">
        <v>918.57600000000002</v>
      </c>
      <c r="F19" s="72">
        <v>934.57499999999993</v>
      </c>
      <c r="G19" s="72">
        <v>917.54399999999998</v>
      </c>
      <c r="H19" s="72">
        <v>923.60200000000009</v>
      </c>
      <c r="I19" s="72">
        <v>923.67</v>
      </c>
      <c r="J19" s="72">
        <v>936.71600000000001</v>
      </c>
      <c r="K19" s="72">
        <v>937.73099999999999</v>
      </c>
      <c r="L19" s="72">
        <v>935.71599999999989</v>
      </c>
      <c r="M19" s="72">
        <v>890.62400000000002</v>
      </c>
      <c r="N19" s="72">
        <v>841.54700000000003</v>
      </c>
      <c r="O19" s="72">
        <v>824.53399999999999</v>
      </c>
      <c r="P19" s="72">
        <v>802.47499999999991</v>
      </c>
      <c r="Q19" s="72">
        <v>806.4620000000001</v>
      </c>
      <c r="R19" s="72">
        <v>744.49899999999991</v>
      </c>
      <c r="S19" s="72">
        <v>757.54200000000003</v>
      </c>
      <c r="T19" s="72">
        <v>772.60300000000007</v>
      </c>
      <c r="U19" s="72">
        <v>781.54600000000005</v>
      </c>
      <c r="V19" s="72">
        <v>766.60299999999995</v>
      </c>
      <c r="W19" s="72">
        <v>740.60500000000002</v>
      </c>
      <c r="X19" s="72">
        <v>875.58699999999999</v>
      </c>
      <c r="Y19" s="72">
        <v>899.55399999999997</v>
      </c>
      <c r="Z19" s="73"/>
      <c r="AA19" s="74">
        <f t="shared" ref="AA19:AA24" si="2">SUM(B19:Z19)</f>
        <v>20761.900999999994</v>
      </c>
    </row>
    <row r="20" spans="1:27" ht="24.95" customHeight="1" x14ac:dyDescent="0.2">
      <c r="A20" s="75" t="s">
        <v>15</v>
      </c>
      <c r="B20" s="76">
        <v>1062.1609999999998</v>
      </c>
      <c r="C20" s="77">
        <v>1080.2160000000001</v>
      </c>
      <c r="D20" s="77">
        <v>1058.098</v>
      </c>
      <c r="E20" s="77">
        <v>1060.8019999999995</v>
      </c>
      <c r="F20" s="77">
        <v>1096.9130000000002</v>
      </c>
      <c r="G20" s="77">
        <v>1156.5059999999999</v>
      </c>
      <c r="H20" s="77">
        <v>1338.4969999999998</v>
      </c>
      <c r="I20" s="77">
        <v>1444.4160000000002</v>
      </c>
      <c r="J20" s="77">
        <v>1554.2640000000004</v>
      </c>
      <c r="K20" s="77">
        <v>1581.1560000000004</v>
      </c>
      <c r="L20" s="77">
        <v>1593.76</v>
      </c>
      <c r="M20" s="77">
        <v>1610.7429999999999</v>
      </c>
      <c r="N20" s="77">
        <v>1611.8459999999998</v>
      </c>
      <c r="O20" s="77">
        <v>1588.5980000000002</v>
      </c>
      <c r="P20" s="77">
        <v>1565.5959999999998</v>
      </c>
      <c r="Q20" s="77">
        <v>1509.211</v>
      </c>
      <c r="R20" s="77">
        <v>1457.6130000000001</v>
      </c>
      <c r="S20" s="77">
        <v>1410.2520000000004</v>
      </c>
      <c r="T20" s="77">
        <v>1355.3039999999999</v>
      </c>
      <c r="U20" s="77">
        <v>1268.2170000000001</v>
      </c>
      <c r="V20" s="77">
        <v>1145.249</v>
      </c>
      <c r="W20" s="77">
        <v>1108.6080000000002</v>
      </c>
      <c r="X20" s="77">
        <v>1053.0939999999998</v>
      </c>
      <c r="Y20" s="77">
        <v>1027.8860000000002</v>
      </c>
      <c r="Z20" s="78"/>
      <c r="AA20" s="79">
        <f t="shared" si="2"/>
        <v>31739.006000000008</v>
      </c>
    </row>
    <row r="21" spans="1:27" ht="24.95" customHeight="1" x14ac:dyDescent="0.2">
      <c r="A21" s="75" t="s">
        <v>16</v>
      </c>
      <c r="B21" s="80">
        <v>3072.884</v>
      </c>
      <c r="C21" s="81">
        <v>2989.6699999999996</v>
      </c>
      <c r="D21" s="81">
        <v>2885.2330000000002</v>
      </c>
      <c r="E21" s="81">
        <v>2846.6219999999998</v>
      </c>
      <c r="F21" s="81">
        <v>2842.7</v>
      </c>
      <c r="G21" s="81">
        <v>2891.9559999999997</v>
      </c>
      <c r="H21" s="81">
        <v>3172.4000000000005</v>
      </c>
      <c r="I21" s="81">
        <v>3571.24</v>
      </c>
      <c r="J21" s="81">
        <v>4008.1159999999995</v>
      </c>
      <c r="K21" s="81">
        <v>4227.08</v>
      </c>
      <c r="L21" s="81">
        <v>4377.8319999999994</v>
      </c>
      <c r="M21" s="81">
        <v>4516.92</v>
      </c>
      <c r="N21" s="81">
        <v>4616.9920000000002</v>
      </c>
      <c r="O21" s="81">
        <v>4518.4750000000004</v>
      </c>
      <c r="P21" s="81">
        <v>4397.4609999999993</v>
      </c>
      <c r="Q21" s="81">
        <v>4276.4969999999994</v>
      </c>
      <c r="R21" s="81">
        <v>4277.8530000000001</v>
      </c>
      <c r="S21" s="81">
        <v>4298.71</v>
      </c>
      <c r="T21" s="81">
        <v>4202.3410000000003</v>
      </c>
      <c r="U21" s="81">
        <v>4280.2129999999997</v>
      </c>
      <c r="V21" s="81">
        <v>4378.5309999999999</v>
      </c>
      <c r="W21" s="81">
        <v>4152.8330000000005</v>
      </c>
      <c r="X21" s="81">
        <v>3740.6850000000004</v>
      </c>
      <c r="Y21" s="81">
        <v>3285.6349999999998</v>
      </c>
      <c r="Z21" s="78"/>
      <c r="AA21" s="79">
        <f t="shared" si="2"/>
        <v>91828.879000000001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705</v>
      </c>
    </row>
    <row r="23" spans="1:27" ht="24.95" customHeight="1" x14ac:dyDescent="0.2">
      <c r="A23" s="85" t="s">
        <v>18</v>
      </c>
      <c r="B23" s="77">
        <v>226.5</v>
      </c>
      <c r="C23" s="77">
        <v>227</v>
      </c>
      <c r="D23" s="77">
        <v>233</v>
      </c>
      <c r="E23" s="77">
        <v>227.5</v>
      </c>
      <c r="F23" s="77">
        <v>232.5</v>
      </c>
      <c r="G23" s="77">
        <v>229</v>
      </c>
      <c r="H23" s="77">
        <v>245</v>
      </c>
      <c r="I23" s="77">
        <v>249.5</v>
      </c>
      <c r="J23" s="77">
        <v>212</v>
      </c>
      <c r="K23" s="77">
        <v>180</v>
      </c>
      <c r="L23" s="77">
        <v>172.5</v>
      </c>
      <c r="M23" s="77">
        <v>160.5</v>
      </c>
      <c r="N23" s="77">
        <v>166.5</v>
      </c>
      <c r="O23" s="77">
        <v>168</v>
      </c>
      <c r="P23" s="77">
        <v>165.5</v>
      </c>
      <c r="Q23" s="77">
        <v>186</v>
      </c>
      <c r="R23" s="77">
        <v>199.5</v>
      </c>
      <c r="S23" s="77">
        <v>216</v>
      </c>
      <c r="T23" s="77">
        <v>214</v>
      </c>
      <c r="U23" s="77">
        <v>201</v>
      </c>
      <c r="V23" s="77">
        <v>199.5</v>
      </c>
      <c r="W23" s="77">
        <v>200.5</v>
      </c>
      <c r="X23" s="77">
        <v>213.5</v>
      </c>
      <c r="Y23" s="77">
        <v>212</v>
      </c>
      <c r="Z23" s="77"/>
      <c r="AA23" s="79">
        <f t="shared" si="2"/>
        <v>4937</v>
      </c>
    </row>
    <row r="24" spans="1:27" ht="24.95" customHeight="1" x14ac:dyDescent="0.2">
      <c r="A24" s="85" t="s">
        <v>19</v>
      </c>
      <c r="B24" s="77">
        <v>370</v>
      </c>
      <c r="C24" s="77">
        <v>365</v>
      </c>
      <c r="D24" s="77">
        <v>358.99999999999994</v>
      </c>
      <c r="E24" s="77">
        <v>349</v>
      </c>
      <c r="F24" s="77">
        <v>342.99999999999994</v>
      </c>
      <c r="G24" s="77">
        <v>353</v>
      </c>
      <c r="H24" s="77">
        <v>404</v>
      </c>
      <c r="I24" s="77">
        <v>473.99999999999994</v>
      </c>
      <c r="J24" s="77">
        <v>523</v>
      </c>
      <c r="K24" s="77">
        <v>549</v>
      </c>
      <c r="L24" s="77">
        <v>556.99999999999989</v>
      </c>
      <c r="M24" s="77">
        <v>566</v>
      </c>
      <c r="N24" s="77">
        <v>567.00000000000011</v>
      </c>
      <c r="O24" s="77">
        <v>556</v>
      </c>
      <c r="P24" s="77">
        <v>533</v>
      </c>
      <c r="Q24" s="77">
        <v>520.99999999999989</v>
      </c>
      <c r="R24" s="77">
        <v>520.99999999999989</v>
      </c>
      <c r="S24" s="77">
        <v>526.99999999999989</v>
      </c>
      <c r="T24" s="77">
        <v>523</v>
      </c>
      <c r="U24" s="77">
        <v>518</v>
      </c>
      <c r="V24" s="77">
        <v>513.99999999999989</v>
      </c>
      <c r="W24" s="77">
        <v>473.99999999999994</v>
      </c>
      <c r="X24" s="77">
        <v>436</v>
      </c>
      <c r="Y24" s="77">
        <v>386.99999999999994</v>
      </c>
      <c r="Z24" s="77"/>
      <c r="AA24" s="79">
        <f t="shared" si="2"/>
        <v>11289</v>
      </c>
    </row>
    <row r="25" spans="1:27" ht="30" customHeight="1" thickBot="1" x14ac:dyDescent="0.25">
      <c r="A25" s="86" t="s">
        <v>20</v>
      </c>
      <c r="B25" s="87">
        <f t="shared" ref="B25:AA25" si="3">SUM(B19:B24)</f>
        <v>5676.0649999999996</v>
      </c>
      <c r="C25" s="88">
        <f t="shared" si="3"/>
        <v>5619.4290000000001</v>
      </c>
      <c r="D25" s="88">
        <f t="shared" si="3"/>
        <v>5572.8580000000002</v>
      </c>
      <c r="E25" s="88">
        <f t="shared" si="3"/>
        <v>5512.4999999999991</v>
      </c>
      <c r="F25" s="88">
        <f t="shared" si="3"/>
        <v>5559.6880000000001</v>
      </c>
      <c r="G25" s="88">
        <f t="shared" si="3"/>
        <v>5548.0059999999994</v>
      </c>
      <c r="H25" s="88">
        <f t="shared" si="3"/>
        <v>6083.4990000000007</v>
      </c>
      <c r="I25" s="88">
        <f t="shared" si="3"/>
        <v>6662.826</v>
      </c>
      <c r="J25" s="88">
        <f t="shared" si="3"/>
        <v>7234.0959999999995</v>
      </c>
      <c r="K25" s="88">
        <f t="shared" si="3"/>
        <v>7474.9670000000006</v>
      </c>
      <c r="L25" s="88">
        <f t="shared" si="3"/>
        <v>7636.8079999999991</v>
      </c>
      <c r="M25" s="88">
        <f t="shared" si="3"/>
        <v>7869.7870000000003</v>
      </c>
      <c r="N25" s="88">
        <f t="shared" si="3"/>
        <v>7928.8850000000002</v>
      </c>
      <c r="O25" s="88">
        <f t="shared" si="3"/>
        <v>7780.607</v>
      </c>
      <c r="P25" s="88">
        <f t="shared" si="3"/>
        <v>7464.0319999999992</v>
      </c>
      <c r="Q25" s="88">
        <f t="shared" si="3"/>
        <v>7299.17</v>
      </c>
      <c r="R25" s="88">
        <f t="shared" si="3"/>
        <v>7200.4650000000001</v>
      </c>
      <c r="S25" s="88">
        <f t="shared" si="3"/>
        <v>7209.5040000000008</v>
      </c>
      <c r="T25" s="88">
        <f t="shared" si="3"/>
        <v>7067.2480000000005</v>
      </c>
      <c r="U25" s="88">
        <f t="shared" si="3"/>
        <v>7048.9759999999997</v>
      </c>
      <c r="V25" s="88">
        <f t="shared" si="3"/>
        <v>7003.8829999999998</v>
      </c>
      <c r="W25" s="88">
        <f t="shared" si="3"/>
        <v>6676.5460000000003</v>
      </c>
      <c r="X25" s="88">
        <f t="shared" si="3"/>
        <v>6318.866</v>
      </c>
      <c r="Y25" s="88">
        <f t="shared" si="3"/>
        <v>5812.0749999999998</v>
      </c>
      <c r="Z25" s="89">
        <f t="shared" si="3"/>
        <v>0</v>
      </c>
      <c r="AA25" s="90">
        <f t="shared" si="3"/>
        <v>161260.78600000002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873.5</v>
      </c>
      <c r="C28" s="72">
        <v>869</v>
      </c>
      <c r="D28" s="72">
        <v>869</v>
      </c>
      <c r="E28" s="72">
        <v>853.5</v>
      </c>
      <c r="F28" s="72">
        <v>852.5</v>
      </c>
      <c r="G28" s="72">
        <v>859</v>
      </c>
      <c r="H28" s="72">
        <v>926</v>
      </c>
      <c r="I28" s="72">
        <v>991.5</v>
      </c>
      <c r="J28" s="72">
        <v>1002</v>
      </c>
      <c r="K28" s="72">
        <v>995</v>
      </c>
      <c r="L28" s="72">
        <v>994.5</v>
      </c>
      <c r="M28" s="72">
        <v>990.5</v>
      </c>
      <c r="N28" s="72">
        <v>997.5</v>
      </c>
      <c r="O28" s="72">
        <v>988</v>
      </c>
      <c r="P28" s="72">
        <v>962.5</v>
      </c>
      <c r="Q28" s="72">
        <v>971</v>
      </c>
      <c r="R28" s="72">
        <v>984.5</v>
      </c>
      <c r="S28" s="72">
        <v>1007</v>
      </c>
      <c r="T28" s="72">
        <v>989</v>
      </c>
      <c r="U28" s="72">
        <v>971</v>
      </c>
      <c r="V28" s="72">
        <v>965.5</v>
      </c>
      <c r="W28" s="72">
        <v>926.5</v>
      </c>
      <c r="X28" s="72">
        <v>926.5</v>
      </c>
      <c r="Y28" s="72">
        <v>876</v>
      </c>
      <c r="Z28" s="73"/>
      <c r="AA28" s="74">
        <f>SUM(B28:Z28)</f>
        <v>22641</v>
      </c>
    </row>
    <row r="29" spans="1:27" ht="24.95" customHeight="1" x14ac:dyDescent="0.2">
      <c r="A29" s="75" t="s">
        <v>23</v>
      </c>
      <c r="B29" s="76">
        <v>5529.5649999999996</v>
      </c>
      <c r="C29" s="77">
        <v>5471.4290000000001</v>
      </c>
      <c r="D29" s="77">
        <v>5388.8580000000002</v>
      </c>
      <c r="E29" s="77">
        <v>5343</v>
      </c>
      <c r="F29" s="77">
        <v>5390.1880000000001</v>
      </c>
      <c r="G29" s="77">
        <v>5368.0060000000003</v>
      </c>
      <c r="H29" s="77">
        <v>5875.4989999999998</v>
      </c>
      <c r="I29" s="77">
        <v>6402.326</v>
      </c>
      <c r="J29" s="77">
        <v>6986.0959999999995</v>
      </c>
      <c r="K29" s="77">
        <v>7230.9669999999996</v>
      </c>
      <c r="L29" s="77">
        <v>7392.308</v>
      </c>
      <c r="M29" s="77">
        <v>7629.2870000000003</v>
      </c>
      <c r="N29" s="77">
        <v>7681.3850000000002</v>
      </c>
      <c r="O29" s="77">
        <v>7542.607</v>
      </c>
      <c r="P29" s="77">
        <v>7249.5320000000002</v>
      </c>
      <c r="Q29" s="77">
        <v>7072.17</v>
      </c>
      <c r="R29" s="77">
        <v>6968.9650000000001</v>
      </c>
      <c r="S29" s="77">
        <v>6941.5039999999999</v>
      </c>
      <c r="T29" s="77">
        <v>6790.2479999999996</v>
      </c>
      <c r="U29" s="77">
        <v>6786.9759999999997</v>
      </c>
      <c r="V29" s="77">
        <v>6756.3829999999998</v>
      </c>
      <c r="W29" s="77">
        <v>6444.0460000000003</v>
      </c>
      <c r="X29" s="77">
        <v>6110.366</v>
      </c>
      <c r="Y29" s="77">
        <v>5675.0749999999998</v>
      </c>
      <c r="Z29" s="78"/>
      <c r="AA29" s="79">
        <f>SUM(B29:Z29)</f>
        <v>156026.78600000002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6403.0649999999996</v>
      </c>
      <c r="C31" s="62">
        <f t="shared" si="4"/>
        <v>6340.4290000000001</v>
      </c>
      <c r="D31" s="62">
        <f t="shared" si="4"/>
        <v>6257.8580000000002</v>
      </c>
      <c r="E31" s="62">
        <f t="shared" si="4"/>
        <v>6196.5</v>
      </c>
      <c r="F31" s="62">
        <f t="shared" si="4"/>
        <v>6242.6880000000001</v>
      </c>
      <c r="G31" s="62">
        <f t="shared" si="4"/>
        <v>6227.0060000000003</v>
      </c>
      <c r="H31" s="62">
        <f t="shared" si="4"/>
        <v>6801.4989999999998</v>
      </c>
      <c r="I31" s="62">
        <f t="shared" si="4"/>
        <v>7393.826</v>
      </c>
      <c r="J31" s="62">
        <f t="shared" si="4"/>
        <v>7988.0959999999995</v>
      </c>
      <c r="K31" s="62">
        <f t="shared" si="4"/>
        <v>8225.9670000000006</v>
      </c>
      <c r="L31" s="62">
        <f t="shared" si="4"/>
        <v>8386.8080000000009</v>
      </c>
      <c r="M31" s="62">
        <f t="shared" si="4"/>
        <v>8619.7870000000003</v>
      </c>
      <c r="N31" s="62">
        <f t="shared" si="4"/>
        <v>8678.8850000000002</v>
      </c>
      <c r="O31" s="62">
        <f t="shared" si="4"/>
        <v>8530.607</v>
      </c>
      <c r="P31" s="62">
        <f t="shared" si="4"/>
        <v>8212.0319999999992</v>
      </c>
      <c r="Q31" s="62">
        <f t="shared" si="4"/>
        <v>8043.17</v>
      </c>
      <c r="R31" s="62">
        <f t="shared" si="4"/>
        <v>7953.4650000000001</v>
      </c>
      <c r="S31" s="62">
        <f t="shared" si="4"/>
        <v>7948.5039999999999</v>
      </c>
      <c r="T31" s="62">
        <f t="shared" si="4"/>
        <v>7779.2479999999996</v>
      </c>
      <c r="U31" s="62">
        <f t="shared" si="4"/>
        <v>7757.9759999999997</v>
      </c>
      <c r="V31" s="62">
        <f t="shared" si="4"/>
        <v>7721.8829999999998</v>
      </c>
      <c r="W31" s="62">
        <f t="shared" si="4"/>
        <v>7370.5460000000003</v>
      </c>
      <c r="X31" s="62">
        <f t="shared" si="4"/>
        <v>7036.866</v>
      </c>
      <c r="Y31" s="62">
        <f t="shared" si="4"/>
        <v>6551.0749999999998</v>
      </c>
      <c r="Z31" s="63">
        <f t="shared" si="4"/>
        <v>0</v>
      </c>
      <c r="AA31" s="64">
        <f t="shared" si="4"/>
        <v>178667.78600000002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395</v>
      </c>
      <c r="C34" s="95">
        <v>392</v>
      </c>
      <c r="D34" s="95">
        <v>392</v>
      </c>
      <c r="E34" s="95">
        <v>392</v>
      </c>
      <c r="F34" s="95">
        <v>392</v>
      </c>
      <c r="G34" s="95">
        <v>392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399</v>
      </c>
      <c r="Y34" s="95">
        <v>399</v>
      </c>
      <c r="Z34" s="96"/>
      <c r="AA34" s="74">
        <f t="shared" ref="AA34:AA39" si="5">SUM(B34:Z34)</f>
        <v>9553</v>
      </c>
    </row>
    <row r="35" spans="1:27" ht="24.95" customHeight="1" x14ac:dyDescent="0.2">
      <c r="A35" s="97" t="s">
        <v>41</v>
      </c>
      <c r="B35" s="98">
        <v>332</v>
      </c>
      <c r="C35" s="99">
        <v>329</v>
      </c>
      <c r="D35" s="99">
        <v>293</v>
      </c>
      <c r="E35" s="99">
        <v>292</v>
      </c>
      <c r="F35" s="99">
        <v>291</v>
      </c>
      <c r="G35" s="99">
        <v>287</v>
      </c>
      <c r="H35" s="99">
        <v>318</v>
      </c>
      <c r="I35" s="99">
        <v>331</v>
      </c>
      <c r="J35" s="99">
        <v>354</v>
      </c>
      <c r="K35" s="99">
        <v>351</v>
      </c>
      <c r="L35" s="99">
        <v>350</v>
      </c>
      <c r="M35" s="99">
        <v>350</v>
      </c>
      <c r="N35" s="99">
        <v>350</v>
      </c>
      <c r="O35" s="99">
        <v>350</v>
      </c>
      <c r="P35" s="99">
        <v>348</v>
      </c>
      <c r="Q35" s="99">
        <v>344</v>
      </c>
      <c r="R35" s="99">
        <v>353</v>
      </c>
      <c r="S35" s="99">
        <v>339</v>
      </c>
      <c r="T35" s="99">
        <v>312</v>
      </c>
      <c r="U35" s="99">
        <v>309</v>
      </c>
      <c r="V35" s="99">
        <v>318</v>
      </c>
      <c r="W35" s="99">
        <v>294</v>
      </c>
      <c r="X35" s="99">
        <v>319</v>
      </c>
      <c r="Y35" s="99">
        <v>340</v>
      </c>
      <c r="Z35" s="100"/>
      <c r="AA35" s="79">
        <f t="shared" si="5"/>
        <v>7854</v>
      </c>
    </row>
    <row r="36" spans="1:27" ht="24.95" customHeight="1" x14ac:dyDescent="0.2">
      <c r="A36" s="97" t="s">
        <v>42</v>
      </c>
      <c r="B36" s="98">
        <v>208</v>
      </c>
      <c r="C36" s="99">
        <v>21</v>
      </c>
      <c r="D36" s="99"/>
      <c r="E36" s="99"/>
      <c r="F36" s="99"/>
      <c r="G36" s="99">
        <v>216.8</v>
      </c>
      <c r="H36" s="99">
        <v>261.7</v>
      </c>
      <c r="I36" s="99">
        <v>363.5</v>
      </c>
      <c r="J36" s="99">
        <v>303.89999999999998</v>
      </c>
      <c r="K36" s="99">
        <v>217.2</v>
      </c>
      <c r="L36" s="99">
        <v>259.10000000000002</v>
      </c>
      <c r="M36" s="99">
        <v>210.7</v>
      </c>
      <c r="N36" s="99">
        <v>220.7</v>
      </c>
      <c r="O36" s="99">
        <v>236</v>
      </c>
      <c r="P36" s="99">
        <v>360.9</v>
      </c>
      <c r="Q36" s="99">
        <v>328.3</v>
      </c>
      <c r="R36" s="99">
        <v>404.1</v>
      </c>
      <c r="S36" s="99">
        <v>396.5</v>
      </c>
      <c r="T36" s="99">
        <v>329.3</v>
      </c>
      <c r="U36" s="99">
        <v>210.1</v>
      </c>
      <c r="V36" s="99">
        <v>123.8</v>
      </c>
      <c r="W36" s="99">
        <v>261.60000000000002</v>
      </c>
      <c r="X36" s="99">
        <v>297.5</v>
      </c>
      <c r="Y36" s="99">
        <v>179.4</v>
      </c>
      <c r="Z36" s="100"/>
      <c r="AA36" s="79">
        <f t="shared" si="5"/>
        <v>5410.1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369.6</v>
      </c>
      <c r="Z38" s="100"/>
      <c r="AA38" s="79">
        <f t="shared" si="5"/>
        <v>11869.6</v>
      </c>
    </row>
    <row r="39" spans="1:27" ht="30" customHeight="1" thickBot="1" x14ac:dyDescent="0.25">
      <c r="A39" s="86" t="s">
        <v>45</v>
      </c>
      <c r="B39" s="87">
        <f t="shared" ref="B39:Z39" si="6">SUM(B34:B38)</f>
        <v>1435</v>
      </c>
      <c r="C39" s="88">
        <f t="shared" si="6"/>
        <v>1242</v>
      </c>
      <c r="D39" s="88">
        <f t="shared" si="6"/>
        <v>1185</v>
      </c>
      <c r="E39" s="88">
        <f t="shared" si="6"/>
        <v>1184</v>
      </c>
      <c r="F39" s="88">
        <f t="shared" si="6"/>
        <v>1183</v>
      </c>
      <c r="G39" s="88">
        <f t="shared" si="6"/>
        <v>1395.8</v>
      </c>
      <c r="H39" s="88">
        <f t="shared" si="6"/>
        <v>1479.7</v>
      </c>
      <c r="I39" s="88">
        <f t="shared" si="6"/>
        <v>1594.5</v>
      </c>
      <c r="J39" s="88">
        <f t="shared" si="6"/>
        <v>1557.9</v>
      </c>
      <c r="K39" s="88">
        <f t="shared" si="6"/>
        <v>1468.2</v>
      </c>
      <c r="L39" s="88">
        <f t="shared" si="6"/>
        <v>1509.1</v>
      </c>
      <c r="M39" s="88">
        <f t="shared" si="6"/>
        <v>1460.7</v>
      </c>
      <c r="N39" s="88">
        <f t="shared" si="6"/>
        <v>1470.7</v>
      </c>
      <c r="O39" s="88">
        <f t="shared" si="6"/>
        <v>1486</v>
      </c>
      <c r="P39" s="88">
        <f t="shared" si="6"/>
        <v>1608.9</v>
      </c>
      <c r="Q39" s="88">
        <f t="shared" si="6"/>
        <v>1572.3</v>
      </c>
      <c r="R39" s="88">
        <f t="shared" si="6"/>
        <v>1657.1</v>
      </c>
      <c r="S39" s="88">
        <f t="shared" si="6"/>
        <v>1635.5</v>
      </c>
      <c r="T39" s="88">
        <f t="shared" si="6"/>
        <v>1541.3</v>
      </c>
      <c r="U39" s="88">
        <f t="shared" si="6"/>
        <v>1419.1</v>
      </c>
      <c r="V39" s="88">
        <f t="shared" si="6"/>
        <v>1341.8</v>
      </c>
      <c r="W39" s="88">
        <f t="shared" si="6"/>
        <v>1455.6</v>
      </c>
      <c r="X39" s="88">
        <f t="shared" si="6"/>
        <v>1515.5</v>
      </c>
      <c r="Y39" s="88">
        <f t="shared" si="6"/>
        <v>1288</v>
      </c>
      <c r="Z39" s="89">
        <f t="shared" si="6"/>
        <v>0</v>
      </c>
      <c r="AA39" s="90">
        <f t="shared" si="5"/>
        <v>34686.699999999997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208</v>
      </c>
      <c r="C44" s="99">
        <v>21</v>
      </c>
      <c r="D44" s="99"/>
      <c r="E44" s="99"/>
      <c r="F44" s="99"/>
      <c r="G44" s="99">
        <v>216.8</v>
      </c>
      <c r="H44" s="99">
        <v>261.7</v>
      </c>
      <c r="I44" s="99">
        <v>363.5</v>
      </c>
      <c r="J44" s="99">
        <v>303.89999999999998</v>
      </c>
      <c r="K44" s="99">
        <v>217.2</v>
      </c>
      <c r="L44" s="99">
        <v>259.10000000000002</v>
      </c>
      <c r="M44" s="99">
        <v>210.7</v>
      </c>
      <c r="N44" s="99">
        <v>220.7</v>
      </c>
      <c r="O44" s="99">
        <v>236</v>
      </c>
      <c r="P44" s="99">
        <v>360.9</v>
      </c>
      <c r="Q44" s="99">
        <v>328.3</v>
      </c>
      <c r="R44" s="99">
        <v>404.1</v>
      </c>
      <c r="S44" s="99">
        <v>396.5</v>
      </c>
      <c r="T44" s="99">
        <v>329.3</v>
      </c>
      <c r="U44" s="99">
        <v>210.1</v>
      </c>
      <c r="V44" s="99">
        <v>123.8</v>
      </c>
      <c r="W44" s="99">
        <v>261.60000000000002</v>
      </c>
      <c r="X44" s="99">
        <v>297.5</v>
      </c>
      <c r="Y44" s="99">
        <v>179.4</v>
      </c>
      <c r="Z44" s="100"/>
      <c r="AA44" s="79">
        <f t="shared" si="7"/>
        <v>5410.1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369.6</v>
      </c>
      <c r="Z46" s="100"/>
      <c r="AA46" s="79">
        <f t="shared" si="7"/>
        <v>11869.6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7</v>
      </c>
      <c r="G47" s="99"/>
      <c r="H47" s="99"/>
      <c r="I47" s="99"/>
      <c r="J47" s="99">
        <v>15</v>
      </c>
      <c r="K47" s="99">
        <v>36</v>
      </c>
      <c r="L47" s="99">
        <v>47</v>
      </c>
      <c r="M47" s="99">
        <v>50</v>
      </c>
      <c r="N47" s="99">
        <v>49</v>
      </c>
      <c r="O47" s="99">
        <v>73</v>
      </c>
      <c r="P47" s="99">
        <v>56</v>
      </c>
      <c r="Q47" s="99">
        <v>18</v>
      </c>
      <c r="R47" s="99">
        <v>17</v>
      </c>
      <c r="S47" s="99">
        <v>28</v>
      </c>
      <c r="T47" s="99">
        <v>44</v>
      </c>
      <c r="U47" s="99">
        <v>47</v>
      </c>
      <c r="V47" s="99">
        <v>43.7</v>
      </c>
      <c r="W47" s="99">
        <v>9</v>
      </c>
      <c r="X47" s="99"/>
      <c r="Y47" s="99"/>
      <c r="Z47" s="100"/>
      <c r="AA47" s="79">
        <f t="shared" si="7"/>
        <v>539.70000000000005</v>
      </c>
    </row>
    <row r="48" spans="1:27" ht="30" customHeight="1" thickBot="1" x14ac:dyDescent="0.25">
      <c r="A48" s="86" t="s">
        <v>48</v>
      </c>
      <c r="B48" s="87">
        <f>SUM(B42:B47)</f>
        <v>708</v>
      </c>
      <c r="C48" s="88">
        <f t="shared" ref="C48:Z48" si="8">SUM(C42:C47)</f>
        <v>521</v>
      </c>
      <c r="D48" s="88">
        <f t="shared" si="8"/>
        <v>500</v>
      </c>
      <c r="E48" s="88">
        <f t="shared" si="8"/>
        <v>500</v>
      </c>
      <c r="F48" s="88">
        <f t="shared" si="8"/>
        <v>507</v>
      </c>
      <c r="G48" s="88">
        <f t="shared" si="8"/>
        <v>716.8</v>
      </c>
      <c r="H48" s="88">
        <f t="shared" si="8"/>
        <v>761.7</v>
      </c>
      <c r="I48" s="88">
        <f t="shared" si="8"/>
        <v>863.5</v>
      </c>
      <c r="J48" s="88">
        <f t="shared" si="8"/>
        <v>818.9</v>
      </c>
      <c r="K48" s="88">
        <f t="shared" si="8"/>
        <v>753.2</v>
      </c>
      <c r="L48" s="88">
        <f t="shared" si="8"/>
        <v>806.1</v>
      </c>
      <c r="M48" s="88">
        <f t="shared" si="8"/>
        <v>760.7</v>
      </c>
      <c r="N48" s="88">
        <f t="shared" si="8"/>
        <v>769.7</v>
      </c>
      <c r="O48" s="88">
        <f t="shared" si="8"/>
        <v>809</v>
      </c>
      <c r="P48" s="88">
        <f t="shared" si="8"/>
        <v>916.9</v>
      </c>
      <c r="Q48" s="88">
        <f t="shared" si="8"/>
        <v>846.3</v>
      </c>
      <c r="R48" s="88">
        <f t="shared" si="8"/>
        <v>921.1</v>
      </c>
      <c r="S48" s="88">
        <f t="shared" si="8"/>
        <v>924.5</v>
      </c>
      <c r="T48" s="88">
        <f t="shared" si="8"/>
        <v>873.3</v>
      </c>
      <c r="U48" s="88">
        <f t="shared" si="8"/>
        <v>757.1</v>
      </c>
      <c r="V48" s="88">
        <f t="shared" si="8"/>
        <v>667.5</v>
      </c>
      <c r="W48" s="88">
        <f t="shared" si="8"/>
        <v>770.6</v>
      </c>
      <c r="X48" s="88">
        <f t="shared" si="8"/>
        <v>797.5</v>
      </c>
      <c r="Y48" s="88">
        <f t="shared" si="8"/>
        <v>549</v>
      </c>
      <c r="Z48" s="89">
        <f t="shared" si="8"/>
        <v>0</v>
      </c>
      <c r="AA48" s="90">
        <f t="shared" si="7"/>
        <v>17819.399999999998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7111.0649999999996</v>
      </c>
      <c r="C51" s="88">
        <f t="shared" si="10"/>
        <v>6861.4290000000001</v>
      </c>
      <c r="D51" s="88">
        <f t="shared" si="10"/>
        <v>6757.8580000000002</v>
      </c>
      <c r="E51" s="88">
        <f t="shared" si="10"/>
        <v>6696.4999999999991</v>
      </c>
      <c r="F51" s="88">
        <f t="shared" si="10"/>
        <v>6742.6880000000001</v>
      </c>
      <c r="G51" s="88">
        <f t="shared" si="10"/>
        <v>6943.8059999999996</v>
      </c>
      <c r="H51" s="88">
        <f t="shared" si="10"/>
        <v>7563.1990000000005</v>
      </c>
      <c r="I51" s="88">
        <f t="shared" si="10"/>
        <v>8257.3260000000009</v>
      </c>
      <c r="J51" s="88">
        <f t="shared" si="10"/>
        <v>8791.9959999999992</v>
      </c>
      <c r="K51" s="88">
        <f t="shared" si="10"/>
        <v>8943.1670000000013</v>
      </c>
      <c r="L51" s="88">
        <f t="shared" si="10"/>
        <v>9145.9079999999994</v>
      </c>
      <c r="M51" s="88">
        <f t="shared" si="10"/>
        <v>9330.487000000001</v>
      </c>
      <c r="N51" s="88">
        <f t="shared" si="10"/>
        <v>9399.5850000000009</v>
      </c>
      <c r="O51" s="88">
        <f t="shared" si="10"/>
        <v>9266.607</v>
      </c>
      <c r="P51" s="88">
        <f t="shared" si="10"/>
        <v>9072.9319999999989</v>
      </c>
      <c r="Q51" s="88">
        <f t="shared" si="10"/>
        <v>8871.4699999999993</v>
      </c>
      <c r="R51" s="88">
        <f t="shared" si="10"/>
        <v>8857.5650000000005</v>
      </c>
      <c r="S51" s="88">
        <f t="shared" si="10"/>
        <v>8845.0040000000008</v>
      </c>
      <c r="T51" s="88">
        <f t="shared" si="10"/>
        <v>8608.5480000000007</v>
      </c>
      <c r="U51" s="88">
        <f t="shared" si="10"/>
        <v>8468.0759999999991</v>
      </c>
      <c r="V51" s="88">
        <f t="shared" si="10"/>
        <v>8345.6829999999991</v>
      </c>
      <c r="W51" s="88">
        <f t="shared" si="10"/>
        <v>8132.1460000000006</v>
      </c>
      <c r="X51" s="88">
        <f t="shared" si="10"/>
        <v>7834.366</v>
      </c>
      <c r="Y51" s="88">
        <f t="shared" si="10"/>
        <v>7100.0749999999998</v>
      </c>
      <c r="Z51" s="89">
        <f t="shared" si="10"/>
        <v>0</v>
      </c>
      <c r="AA51" s="105">
        <f>SUM(B51:Z51)</f>
        <v>195947.48600000003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708</v>
      </c>
      <c r="C4" s="18">
        <v>521</v>
      </c>
      <c r="D4" s="18">
        <v>447.7</v>
      </c>
      <c r="E4" s="18">
        <v>459.3</v>
      </c>
      <c r="F4" s="18">
        <v>484.3</v>
      </c>
      <c r="G4" s="18">
        <v>716.8</v>
      </c>
      <c r="H4" s="18">
        <v>761.7</v>
      </c>
      <c r="I4" s="18">
        <v>863.5</v>
      </c>
      <c r="J4" s="18">
        <v>803.9</v>
      </c>
      <c r="K4" s="18">
        <v>717.2</v>
      </c>
      <c r="L4" s="18">
        <v>759.1</v>
      </c>
      <c r="M4" s="18">
        <v>710.7</v>
      </c>
      <c r="N4" s="18">
        <v>720.7</v>
      </c>
      <c r="O4" s="18">
        <v>736</v>
      </c>
      <c r="P4" s="18">
        <v>860.9</v>
      </c>
      <c r="Q4" s="18">
        <v>828.3</v>
      </c>
      <c r="R4" s="18">
        <v>904.1</v>
      </c>
      <c r="S4" s="18">
        <v>896.5</v>
      </c>
      <c r="T4" s="18">
        <v>829.3</v>
      </c>
      <c r="U4" s="18">
        <v>710.1</v>
      </c>
      <c r="V4" s="18">
        <v>623.79999999999995</v>
      </c>
      <c r="W4" s="18">
        <v>761.6</v>
      </c>
      <c r="X4" s="18">
        <v>797.5</v>
      </c>
      <c r="Y4" s="18">
        <v>549</v>
      </c>
      <c r="Z4" s="19"/>
      <c r="AA4" s="112">
        <f>SUM(B4:Z4)</f>
        <v>17171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292</v>
      </c>
      <c r="C7" s="118">
        <v>252.9</v>
      </c>
      <c r="D7" s="118">
        <v>242</v>
      </c>
      <c r="E7" s="118">
        <v>231.98</v>
      </c>
      <c r="F7" s="118">
        <v>249.63</v>
      </c>
      <c r="G7" s="118">
        <v>280</v>
      </c>
      <c r="H7" s="118">
        <v>264.44</v>
      </c>
      <c r="I7" s="118">
        <v>292</v>
      </c>
      <c r="J7" s="118">
        <v>209</v>
      </c>
      <c r="K7" s="118">
        <v>175.15</v>
      </c>
      <c r="L7" s="118">
        <v>175.13</v>
      </c>
      <c r="M7" s="118">
        <v>175.14</v>
      </c>
      <c r="N7" s="118">
        <v>202</v>
      </c>
      <c r="O7" s="118">
        <v>202</v>
      </c>
      <c r="P7" s="118">
        <v>175.15</v>
      </c>
      <c r="Q7" s="118">
        <v>202</v>
      </c>
      <c r="R7" s="118">
        <v>257</v>
      </c>
      <c r="S7" s="118">
        <v>262.01</v>
      </c>
      <c r="T7" s="118">
        <v>292</v>
      </c>
      <c r="U7" s="118">
        <v>310.23</v>
      </c>
      <c r="V7" s="118">
        <v>434.6</v>
      </c>
      <c r="W7" s="118">
        <v>358.25</v>
      </c>
      <c r="X7" s="118">
        <v>467.58</v>
      </c>
      <c r="Y7" s="118">
        <v>475</v>
      </c>
      <c r="Z7" s="119"/>
      <c r="AA7" s="120">
        <f>IF(SUM(B7:Z7)&lt;&gt;0,AVERAGEIF(B7:Z7,"&lt;&gt;"""),"")</f>
        <v>269.88291666666669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>
        <v>52.3</v>
      </c>
      <c r="E13" s="130">
        <v>40.700000000000003</v>
      </c>
      <c r="F13" s="130">
        <v>15.7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108.7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52.3</v>
      </c>
      <c r="E16" s="136">
        <f t="shared" si="1"/>
        <v>40.700000000000003</v>
      </c>
      <c r="F16" s="136">
        <f t="shared" si="1"/>
        <v>15.7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108.7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208</v>
      </c>
      <c r="C21" s="130">
        <v>21</v>
      </c>
      <c r="D21" s="130"/>
      <c r="E21" s="130"/>
      <c r="F21" s="130"/>
      <c r="G21" s="130">
        <v>216.8</v>
      </c>
      <c r="H21" s="130">
        <v>261.7</v>
      </c>
      <c r="I21" s="130">
        <v>363.5</v>
      </c>
      <c r="J21" s="130">
        <v>303.89999999999998</v>
      </c>
      <c r="K21" s="130">
        <v>217.2</v>
      </c>
      <c r="L21" s="130">
        <v>259.10000000000002</v>
      </c>
      <c r="M21" s="130">
        <v>210.7</v>
      </c>
      <c r="N21" s="130">
        <v>220.7</v>
      </c>
      <c r="O21" s="130">
        <v>236</v>
      </c>
      <c r="P21" s="130">
        <v>360.9</v>
      </c>
      <c r="Q21" s="130">
        <v>328.3</v>
      </c>
      <c r="R21" s="130">
        <v>404.1</v>
      </c>
      <c r="S21" s="130">
        <v>396.5</v>
      </c>
      <c r="T21" s="130">
        <v>329.3</v>
      </c>
      <c r="U21" s="130">
        <v>210.1</v>
      </c>
      <c r="V21" s="130">
        <v>123.8</v>
      </c>
      <c r="W21" s="130">
        <v>261.60000000000002</v>
      </c>
      <c r="X21" s="130">
        <v>297.5</v>
      </c>
      <c r="Y21" s="131">
        <v>179.4</v>
      </c>
      <c r="Z21" s="132"/>
      <c r="AA21" s="133">
        <f t="shared" si="2"/>
        <v>5410.1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369.6</v>
      </c>
      <c r="Z23" s="132"/>
      <c r="AA23" s="133">
        <f t="shared" si="2"/>
        <v>11869.6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708</v>
      </c>
      <c r="C24" s="136">
        <f t="shared" si="3"/>
        <v>521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716.8</v>
      </c>
      <c r="H24" s="136">
        <f t="shared" si="3"/>
        <v>761.7</v>
      </c>
      <c r="I24" s="136">
        <f t="shared" si="3"/>
        <v>863.5</v>
      </c>
      <c r="J24" s="136">
        <f t="shared" si="3"/>
        <v>803.9</v>
      </c>
      <c r="K24" s="136">
        <f t="shared" si="3"/>
        <v>717.2</v>
      </c>
      <c r="L24" s="136">
        <f t="shared" si="3"/>
        <v>759.1</v>
      </c>
      <c r="M24" s="136">
        <f t="shared" si="3"/>
        <v>710.7</v>
      </c>
      <c r="N24" s="136">
        <f t="shared" si="3"/>
        <v>720.7</v>
      </c>
      <c r="O24" s="136">
        <f t="shared" si="3"/>
        <v>736</v>
      </c>
      <c r="P24" s="136">
        <f t="shared" si="3"/>
        <v>860.9</v>
      </c>
      <c r="Q24" s="136">
        <f t="shared" si="3"/>
        <v>828.3</v>
      </c>
      <c r="R24" s="136">
        <f t="shared" si="3"/>
        <v>904.1</v>
      </c>
      <c r="S24" s="136">
        <f t="shared" si="3"/>
        <v>896.5</v>
      </c>
      <c r="T24" s="136">
        <f t="shared" si="3"/>
        <v>829.3</v>
      </c>
      <c r="U24" s="136">
        <f t="shared" si="3"/>
        <v>710.1</v>
      </c>
      <c r="V24" s="136">
        <f t="shared" si="3"/>
        <v>623.79999999999995</v>
      </c>
      <c r="W24" s="136">
        <f t="shared" si="3"/>
        <v>761.6</v>
      </c>
      <c r="X24" s="136">
        <f t="shared" si="3"/>
        <v>797.5</v>
      </c>
      <c r="Y24" s="136">
        <f t="shared" si="3"/>
        <v>549</v>
      </c>
      <c r="Z24" s="137" t="str">
        <f t="shared" si="3"/>
        <v/>
      </c>
      <c r="AA24" s="90">
        <f t="shared" si="2"/>
        <v>17279.699999999997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2022-07-19T11:16:39Z</dcterms:created>
  <dcterms:modified xsi:type="dcterms:W3CDTF">2022-07-19T11:16:40Z</dcterms:modified>
</cp:coreProperties>
</file>