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<sst xmlns="http://schemas.openxmlformats.org/spreadsheetml/2006/main" count="117" uniqueCount="53">
  <si>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18/07/2022 14:04:22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</si>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</sst>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948</c:v>
                </c:pt>
                <c:pt idx="1">
                  <c:v>948</c:v>
                </c:pt>
                <c:pt idx="2">
                  <c:v>948</c:v>
                </c:pt>
                <c:pt idx="3">
                  <c:v>948</c:v>
                </c:pt>
                <c:pt idx="4">
                  <c:v>948</c:v>
                </c:pt>
                <c:pt idx="5">
                  <c:v>948</c:v>
                </c:pt>
                <c:pt idx="6">
                  <c:v>948</c:v>
                </c:pt>
                <c:pt idx="7">
                  <c:v>948</c:v>
                </c:pt>
                <c:pt idx="8">
                  <c:v>948</c:v>
                </c:pt>
                <c:pt idx="9">
                  <c:v>948</c:v>
                </c:pt>
                <c:pt idx="10">
                  <c:v>948</c:v>
                </c:pt>
                <c:pt idx="11">
                  <c:v>930.23099999999999</c:v>
                </c:pt>
                <c:pt idx="12">
                  <c:v>948</c:v>
                </c:pt>
                <c:pt idx="13">
                  <c:v>948</c:v>
                </c:pt>
                <c:pt idx="14">
                  <c:v>948</c:v>
                </c:pt>
                <c:pt idx="15">
                  <c:v>948</c:v>
                </c:pt>
                <c:pt idx="16">
                  <c:v>948</c:v>
                </c:pt>
                <c:pt idx="17">
                  <c:v>948</c:v>
                </c:pt>
                <c:pt idx="18">
                  <c:v>948</c:v>
                </c:pt>
                <c:pt idx="19">
                  <c:v>948</c:v>
                </c:pt>
                <c:pt idx="20">
                  <c:v>948</c:v>
                </c:pt>
                <c:pt idx="21">
                  <c:v>948</c:v>
                </c:pt>
                <c:pt idx="22">
                  <c:v>948</c:v>
                </c:pt>
                <c:pt idx="23">
                  <c:v>948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234</c:v>
                </c:pt>
                <c:pt idx="1">
                  <c:v>220</c:v>
                </c:pt>
                <c:pt idx="2">
                  <c:v>211</c:v>
                </c:pt>
                <c:pt idx="3">
                  <c:v>208</c:v>
                </c:pt>
                <c:pt idx="4">
                  <c:v>210</c:v>
                </c:pt>
                <c:pt idx="5">
                  <c:v>213</c:v>
                </c:pt>
                <c:pt idx="6">
                  <c:v>247</c:v>
                </c:pt>
                <c:pt idx="7">
                  <c:v>280</c:v>
                </c:pt>
                <c:pt idx="8">
                  <c:v>307</c:v>
                </c:pt>
                <c:pt idx="9">
                  <c:v>312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267</c:v>
                </c:pt>
                <c:pt idx="14">
                  <c:v>267</c:v>
                </c:pt>
                <c:pt idx="15">
                  <c:v>289</c:v>
                </c:pt>
                <c:pt idx="16">
                  <c:v>307</c:v>
                </c:pt>
                <c:pt idx="17">
                  <c:v>320</c:v>
                </c:pt>
                <c:pt idx="18">
                  <c:v>318</c:v>
                </c:pt>
                <c:pt idx="19">
                  <c:v>322</c:v>
                </c:pt>
                <c:pt idx="20">
                  <c:v>324.3</c:v>
                </c:pt>
                <c:pt idx="21">
                  <c:v>316</c:v>
                </c:pt>
                <c:pt idx="22">
                  <c:v>284</c:v>
                </c:pt>
                <c:pt idx="23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3043.1669999999999</c:v>
                </c:pt>
                <c:pt idx="1">
                  <c:v>2792.8809999999999</c:v>
                </c:pt>
                <c:pt idx="2">
                  <c:v>2650.7359999999999</c:v>
                </c:pt>
                <c:pt idx="3">
                  <c:v>2561.42</c:v>
                </c:pt>
                <c:pt idx="4">
                  <c:v>2592.7290000000003</c:v>
                </c:pt>
                <c:pt idx="5">
                  <c:v>2774.8879999999999</c:v>
                </c:pt>
                <c:pt idx="6">
                  <c:v>2825.819</c:v>
                </c:pt>
                <c:pt idx="7">
                  <c:v>2930.181</c:v>
                </c:pt>
                <c:pt idx="8">
                  <c:v>2581.2420000000002</c:v>
                </c:pt>
                <c:pt idx="9">
                  <c:v>2293.2150000000001</c:v>
                </c:pt>
                <c:pt idx="10">
                  <c:v>2295.27</c:v>
                </c:pt>
                <c:pt idx="11">
                  <c:v>2120.6889999999999</c:v>
                </c:pt>
                <c:pt idx="12">
                  <c:v>2171.8639999999996</c:v>
                </c:pt>
                <c:pt idx="13">
                  <c:v>2187.8739999999998</c:v>
                </c:pt>
                <c:pt idx="14">
                  <c:v>2192.6859999999997</c:v>
                </c:pt>
                <c:pt idx="15">
                  <c:v>2319.7579999999998</c:v>
                </c:pt>
                <c:pt idx="16">
                  <c:v>2646.91</c:v>
                </c:pt>
                <c:pt idx="17">
                  <c:v>2918.2780000000002</c:v>
                </c:pt>
                <c:pt idx="18">
                  <c:v>3161.547</c:v>
                </c:pt>
                <c:pt idx="19">
                  <c:v>3149.444</c:v>
                </c:pt>
                <c:pt idx="20">
                  <c:v>3189.3140000000003</c:v>
                </c:pt>
                <c:pt idx="21">
                  <c:v>3161.5070000000001</c:v>
                </c:pt>
                <c:pt idx="22">
                  <c:v>3191.931</c:v>
                </c:pt>
                <c:pt idx="23">
                  <c:v>3216.6170000000002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84</c:v>
                </c:pt>
                <c:pt idx="1">
                  <c:v>109.2</c:v>
                </c:pt>
                <c:pt idx="2">
                  <c:v>215.9</c:v>
                </c:pt>
                <c:pt idx="3">
                  <c:v>216.6</c:v>
                </c:pt>
                <c:pt idx="4">
                  <c:v>166.2</c:v>
                </c:pt>
                <c:pt idx="5">
                  <c:v>141</c:v>
                </c:pt>
                <c:pt idx="6">
                  <c:v>136</c:v>
                </c:pt>
                <c:pt idx="7">
                  <c:v>98</c:v>
                </c:pt>
                <c:pt idx="8">
                  <c:v>99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99</c:v>
                </c:pt>
                <c:pt idx="17">
                  <c:v>98</c:v>
                </c:pt>
                <c:pt idx="18">
                  <c:v>171</c:v>
                </c:pt>
                <c:pt idx="19">
                  <c:v>247</c:v>
                </c:pt>
                <c:pt idx="20">
                  <c:v>241</c:v>
                </c:pt>
                <c:pt idx="21">
                  <c:v>227</c:v>
                </c:pt>
                <c:pt idx="22">
                  <c:v>203</c:v>
                </c:pt>
                <c:pt idx="23">
                  <c:v>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2393.5170000000003</c:v>
                </c:pt>
                <c:pt idx="1">
                  <c:v>2413.527</c:v>
                </c:pt>
                <c:pt idx="2">
                  <c:v>2442.098</c:v>
                </c:pt>
                <c:pt idx="3">
                  <c:v>2460.9059999999995</c:v>
                </c:pt>
                <c:pt idx="4">
                  <c:v>2476.1849999999999</c:v>
                </c:pt>
                <c:pt idx="5">
                  <c:v>2540.0259999999998</c:v>
                </c:pt>
                <c:pt idx="6">
                  <c:v>2770.1519999999991</c:v>
                </c:pt>
                <c:pt idx="7">
                  <c:v>3376.5970000000002</c:v>
                </c:pt>
                <c:pt idx="8">
                  <c:v>4103.5389999999998</c:v>
                </c:pt>
                <c:pt idx="9">
                  <c:v>4733.2520000000004</c:v>
                </c:pt>
                <c:pt idx="10">
                  <c:v>5108.688000000001</c:v>
                </c:pt>
                <c:pt idx="11">
                  <c:v>5319.1070000000009</c:v>
                </c:pt>
                <c:pt idx="12">
                  <c:v>5368.1949999999997</c:v>
                </c:pt>
                <c:pt idx="13">
                  <c:v>5278.6499999999987</c:v>
                </c:pt>
                <c:pt idx="14">
                  <c:v>5042.9700000000012</c:v>
                </c:pt>
                <c:pt idx="15">
                  <c:v>4658.101999999998</c:v>
                </c:pt>
                <c:pt idx="16">
                  <c:v>4089.0409999999988</c:v>
                </c:pt>
                <c:pt idx="17">
                  <c:v>3390.0850000000005</c:v>
                </c:pt>
                <c:pt idx="18">
                  <c:v>2698.5370000000003</c:v>
                </c:pt>
                <c:pt idx="19">
                  <c:v>2329.887999999999</c:v>
                </c:pt>
                <c:pt idx="20">
                  <c:v>2212.848</c:v>
                </c:pt>
                <c:pt idx="21">
                  <c:v>2200.2160000000003</c:v>
                </c:pt>
                <c:pt idx="22">
                  <c:v>2203.9230000000002</c:v>
                </c:pt>
                <c:pt idx="23">
                  <c:v>2242.7640000000001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131</c:v>
                </c:pt>
                <c:pt idx="1">
                  <c:v>125</c:v>
                </c:pt>
                <c:pt idx="2">
                  <c:v>121</c:v>
                </c:pt>
                <c:pt idx="3">
                  <c:v>120</c:v>
                </c:pt>
                <c:pt idx="4">
                  <c:v>120</c:v>
                </c:pt>
                <c:pt idx="5">
                  <c:v>126</c:v>
                </c:pt>
                <c:pt idx="6">
                  <c:v>148</c:v>
                </c:pt>
                <c:pt idx="7">
                  <c:v>180</c:v>
                </c:pt>
                <c:pt idx="8">
                  <c:v>203</c:v>
                </c:pt>
                <c:pt idx="9">
                  <c:v>216</c:v>
                </c:pt>
                <c:pt idx="10">
                  <c:v>224</c:v>
                </c:pt>
                <c:pt idx="11">
                  <c:v>228</c:v>
                </c:pt>
                <c:pt idx="12">
                  <c:v>230</c:v>
                </c:pt>
                <c:pt idx="13">
                  <c:v>227</c:v>
                </c:pt>
                <c:pt idx="14">
                  <c:v>220</c:v>
                </c:pt>
                <c:pt idx="15">
                  <c:v>211</c:v>
                </c:pt>
                <c:pt idx="16">
                  <c:v>198</c:v>
                </c:pt>
                <c:pt idx="17">
                  <c:v>182</c:v>
                </c:pt>
                <c:pt idx="18">
                  <c:v>162</c:v>
                </c:pt>
                <c:pt idx="19">
                  <c:v>150</c:v>
                </c:pt>
                <c:pt idx="20">
                  <c:v>147</c:v>
                </c:pt>
                <c:pt idx="21">
                  <c:v>143</c:v>
                </c:pt>
                <c:pt idx="22">
                  <c:v>138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554</c:v>
                </c:pt>
                <c:pt idx="7">
                  <c:v>516</c:v>
                </c:pt>
                <c:pt idx="8">
                  <c:v>601</c:v>
                </c:pt>
                <c:pt idx="9">
                  <c:v>460</c:v>
                </c:pt>
                <c:pt idx="10">
                  <c:v>204</c:v>
                </c:pt>
                <c:pt idx="11">
                  <c:v>256</c:v>
                </c:pt>
                <c:pt idx="12">
                  <c:v>256</c:v>
                </c:pt>
                <c:pt idx="13">
                  <c:v>230</c:v>
                </c:pt>
                <c:pt idx="14">
                  <c:v>230</c:v>
                </c:pt>
                <c:pt idx="15">
                  <c:v>230</c:v>
                </c:pt>
                <c:pt idx="16">
                  <c:v>435</c:v>
                </c:pt>
                <c:pt idx="17">
                  <c:v>900</c:v>
                </c:pt>
                <c:pt idx="18">
                  <c:v>1139</c:v>
                </c:pt>
                <c:pt idx="19">
                  <c:v>1215</c:v>
                </c:pt>
                <c:pt idx="20">
                  <c:v>1251</c:v>
                </c:pt>
                <c:pt idx="21">
                  <c:v>1170</c:v>
                </c:pt>
                <c:pt idx="22">
                  <c:v>974</c:v>
                </c:pt>
                <c:pt idx="23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583208"/>
        <c:axId val="190583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6947.6930000000002</c:v>
                </c:pt>
                <c:pt idx="1">
                  <c:v>6722.6080000000002</c:v>
                </c:pt>
                <c:pt idx="2">
                  <c:v>6702.747000000003</c:v>
                </c:pt>
                <c:pt idx="3">
                  <c:v>6628.9390000000012</c:v>
                </c:pt>
                <c:pt idx="4">
                  <c:v>6653.1140000000014</c:v>
                </c:pt>
                <c:pt idx="5">
                  <c:v>6912.9140000000007</c:v>
                </c:pt>
                <c:pt idx="6">
                  <c:v>7629.0000000000009</c:v>
                </c:pt>
                <c:pt idx="7">
                  <c:v>8328.7780000000002</c:v>
                </c:pt>
                <c:pt idx="8">
                  <c:v>8842.7810000000027</c:v>
                </c:pt>
                <c:pt idx="9">
                  <c:v>9073.4670000000006</c:v>
                </c:pt>
                <c:pt idx="10">
                  <c:v>9190.9580000000024</c:v>
                </c:pt>
                <c:pt idx="11">
                  <c:v>9265.0269999999982</c:v>
                </c:pt>
                <c:pt idx="12">
                  <c:v>9385.0590000000066</c:v>
                </c:pt>
                <c:pt idx="13">
                  <c:v>9249.5240000000013</c:v>
                </c:pt>
                <c:pt idx="14">
                  <c:v>9011.655999999999</c:v>
                </c:pt>
                <c:pt idx="15">
                  <c:v>8766.8520000000026</c:v>
                </c:pt>
                <c:pt idx="16">
                  <c:v>8722.9510000000009</c:v>
                </c:pt>
                <c:pt idx="17">
                  <c:v>8756.3640000000032</c:v>
                </c:pt>
                <c:pt idx="18">
                  <c:v>8598.0840000000026</c:v>
                </c:pt>
                <c:pt idx="19">
                  <c:v>8361.3320000000022</c:v>
                </c:pt>
                <c:pt idx="20">
                  <c:v>8313.4869999999992</c:v>
                </c:pt>
                <c:pt idx="21">
                  <c:v>8165.7240000000011</c:v>
                </c:pt>
                <c:pt idx="22">
                  <c:v>7942.8540000000012</c:v>
                </c:pt>
                <c:pt idx="23">
                  <c:v>7337.4079999999994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83208"/>
        <c:axId val="190583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402.46</c:v>
                </c:pt>
                <c:pt idx="1">
                  <c:v>303.20999999999998</c:v>
                </c:pt>
                <c:pt idx="2">
                  <c:v>268.64999999999998</c:v>
                </c:pt>
                <c:pt idx="3">
                  <c:v>268.64999999999998</c:v>
                </c:pt>
                <c:pt idx="4">
                  <c:v>280</c:v>
                </c:pt>
                <c:pt idx="5">
                  <c:v>299.17</c:v>
                </c:pt>
                <c:pt idx="6">
                  <c:v>281.20999999999998</c:v>
                </c:pt>
                <c:pt idx="7">
                  <c:v>326.89999999999998</c:v>
                </c:pt>
                <c:pt idx="8">
                  <c:v>288.75</c:v>
                </c:pt>
                <c:pt idx="9">
                  <c:v>242</c:v>
                </c:pt>
                <c:pt idx="10">
                  <c:v>266.44</c:v>
                </c:pt>
                <c:pt idx="11">
                  <c:v>209</c:v>
                </c:pt>
                <c:pt idx="12">
                  <c:v>268.64999999999998</c:v>
                </c:pt>
                <c:pt idx="13">
                  <c:v>268.64999999999998</c:v>
                </c:pt>
                <c:pt idx="14">
                  <c:v>261.27</c:v>
                </c:pt>
                <c:pt idx="15">
                  <c:v>285.51</c:v>
                </c:pt>
                <c:pt idx="16">
                  <c:v>294.45999999999998</c:v>
                </c:pt>
                <c:pt idx="17">
                  <c:v>243.08</c:v>
                </c:pt>
                <c:pt idx="18">
                  <c:v>303.38</c:v>
                </c:pt>
                <c:pt idx="19">
                  <c:v>301.48</c:v>
                </c:pt>
                <c:pt idx="20">
                  <c:v>435.75</c:v>
                </c:pt>
                <c:pt idx="21">
                  <c:v>300.32</c:v>
                </c:pt>
                <c:pt idx="22">
                  <c:v>381.98</c:v>
                </c:pt>
                <c:pt idx="23">
                  <c:v>352.36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84384"/>
        <c:axId val="190583992"/>
      </c:lineChart>
      <c:catAx>
        <c:axId val="190583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83600"/>
        <c:crosses val="autoZero"/>
        <c:auto val="1"/>
        <c:lblAlgn val="ctr"/>
        <c:lblOffset val="100"/>
        <c:noMultiLvlLbl val="0"/>
      </c:catAx>
      <c:valAx>
        <c:axId val="19058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83208"/>
        <c:crosses val="autoZero"/>
        <c:crossBetween val="between"/>
      </c:valAx>
      <c:valAx>
        <c:axId val="190583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584384"/>
        <c:crosses val="max"/>
        <c:crossBetween val="between"/>
      </c:valAx>
      <c:catAx>
        <c:axId val="190584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0583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6947.6840000000011</v>
      </c>
      <c r="C4" s="18">
        <v>6722.6080000000002</v>
      </c>
      <c r="D4" s="18">
        <v>6702.7339999999995</v>
      </c>
      <c r="E4" s="18">
        <v>6628.9259999999995</v>
      </c>
      <c r="F4" s="18">
        <v>6653.1140000000005</v>
      </c>
      <c r="G4" s="18">
        <v>6912.9139999999998</v>
      </c>
      <c r="H4" s="18">
        <v>7628.9710000000023</v>
      </c>
      <c r="I4" s="18">
        <v>8328.7780000000002</v>
      </c>
      <c r="J4" s="18">
        <v>8842.780999999999</v>
      </c>
      <c r="K4" s="18">
        <v>9073.4670000000024</v>
      </c>
      <c r="L4" s="18">
        <v>9190.9580000000042</v>
      </c>
      <c r="M4" s="18">
        <v>9265.0270000000019</v>
      </c>
      <c r="N4" s="18">
        <v>9385.0590000000011</v>
      </c>
      <c r="O4" s="18">
        <v>9249.5240000000031</v>
      </c>
      <c r="P4" s="18">
        <v>9011.6560000000045</v>
      </c>
      <c r="Q4" s="18">
        <v>8766.86</v>
      </c>
      <c r="R4" s="18">
        <v>8722.9509999999973</v>
      </c>
      <c r="S4" s="18">
        <v>8756.3630000000012</v>
      </c>
      <c r="T4" s="18">
        <v>8598.0840000000007</v>
      </c>
      <c r="U4" s="18">
        <v>8361.3320000000003</v>
      </c>
      <c r="V4" s="18">
        <v>8313.4619999999995</v>
      </c>
      <c r="W4" s="18">
        <v>8165.7230000000009</v>
      </c>
      <c r="X4" s="18">
        <v>7942.8539999999994</v>
      </c>
      <c r="Y4" s="18">
        <v>7337.3810000000003</v>
      </c>
      <c r="Z4" s="19"/>
      <c r="AA4" s="20">
        <f>SUM(B4:Z4)</f>
        <v>195509.21100000001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402.46</v>
      </c>
      <c r="C7" s="28">
        <v>303.20999999999998</v>
      </c>
      <c r="D7" s="28">
        <v>268.64999999999998</v>
      </c>
      <c r="E7" s="28">
        <v>268.64999999999998</v>
      </c>
      <c r="F7" s="28">
        <v>280</v>
      </c>
      <c r="G7" s="28">
        <v>299.17</v>
      </c>
      <c r="H7" s="28">
        <v>281.20999999999998</v>
      </c>
      <c r="I7" s="28">
        <v>326.89999999999998</v>
      </c>
      <c r="J7" s="28">
        <v>288.75</v>
      </c>
      <c r="K7" s="28">
        <v>242</v>
      </c>
      <c r="L7" s="28">
        <v>266.44</v>
      </c>
      <c r="M7" s="28">
        <v>209</v>
      </c>
      <c r="N7" s="28">
        <v>268.64999999999998</v>
      </c>
      <c r="O7" s="28">
        <v>268.64999999999998</v>
      </c>
      <c r="P7" s="28">
        <v>261.27</v>
      </c>
      <c r="Q7" s="28">
        <v>285.51</v>
      </c>
      <c r="R7" s="28">
        <v>294.45999999999998</v>
      </c>
      <c r="S7" s="28">
        <v>243.08</v>
      </c>
      <c r="T7" s="28">
        <v>303.38</v>
      </c>
      <c r="U7" s="28">
        <v>301.48</v>
      </c>
      <c r="V7" s="28">
        <v>435.75</v>
      </c>
      <c r="W7" s="28">
        <v>300.32</v>
      </c>
      <c r="X7" s="28">
        <v>381.98</v>
      </c>
      <c r="Y7" s="28">
        <v>352.36</v>
      </c>
      <c r="Z7" s="29"/>
      <c r="AA7" s="30">
        <f>IF(SUM(B7:Z7)&lt;&gt;0,AVERAGEIF(B7:Z7,"&lt;&gt;"""),"")</f>
        <v>297.22208333333327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948</v>
      </c>
      <c r="C10" s="42">
        <v>948</v>
      </c>
      <c r="D10" s="42">
        <v>948</v>
      </c>
      <c r="E10" s="42">
        <v>948</v>
      </c>
      <c r="F10" s="42">
        <v>948</v>
      </c>
      <c r="G10" s="42">
        <v>948</v>
      </c>
      <c r="H10" s="42">
        <v>948</v>
      </c>
      <c r="I10" s="42">
        <v>948</v>
      </c>
      <c r="J10" s="42">
        <v>948</v>
      </c>
      <c r="K10" s="42">
        <v>948</v>
      </c>
      <c r="L10" s="42">
        <v>948</v>
      </c>
      <c r="M10" s="42">
        <v>930.23099999999999</v>
      </c>
      <c r="N10" s="42">
        <v>948</v>
      </c>
      <c r="O10" s="42">
        <v>948</v>
      </c>
      <c r="P10" s="42">
        <v>948</v>
      </c>
      <c r="Q10" s="42">
        <v>948</v>
      </c>
      <c r="R10" s="42">
        <v>948</v>
      </c>
      <c r="S10" s="42">
        <v>948</v>
      </c>
      <c r="T10" s="42">
        <v>948</v>
      </c>
      <c r="U10" s="42">
        <v>948</v>
      </c>
      <c r="V10" s="42">
        <v>948</v>
      </c>
      <c r="W10" s="42">
        <v>948</v>
      </c>
      <c r="X10" s="42">
        <v>948</v>
      </c>
      <c r="Y10" s="42">
        <v>948</v>
      </c>
      <c r="Z10" s="43"/>
      <c r="AA10" s="44">
        <f t="shared" ref="AA10:AA15" si="0">SUM(B10:Z10)</f>
        <v>22734.231</v>
      </c>
    </row>
    <row r="11" spans="1:27" ht="24.95" customHeight="1" x14ac:dyDescent="0.2">
      <c r="A11" s="45" t="s">
        <v>7</v>
      </c>
      <c r="B11" s="46">
        <v>234</v>
      </c>
      <c r="C11" s="47">
        <v>220</v>
      </c>
      <c r="D11" s="47">
        <v>211</v>
      </c>
      <c r="E11" s="47">
        <v>208</v>
      </c>
      <c r="F11" s="47">
        <v>210</v>
      </c>
      <c r="G11" s="47">
        <v>213</v>
      </c>
      <c r="H11" s="47">
        <v>247</v>
      </c>
      <c r="I11" s="47">
        <v>280</v>
      </c>
      <c r="J11" s="47">
        <v>307</v>
      </c>
      <c r="K11" s="47">
        <v>312</v>
      </c>
      <c r="L11" s="47">
        <v>300</v>
      </c>
      <c r="M11" s="47">
        <v>300</v>
      </c>
      <c r="N11" s="47">
        <v>300</v>
      </c>
      <c r="O11" s="47">
        <v>267</v>
      </c>
      <c r="P11" s="47">
        <v>267</v>
      </c>
      <c r="Q11" s="47">
        <v>289</v>
      </c>
      <c r="R11" s="47">
        <v>307</v>
      </c>
      <c r="S11" s="47">
        <v>320</v>
      </c>
      <c r="T11" s="47">
        <v>318</v>
      </c>
      <c r="U11" s="47">
        <v>322</v>
      </c>
      <c r="V11" s="47">
        <v>324.3</v>
      </c>
      <c r="W11" s="47">
        <v>316</v>
      </c>
      <c r="X11" s="47">
        <v>284</v>
      </c>
      <c r="Y11" s="47">
        <v>243</v>
      </c>
      <c r="Z11" s="48"/>
      <c r="AA11" s="49">
        <f t="shared" si="0"/>
        <v>6599.3</v>
      </c>
    </row>
    <row r="12" spans="1:27" ht="24.95" customHeight="1" x14ac:dyDescent="0.2">
      <c r="A12" s="50" t="s">
        <v>8</v>
      </c>
      <c r="B12" s="51">
        <v>3043.1669999999999</v>
      </c>
      <c r="C12" s="52">
        <v>2792.8809999999999</v>
      </c>
      <c r="D12" s="52">
        <v>2650.7359999999999</v>
      </c>
      <c r="E12" s="52">
        <v>2561.42</v>
      </c>
      <c r="F12" s="52">
        <v>2592.7290000000003</v>
      </c>
      <c r="G12" s="52">
        <v>2774.8879999999999</v>
      </c>
      <c r="H12" s="52">
        <v>2825.819</v>
      </c>
      <c r="I12" s="52">
        <v>2930.181</v>
      </c>
      <c r="J12" s="52">
        <v>2581.2420000000002</v>
      </c>
      <c r="K12" s="52">
        <v>2293.2150000000001</v>
      </c>
      <c r="L12" s="52">
        <v>2295.27</v>
      </c>
      <c r="M12" s="52">
        <v>2120.6889999999999</v>
      </c>
      <c r="N12" s="52">
        <v>2171.8639999999996</v>
      </c>
      <c r="O12" s="52">
        <v>2187.8739999999998</v>
      </c>
      <c r="P12" s="52">
        <v>2192.6859999999997</v>
      </c>
      <c r="Q12" s="52">
        <v>2319.7579999999998</v>
      </c>
      <c r="R12" s="52">
        <v>2646.91</v>
      </c>
      <c r="S12" s="52">
        <v>2918.2780000000002</v>
      </c>
      <c r="T12" s="52">
        <v>3161.547</v>
      </c>
      <c r="U12" s="52">
        <v>3149.444</v>
      </c>
      <c r="V12" s="52">
        <v>3189.3140000000003</v>
      </c>
      <c r="W12" s="52">
        <v>3161.5070000000001</v>
      </c>
      <c r="X12" s="52">
        <v>3191.931</v>
      </c>
      <c r="Y12" s="52">
        <v>3216.6170000000002</v>
      </c>
      <c r="Z12" s="53"/>
      <c r="AA12" s="54">
        <f t="shared" si="0"/>
        <v>64969.967000000004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140</v>
      </c>
      <c r="G13" s="52">
        <v>170</v>
      </c>
      <c r="H13" s="52">
        <v>554</v>
      </c>
      <c r="I13" s="52">
        <v>516</v>
      </c>
      <c r="J13" s="52">
        <v>601</v>
      </c>
      <c r="K13" s="52">
        <v>460</v>
      </c>
      <c r="L13" s="52">
        <v>204</v>
      </c>
      <c r="M13" s="52">
        <v>256</v>
      </c>
      <c r="N13" s="52">
        <v>256</v>
      </c>
      <c r="O13" s="52">
        <v>230</v>
      </c>
      <c r="P13" s="52">
        <v>230</v>
      </c>
      <c r="Q13" s="52">
        <v>230</v>
      </c>
      <c r="R13" s="52">
        <v>435</v>
      </c>
      <c r="S13" s="52">
        <v>900</v>
      </c>
      <c r="T13" s="52">
        <v>1139</v>
      </c>
      <c r="U13" s="52">
        <v>1215</v>
      </c>
      <c r="V13" s="52">
        <v>1251</v>
      </c>
      <c r="W13" s="52">
        <v>1170</v>
      </c>
      <c r="X13" s="52">
        <v>974</v>
      </c>
      <c r="Y13" s="52">
        <v>400</v>
      </c>
      <c r="Z13" s="53"/>
      <c r="AA13" s="54">
        <f t="shared" si="0"/>
        <v>11787</v>
      </c>
    </row>
    <row r="14" spans="1:27" ht="24.95" customHeight="1" x14ac:dyDescent="0.2">
      <c r="A14" s="55" t="s">
        <v>10</v>
      </c>
      <c r="B14" s="56">
        <v>2393.5170000000003</v>
      </c>
      <c r="C14" s="57">
        <v>2413.527</v>
      </c>
      <c r="D14" s="57">
        <v>2442.098</v>
      </c>
      <c r="E14" s="57">
        <v>2460.9059999999995</v>
      </c>
      <c r="F14" s="57">
        <v>2476.1849999999999</v>
      </c>
      <c r="G14" s="57">
        <v>2540.0259999999998</v>
      </c>
      <c r="H14" s="57">
        <v>2770.1519999999991</v>
      </c>
      <c r="I14" s="57">
        <v>3376.5970000000002</v>
      </c>
      <c r="J14" s="57">
        <v>4103.5389999999998</v>
      </c>
      <c r="K14" s="57">
        <v>4733.2520000000004</v>
      </c>
      <c r="L14" s="57">
        <v>5108.688000000001</v>
      </c>
      <c r="M14" s="57">
        <v>5319.1070000000009</v>
      </c>
      <c r="N14" s="57">
        <v>5368.1949999999997</v>
      </c>
      <c r="O14" s="57">
        <v>5278.6499999999987</v>
      </c>
      <c r="P14" s="57">
        <v>5042.9700000000012</v>
      </c>
      <c r="Q14" s="57">
        <v>4658.101999999998</v>
      </c>
      <c r="R14" s="57">
        <v>4089.0409999999988</v>
      </c>
      <c r="S14" s="57">
        <v>3390.0850000000005</v>
      </c>
      <c r="T14" s="57">
        <v>2698.5370000000003</v>
      </c>
      <c r="U14" s="57">
        <v>2329.887999999999</v>
      </c>
      <c r="V14" s="57">
        <v>2212.848</v>
      </c>
      <c r="W14" s="57">
        <v>2200.2160000000003</v>
      </c>
      <c r="X14" s="57">
        <v>2203.9230000000002</v>
      </c>
      <c r="Y14" s="57">
        <v>2242.7640000000001</v>
      </c>
      <c r="Z14" s="58"/>
      <c r="AA14" s="59">
        <f t="shared" si="0"/>
        <v>81852.812999999995</v>
      </c>
    </row>
    <row r="15" spans="1:27" ht="24.95" customHeight="1" x14ac:dyDescent="0.2">
      <c r="A15" s="55" t="s">
        <v>11</v>
      </c>
      <c r="B15" s="56">
        <v>131</v>
      </c>
      <c r="C15" s="57">
        <v>125</v>
      </c>
      <c r="D15" s="57">
        <v>121</v>
      </c>
      <c r="E15" s="57">
        <v>120</v>
      </c>
      <c r="F15" s="57">
        <v>120</v>
      </c>
      <c r="G15" s="57">
        <v>126</v>
      </c>
      <c r="H15" s="57">
        <v>148</v>
      </c>
      <c r="I15" s="57">
        <v>180</v>
      </c>
      <c r="J15" s="57">
        <v>203</v>
      </c>
      <c r="K15" s="57">
        <v>216</v>
      </c>
      <c r="L15" s="57">
        <v>224</v>
      </c>
      <c r="M15" s="57">
        <v>228</v>
      </c>
      <c r="N15" s="57">
        <v>230</v>
      </c>
      <c r="O15" s="57">
        <v>227</v>
      </c>
      <c r="P15" s="57">
        <v>220</v>
      </c>
      <c r="Q15" s="57">
        <v>211</v>
      </c>
      <c r="R15" s="57">
        <v>198</v>
      </c>
      <c r="S15" s="57">
        <v>182</v>
      </c>
      <c r="T15" s="57">
        <v>162</v>
      </c>
      <c r="U15" s="57">
        <v>150</v>
      </c>
      <c r="V15" s="57">
        <v>147</v>
      </c>
      <c r="W15" s="57">
        <v>143</v>
      </c>
      <c r="X15" s="57">
        <v>138</v>
      </c>
      <c r="Y15" s="57">
        <v>131</v>
      </c>
      <c r="Z15" s="58"/>
      <c r="AA15" s="59">
        <f t="shared" si="0"/>
        <v>4081</v>
      </c>
    </row>
    <row r="16" spans="1:27" ht="30" customHeight="1" thickBot="1" x14ac:dyDescent="0.25">
      <c r="A16" s="60" t="s">
        <v>12</v>
      </c>
      <c r="B16" s="61">
        <f>IF(LEN(B$2)&gt;0,SUM(B10:B15),"")</f>
        <v>6863.6839999999993</v>
      </c>
      <c r="C16" s="62">
        <f t="shared" ref="C16:Z16" si="1">IF(LEN(C$2)&gt;0,SUM(C10:C15),"")</f>
        <v>6613.4079999999994</v>
      </c>
      <c r="D16" s="62">
        <f t="shared" si="1"/>
        <v>6486.8339999999998</v>
      </c>
      <c r="E16" s="62">
        <f t="shared" si="1"/>
        <v>6412.3259999999991</v>
      </c>
      <c r="F16" s="62">
        <f t="shared" si="1"/>
        <v>6486.9140000000007</v>
      </c>
      <c r="G16" s="62">
        <f t="shared" si="1"/>
        <v>6771.9139999999998</v>
      </c>
      <c r="H16" s="62">
        <f t="shared" si="1"/>
        <v>7492.9709999999986</v>
      </c>
      <c r="I16" s="62">
        <f t="shared" si="1"/>
        <v>8230.7780000000002</v>
      </c>
      <c r="J16" s="62">
        <f t="shared" si="1"/>
        <v>8743.780999999999</v>
      </c>
      <c r="K16" s="62">
        <f t="shared" si="1"/>
        <v>8962.4670000000006</v>
      </c>
      <c r="L16" s="62">
        <f t="shared" si="1"/>
        <v>9079.9580000000005</v>
      </c>
      <c r="M16" s="62">
        <f t="shared" si="1"/>
        <v>9154.0270000000019</v>
      </c>
      <c r="N16" s="62">
        <f t="shared" si="1"/>
        <v>9274.0589999999993</v>
      </c>
      <c r="O16" s="62">
        <f t="shared" si="1"/>
        <v>9138.5239999999976</v>
      </c>
      <c r="P16" s="62">
        <f t="shared" si="1"/>
        <v>8900.6560000000009</v>
      </c>
      <c r="Q16" s="62">
        <f t="shared" si="1"/>
        <v>8655.8599999999969</v>
      </c>
      <c r="R16" s="62">
        <f t="shared" si="1"/>
        <v>8623.9509999999991</v>
      </c>
      <c r="S16" s="62">
        <f t="shared" si="1"/>
        <v>8658.3630000000012</v>
      </c>
      <c r="T16" s="62">
        <f t="shared" si="1"/>
        <v>8427.0840000000007</v>
      </c>
      <c r="U16" s="62">
        <f t="shared" si="1"/>
        <v>8114.3319999999985</v>
      </c>
      <c r="V16" s="62">
        <f t="shared" si="1"/>
        <v>8072.4620000000004</v>
      </c>
      <c r="W16" s="62">
        <f t="shared" si="1"/>
        <v>7938.723</v>
      </c>
      <c r="X16" s="62">
        <f t="shared" si="1"/>
        <v>7739.8540000000012</v>
      </c>
      <c r="Y16" s="62">
        <f t="shared" si="1"/>
        <v>7181.3810000000003</v>
      </c>
      <c r="Z16" s="63" t="str">
        <f t="shared" si="1"/>
        <v/>
      </c>
      <c r="AA16" s="64">
        <f>SUM(AA10:AA15)</f>
        <v>192024.31099999999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2366.9</v>
      </c>
      <c r="C28" s="72">
        <v>2367.9</v>
      </c>
      <c r="D28" s="72">
        <v>2375.9</v>
      </c>
      <c r="E28" s="72">
        <v>2387.9</v>
      </c>
      <c r="F28" s="72">
        <v>2426.9</v>
      </c>
      <c r="G28" s="72">
        <v>2503.9</v>
      </c>
      <c r="H28" s="72">
        <v>3088.9</v>
      </c>
      <c r="I28" s="72">
        <v>3518.9</v>
      </c>
      <c r="J28" s="72">
        <v>4127.8999999999996</v>
      </c>
      <c r="K28" s="72">
        <v>4397.8999999999996</v>
      </c>
      <c r="L28" s="72">
        <v>4394.8999999999996</v>
      </c>
      <c r="M28" s="72">
        <v>4586.8999999999996</v>
      </c>
      <c r="N28" s="72">
        <v>4616.8999999999996</v>
      </c>
      <c r="O28" s="72">
        <v>4493.8999999999996</v>
      </c>
      <c r="P28" s="72">
        <v>4333.8999999999996</v>
      </c>
      <c r="Q28" s="72">
        <v>4089.9</v>
      </c>
      <c r="R28" s="72">
        <v>3934.9</v>
      </c>
      <c r="S28" s="72">
        <v>3940.9</v>
      </c>
      <c r="T28" s="72">
        <v>3702.9</v>
      </c>
      <c r="U28" s="72">
        <v>3541.9</v>
      </c>
      <c r="V28" s="72">
        <v>3522.2</v>
      </c>
      <c r="W28" s="72">
        <v>3436.9</v>
      </c>
      <c r="X28" s="72">
        <v>3214.9</v>
      </c>
      <c r="Y28" s="72">
        <v>2612.9</v>
      </c>
      <c r="Z28" s="73"/>
      <c r="AA28" s="74">
        <f>SUM(B28:Z28)</f>
        <v>83986.89999999998</v>
      </c>
    </row>
    <row r="29" spans="1:27" ht="24.95" customHeight="1" x14ac:dyDescent="0.2">
      <c r="A29" s="75" t="s">
        <v>23</v>
      </c>
      <c r="B29" s="76">
        <v>1079.825</v>
      </c>
      <c r="C29" s="77">
        <v>1043.6690000000001</v>
      </c>
      <c r="D29" s="77">
        <v>1030.095</v>
      </c>
      <c r="E29" s="77">
        <v>1120.587</v>
      </c>
      <c r="F29" s="77">
        <v>1203.1849999999999</v>
      </c>
      <c r="G29" s="77">
        <v>1273.1849999999999</v>
      </c>
      <c r="H29" s="77">
        <v>1256.152</v>
      </c>
      <c r="I29" s="77">
        <v>1599.9490000000001</v>
      </c>
      <c r="J29" s="77">
        <v>1657.0419999999999</v>
      </c>
      <c r="K29" s="77">
        <v>1721.818</v>
      </c>
      <c r="L29" s="77">
        <v>1856.279</v>
      </c>
      <c r="M29" s="77">
        <v>1860.338</v>
      </c>
      <c r="N29" s="77">
        <v>1955.35</v>
      </c>
      <c r="O29" s="77">
        <v>1925.8050000000001</v>
      </c>
      <c r="P29" s="77">
        <v>1817.9369999999999</v>
      </c>
      <c r="Q29" s="77">
        <v>1736.1410000000001</v>
      </c>
      <c r="R29" s="77">
        <v>1699.222</v>
      </c>
      <c r="S29" s="77">
        <v>1330.4839999999999</v>
      </c>
      <c r="T29" s="77">
        <v>1149.2049999999999</v>
      </c>
      <c r="U29" s="77">
        <v>1084.453</v>
      </c>
      <c r="V29" s="77">
        <v>1041.2829999999999</v>
      </c>
      <c r="W29" s="77">
        <v>978.84400000000005</v>
      </c>
      <c r="X29" s="77">
        <v>972.97500000000002</v>
      </c>
      <c r="Y29" s="77">
        <v>948.50199999999995</v>
      </c>
      <c r="Z29" s="78"/>
      <c r="AA29" s="79">
        <f>SUM(B29:Z29)</f>
        <v>33342.325000000004</v>
      </c>
    </row>
    <row r="30" spans="1:27" ht="24.95" customHeight="1" x14ac:dyDescent="0.2">
      <c r="A30" s="82" t="s">
        <v>24</v>
      </c>
      <c r="B30" s="80">
        <v>3500.9589999999998</v>
      </c>
      <c r="C30" s="81">
        <v>3287.8389999999999</v>
      </c>
      <c r="D30" s="81">
        <v>3216.8389999999999</v>
      </c>
      <c r="E30" s="81">
        <v>3039.8389999999999</v>
      </c>
      <c r="F30" s="81">
        <v>2992.8290000000002</v>
      </c>
      <c r="G30" s="81">
        <v>3135.8290000000002</v>
      </c>
      <c r="H30" s="81">
        <v>3283.9189999999999</v>
      </c>
      <c r="I30" s="81">
        <v>3209.9290000000001</v>
      </c>
      <c r="J30" s="81">
        <v>3057.8389999999999</v>
      </c>
      <c r="K30" s="81">
        <v>2953.7489999999998</v>
      </c>
      <c r="L30" s="81">
        <v>2939.779</v>
      </c>
      <c r="M30" s="81">
        <v>2817.7890000000002</v>
      </c>
      <c r="N30" s="81">
        <v>2812.8090000000002</v>
      </c>
      <c r="O30" s="81">
        <v>2829.819</v>
      </c>
      <c r="P30" s="81">
        <v>2859.819</v>
      </c>
      <c r="Q30" s="81">
        <v>2940.819</v>
      </c>
      <c r="R30" s="81">
        <v>3088.8290000000002</v>
      </c>
      <c r="S30" s="81">
        <v>3484.9789999999998</v>
      </c>
      <c r="T30" s="81">
        <v>3745.9789999999998</v>
      </c>
      <c r="U30" s="81">
        <v>3734.9789999999998</v>
      </c>
      <c r="V30" s="81">
        <v>3749.9789999999998</v>
      </c>
      <c r="W30" s="81">
        <v>3749.9789999999998</v>
      </c>
      <c r="X30" s="81">
        <v>3754.9789999999998</v>
      </c>
      <c r="Y30" s="81">
        <v>3775.9789999999998</v>
      </c>
      <c r="Z30" s="83"/>
      <c r="AA30" s="84">
        <f>SUM(B30:Z30)</f>
        <v>77966.086000000025</v>
      </c>
    </row>
    <row r="31" spans="1:27" ht="30" customHeight="1" thickBot="1" x14ac:dyDescent="0.25">
      <c r="A31" s="60" t="s">
        <v>25</v>
      </c>
      <c r="B31" s="61">
        <f>IF(LEN(B$2)&gt;0,SUM(B28:B30),"")</f>
        <v>6947.6840000000002</v>
      </c>
      <c r="C31" s="62">
        <f t="shared" ref="C31:Z31" si="4">IF(LEN(C$2)&gt;0,SUM(C28:C30),"")</f>
        <v>6699.4080000000004</v>
      </c>
      <c r="D31" s="62">
        <f t="shared" si="4"/>
        <v>6622.8339999999998</v>
      </c>
      <c r="E31" s="62">
        <f t="shared" si="4"/>
        <v>6548.326</v>
      </c>
      <c r="F31" s="62">
        <f t="shared" si="4"/>
        <v>6622.9140000000007</v>
      </c>
      <c r="G31" s="62">
        <f t="shared" si="4"/>
        <v>6912.9140000000007</v>
      </c>
      <c r="H31" s="62">
        <f t="shared" si="4"/>
        <v>7628.9709999999995</v>
      </c>
      <c r="I31" s="62">
        <f t="shared" si="4"/>
        <v>8328.7780000000002</v>
      </c>
      <c r="J31" s="62">
        <f t="shared" si="4"/>
        <v>8842.780999999999</v>
      </c>
      <c r="K31" s="62">
        <f t="shared" si="4"/>
        <v>9073.4670000000006</v>
      </c>
      <c r="L31" s="62">
        <f t="shared" si="4"/>
        <v>9190.9580000000005</v>
      </c>
      <c r="M31" s="62">
        <f t="shared" si="4"/>
        <v>9265.027</v>
      </c>
      <c r="N31" s="62">
        <f t="shared" si="4"/>
        <v>9385.0590000000011</v>
      </c>
      <c r="O31" s="62">
        <f t="shared" si="4"/>
        <v>9249.5239999999994</v>
      </c>
      <c r="P31" s="62">
        <f t="shared" si="4"/>
        <v>9011.655999999999</v>
      </c>
      <c r="Q31" s="62">
        <f t="shared" si="4"/>
        <v>8766.86</v>
      </c>
      <c r="R31" s="62">
        <f t="shared" si="4"/>
        <v>8722.9510000000009</v>
      </c>
      <c r="S31" s="62">
        <f t="shared" si="4"/>
        <v>8756.3629999999994</v>
      </c>
      <c r="T31" s="62">
        <f t="shared" si="4"/>
        <v>8598.0839999999989</v>
      </c>
      <c r="U31" s="62">
        <f t="shared" si="4"/>
        <v>8361.3320000000003</v>
      </c>
      <c r="V31" s="62">
        <f t="shared" si="4"/>
        <v>8313.4619999999995</v>
      </c>
      <c r="W31" s="62">
        <f t="shared" si="4"/>
        <v>8165.723</v>
      </c>
      <c r="X31" s="62">
        <f t="shared" si="4"/>
        <v>7942.8539999999994</v>
      </c>
      <c r="Y31" s="62">
        <f t="shared" si="4"/>
        <v>7337.3809999999994</v>
      </c>
      <c r="Z31" s="63" t="str">
        <f t="shared" si="4"/>
        <v/>
      </c>
      <c r="AA31" s="64">
        <f>SUM(AA28:AA30)</f>
        <v>195295.31099999999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6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11</v>
      </c>
      <c r="V34" s="95">
        <v>6</v>
      </c>
      <c r="W34" s="95"/>
      <c r="X34" s="95"/>
      <c r="Y34" s="95"/>
      <c r="Z34" s="96"/>
      <c r="AA34" s="74">
        <f t="shared" ref="AA34:AA39" si="5">SUM(B34:Z34)</f>
        <v>23</v>
      </c>
    </row>
    <row r="35" spans="1:27" ht="24.95" customHeight="1" x14ac:dyDescent="0.2">
      <c r="A35" s="97" t="s">
        <v>28</v>
      </c>
      <c r="B35" s="98">
        <v>29</v>
      </c>
      <c r="C35" s="99">
        <v>31</v>
      </c>
      <c r="D35" s="99">
        <v>81</v>
      </c>
      <c r="E35" s="99">
        <v>81</v>
      </c>
      <c r="F35" s="99">
        <v>81</v>
      </c>
      <c r="G35" s="99">
        <v>86</v>
      </c>
      <c r="H35" s="99">
        <v>81</v>
      </c>
      <c r="I35" s="99">
        <v>37</v>
      </c>
      <c r="J35" s="99">
        <v>44</v>
      </c>
      <c r="K35" s="99">
        <v>56</v>
      </c>
      <c r="L35" s="99">
        <v>56</v>
      </c>
      <c r="M35" s="99">
        <v>56</v>
      </c>
      <c r="N35" s="99">
        <v>56</v>
      </c>
      <c r="O35" s="99">
        <v>56</v>
      </c>
      <c r="P35" s="99">
        <v>56</v>
      </c>
      <c r="Q35" s="99">
        <v>56</v>
      </c>
      <c r="R35" s="99">
        <v>44</v>
      </c>
      <c r="S35" s="99">
        <v>43</v>
      </c>
      <c r="T35" s="99">
        <v>116</v>
      </c>
      <c r="U35" s="99">
        <v>181</v>
      </c>
      <c r="V35" s="99">
        <v>180</v>
      </c>
      <c r="W35" s="99">
        <v>172</v>
      </c>
      <c r="X35" s="99">
        <v>148</v>
      </c>
      <c r="Y35" s="99">
        <v>101</v>
      </c>
      <c r="Z35" s="100"/>
      <c r="AA35" s="79">
        <f t="shared" si="5"/>
        <v>1928</v>
      </c>
    </row>
    <row r="36" spans="1:27" ht="24.95" customHeight="1" x14ac:dyDescent="0.2">
      <c r="A36" s="97" t="s">
        <v>29</v>
      </c>
      <c r="B36" s="98">
        <v>5</v>
      </c>
      <c r="C36" s="99">
        <v>28.2</v>
      </c>
      <c r="D36" s="99">
        <v>84.9</v>
      </c>
      <c r="E36" s="99">
        <v>85.6</v>
      </c>
      <c r="F36" s="99">
        <v>35.200000000000003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333.9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84</v>
      </c>
      <c r="C39" s="88">
        <f t="shared" si="6"/>
        <v>109.2</v>
      </c>
      <c r="D39" s="88">
        <f t="shared" si="6"/>
        <v>215.9</v>
      </c>
      <c r="E39" s="88">
        <f t="shared" si="6"/>
        <v>216.6</v>
      </c>
      <c r="F39" s="88">
        <f t="shared" si="6"/>
        <v>166.2</v>
      </c>
      <c r="G39" s="88">
        <f t="shared" si="6"/>
        <v>141</v>
      </c>
      <c r="H39" s="88">
        <f t="shared" si="6"/>
        <v>136</v>
      </c>
      <c r="I39" s="88">
        <f t="shared" si="6"/>
        <v>98</v>
      </c>
      <c r="J39" s="88">
        <f t="shared" si="6"/>
        <v>99</v>
      </c>
      <c r="K39" s="88">
        <f t="shared" si="6"/>
        <v>111</v>
      </c>
      <c r="L39" s="88">
        <f t="shared" si="6"/>
        <v>111</v>
      </c>
      <c r="M39" s="88">
        <f t="shared" si="6"/>
        <v>111</v>
      </c>
      <c r="N39" s="88">
        <f t="shared" si="6"/>
        <v>111</v>
      </c>
      <c r="O39" s="88">
        <f t="shared" si="6"/>
        <v>111</v>
      </c>
      <c r="P39" s="88">
        <f t="shared" si="6"/>
        <v>111</v>
      </c>
      <c r="Q39" s="88">
        <f t="shared" si="6"/>
        <v>111</v>
      </c>
      <c r="R39" s="88">
        <f t="shared" si="6"/>
        <v>99</v>
      </c>
      <c r="S39" s="88">
        <f t="shared" si="6"/>
        <v>98</v>
      </c>
      <c r="T39" s="88">
        <f t="shared" si="6"/>
        <v>171</v>
      </c>
      <c r="U39" s="88">
        <f t="shared" si="6"/>
        <v>247</v>
      </c>
      <c r="V39" s="88">
        <f t="shared" si="6"/>
        <v>241</v>
      </c>
      <c r="W39" s="88">
        <f t="shared" si="6"/>
        <v>227</v>
      </c>
      <c r="X39" s="88">
        <f t="shared" si="6"/>
        <v>203</v>
      </c>
      <c r="Y39" s="88">
        <f t="shared" si="6"/>
        <v>156</v>
      </c>
      <c r="Z39" s="89" t="str">
        <f t="shared" si="6"/>
        <v/>
      </c>
      <c r="AA39" s="90">
        <f t="shared" si="5"/>
        <v>3484.9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23.2</v>
      </c>
      <c r="D44" s="99">
        <v>79.900000000000006</v>
      </c>
      <c r="E44" s="99">
        <v>80.599999999999994</v>
      </c>
      <c r="F44" s="99">
        <v>30.2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213.89999999999998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2</v>
      </c>
      <c r="C48" s="88">
        <f t="shared" ref="C48:Z48" si="8">IF(LEN(C$2)&gt;0,SUM(C42:C47),"")</f>
        <v>23.2</v>
      </c>
      <c r="D48" s="88">
        <f t="shared" si="8"/>
        <v>79.900000000000006</v>
      </c>
      <c r="E48" s="88">
        <f t="shared" si="8"/>
        <v>80.599999999999994</v>
      </c>
      <c r="F48" s="88">
        <f t="shared" si="8"/>
        <v>30.2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215.89999999999998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6947.6839999999993</v>
      </c>
      <c r="C51" s="88">
        <f t="shared" si="10"/>
        <v>6722.6079999999993</v>
      </c>
      <c r="D51" s="88">
        <f t="shared" si="10"/>
        <v>6702.7339999999995</v>
      </c>
      <c r="E51" s="88">
        <f t="shared" si="10"/>
        <v>6628.9259999999995</v>
      </c>
      <c r="F51" s="88">
        <f t="shared" si="10"/>
        <v>6653.1140000000005</v>
      </c>
      <c r="G51" s="88">
        <f t="shared" si="10"/>
        <v>6912.9139999999998</v>
      </c>
      <c r="H51" s="88">
        <f t="shared" si="10"/>
        <v>7628.9709999999986</v>
      </c>
      <c r="I51" s="88">
        <f t="shared" si="10"/>
        <v>8328.7780000000002</v>
      </c>
      <c r="J51" s="88">
        <f t="shared" si="10"/>
        <v>8842.780999999999</v>
      </c>
      <c r="K51" s="88">
        <f t="shared" si="10"/>
        <v>9073.4670000000006</v>
      </c>
      <c r="L51" s="88">
        <f t="shared" si="10"/>
        <v>9190.9580000000005</v>
      </c>
      <c r="M51" s="88">
        <f t="shared" si="10"/>
        <v>9265.0270000000019</v>
      </c>
      <c r="N51" s="88">
        <f t="shared" si="10"/>
        <v>9385.0589999999993</v>
      </c>
      <c r="O51" s="88">
        <f t="shared" si="10"/>
        <v>9249.5239999999976</v>
      </c>
      <c r="P51" s="88">
        <f t="shared" si="10"/>
        <v>9011.6560000000009</v>
      </c>
      <c r="Q51" s="88">
        <f t="shared" si="10"/>
        <v>8766.8599999999969</v>
      </c>
      <c r="R51" s="88">
        <f t="shared" si="10"/>
        <v>8722.9509999999991</v>
      </c>
      <c r="S51" s="88">
        <f t="shared" si="10"/>
        <v>8756.3630000000012</v>
      </c>
      <c r="T51" s="88">
        <f t="shared" si="10"/>
        <v>8598.0840000000007</v>
      </c>
      <c r="U51" s="88">
        <f t="shared" si="10"/>
        <v>8361.3319999999985</v>
      </c>
      <c r="V51" s="88">
        <f t="shared" si="10"/>
        <v>8313.4619999999995</v>
      </c>
      <c r="W51" s="88">
        <f t="shared" si="10"/>
        <v>8165.723</v>
      </c>
      <c r="X51" s="88">
        <f t="shared" si="10"/>
        <v>7942.8540000000012</v>
      </c>
      <c r="Y51" s="88">
        <f t="shared" si="10"/>
        <v>7337.3810000000003</v>
      </c>
      <c r="Z51" s="89" t="str">
        <f t="shared" si="10"/>
        <v/>
      </c>
      <c r="AA51" s="105">
        <f>SUM(B51:Z51)</f>
        <v>195509.21099999998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6947.6930000000002</v>
      </c>
      <c r="C4" s="18">
        <v>6722.6080000000002</v>
      </c>
      <c r="D4" s="18">
        <v>6702.747000000003</v>
      </c>
      <c r="E4" s="18">
        <v>6628.9390000000012</v>
      </c>
      <c r="F4" s="18">
        <v>6653.1140000000014</v>
      </c>
      <c r="G4" s="18">
        <v>6912.9140000000007</v>
      </c>
      <c r="H4" s="18">
        <v>7629.0000000000009</v>
      </c>
      <c r="I4" s="18">
        <v>8328.7780000000002</v>
      </c>
      <c r="J4" s="18">
        <v>8842.7810000000027</v>
      </c>
      <c r="K4" s="18">
        <v>9073.4670000000006</v>
      </c>
      <c r="L4" s="18">
        <v>9190.9580000000024</v>
      </c>
      <c r="M4" s="18">
        <v>9265.0269999999982</v>
      </c>
      <c r="N4" s="18">
        <v>9385.0590000000066</v>
      </c>
      <c r="O4" s="18">
        <v>9249.5240000000013</v>
      </c>
      <c r="P4" s="18">
        <v>9011.655999999999</v>
      </c>
      <c r="Q4" s="18">
        <v>8766.8520000000026</v>
      </c>
      <c r="R4" s="18">
        <v>8722.9510000000009</v>
      </c>
      <c r="S4" s="18">
        <v>8756.3640000000032</v>
      </c>
      <c r="T4" s="18">
        <v>8598.0840000000026</v>
      </c>
      <c r="U4" s="18">
        <v>8361.3320000000022</v>
      </c>
      <c r="V4" s="18">
        <v>8313.4869999999992</v>
      </c>
      <c r="W4" s="18">
        <v>8165.7240000000011</v>
      </c>
      <c r="X4" s="18">
        <v>7942.8540000000012</v>
      </c>
      <c r="Y4" s="18">
        <v>7337.4079999999994</v>
      </c>
      <c r="Z4" s="19"/>
      <c r="AA4" s="20">
        <f>SUM(B4:Z4)</f>
        <v>195509.321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402.46</v>
      </c>
      <c r="C7" s="28">
        <v>303.20999999999998</v>
      </c>
      <c r="D7" s="28">
        <v>268.64999999999998</v>
      </c>
      <c r="E7" s="28">
        <v>268.64999999999998</v>
      </c>
      <c r="F7" s="28">
        <v>280</v>
      </c>
      <c r="G7" s="28">
        <v>299.17</v>
      </c>
      <c r="H7" s="28">
        <v>281.20999999999998</v>
      </c>
      <c r="I7" s="28">
        <v>326.89999999999998</v>
      </c>
      <c r="J7" s="28">
        <v>288.75</v>
      </c>
      <c r="K7" s="28">
        <v>242</v>
      </c>
      <c r="L7" s="28">
        <v>266.44</v>
      </c>
      <c r="M7" s="28">
        <v>209</v>
      </c>
      <c r="N7" s="28">
        <v>268.64999999999998</v>
      </c>
      <c r="O7" s="28">
        <v>268.64999999999998</v>
      </c>
      <c r="P7" s="28">
        <v>261.27</v>
      </c>
      <c r="Q7" s="28">
        <v>285.51</v>
      </c>
      <c r="R7" s="28">
        <v>294.45999999999998</v>
      </c>
      <c r="S7" s="28">
        <v>243.08</v>
      </c>
      <c r="T7" s="28">
        <v>303.38</v>
      </c>
      <c r="U7" s="28">
        <v>301.48</v>
      </c>
      <c r="V7" s="28">
        <v>435.75</v>
      </c>
      <c r="W7" s="28">
        <v>300.32</v>
      </c>
      <c r="X7" s="28">
        <v>381.98</v>
      </c>
      <c r="Y7" s="28">
        <v>352.36</v>
      </c>
      <c r="Z7" s="29"/>
      <c r="AA7" s="30">
        <f>IF(SUM(B7:Z7)&lt;&gt;0,AVERAGEIF(B7:Z7,"&lt;&gt;"""),"")</f>
        <v>297.22208333333327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838.05700000000002</v>
      </c>
      <c r="C19" s="72">
        <v>846.01499999999999</v>
      </c>
      <c r="D19" s="72">
        <v>844.99799999999993</v>
      </c>
      <c r="E19" s="72">
        <v>846.08600000000001</v>
      </c>
      <c r="F19" s="72">
        <v>847.03899999999999</v>
      </c>
      <c r="G19" s="72">
        <v>849.03199999999993</v>
      </c>
      <c r="H19" s="72">
        <v>867.13300000000004</v>
      </c>
      <c r="I19" s="72">
        <v>905.19799999999998</v>
      </c>
      <c r="J19" s="72">
        <v>914.44999999999993</v>
      </c>
      <c r="K19" s="72">
        <v>906.41</v>
      </c>
      <c r="L19" s="72">
        <v>901.33299999999997</v>
      </c>
      <c r="M19" s="72">
        <v>867.10899999999992</v>
      </c>
      <c r="N19" s="72">
        <v>841.04700000000003</v>
      </c>
      <c r="O19" s="72">
        <v>811.99599999999998</v>
      </c>
      <c r="P19" s="72">
        <v>789.99499999999989</v>
      </c>
      <c r="Q19" s="72">
        <v>802.99800000000005</v>
      </c>
      <c r="R19" s="72">
        <v>754.01199999999994</v>
      </c>
      <c r="S19" s="72">
        <v>751.1</v>
      </c>
      <c r="T19" s="72">
        <v>756.19799999999998</v>
      </c>
      <c r="U19" s="72">
        <v>774.14300000000003</v>
      </c>
      <c r="V19" s="72">
        <v>777.06999999999994</v>
      </c>
      <c r="W19" s="72">
        <v>754.00900000000001</v>
      </c>
      <c r="X19" s="72">
        <v>903.03599999999994</v>
      </c>
      <c r="Y19" s="72">
        <v>928.98900000000003</v>
      </c>
      <c r="Z19" s="73"/>
      <c r="AA19" s="74">
        <f t="shared" ref="AA19:AA24" si="2">SUM(B19:Z19)</f>
        <v>20077.453000000001</v>
      </c>
    </row>
    <row r="20" spans="1:27" ht="24.95" customHeight="1" x14ac:dyDescent="0.2">
      <c r="A20" s="75" t="s">
        <v>15</v>
      </c>
      <c r="B20" s="76">
        <v>1012.564</v>
      </c>
      <c r="C20" s="77">
        <v>1007.912</v>
      </c>
      <c r="D20" s="77">
        <v>1082.348</v>
      </c>
      <c r="E20" s="77">
        <v>1089.163</v>
      </c>
      <c r="F20" s="77">
        <v>1126.3080000000002</v>
      </c>
      <c r="G20" s="77">
        <v>1226.5060000000001</v>
      </c>
      <c r="H20" s="77">
        <v>1374.915</v>
      </c>
      <c r="I20" s="77">
        <v>1462.8729999999998</v>
      </c>
      <c r="J20" s="77">
        <v>1563.2689999999998</v>
      </c>
      <c r="K20" s="77">
        <v>1615.441</v>
      </c>
      <c r="L20" s="77">
        <v>1627.6380000000001</v>
      </c>
      <c r="M20" s="77">
        <v>1656.1340000000002</v>
      </c>
      <c r="N20" s="77">
        <v>1637.7230000000002</v>
      </c>
      <c r="O20" s="77">
        <v>1620.0669999999998</v>
      </c>
      <c r="P20" s="77">
        <v>1559.0429999999999</v>
      </c>
      <c r="Q20" s="77">
        <v>1512.3609999999999</v>
      </c>
      <c r="R20" s="77">
        <v>1448.654</v>
      </c>
      <c r="S20" s="77">
        <v>1408.8979999999997</v>
      </c>
      <c r="T20" s="77">
        <v>1316.0970000000002</v>
      </c>
      <c r="U20" s="77">
        <v>1224.684</v>
      </c>
      <c r="V20" s="77">
        <v>1126.2470000000001</v>
      </c>
      <c r="W20" s="77">
        <v>1084.0559999999998</v>
      </c>
      <c r="X20" s="77">
        <v>993.40699999999993</v>
      </c>
      <c r="Y20" s="77">
        <v>963.31899999999985</v>
      </c>
      <c r="Z20" s="78"/>
      <c r="AA20" s="79">
        <f t="shared" si="2"/>
        <v>31739.627000000004</v>
      </c>
    </row>
    <row r="21" spans="1:27" ht="24.95" customHeight="1" x14ac:dyDescent="0.2">
      <c r="A21" s="75" t="s">
        <v>16</v>
      </c>
      <c r="B21" s="80">
        <v>3278.9720000000002</v>
      </c>
      <c r="C21" s="81">
        <v>3086.1809999999996</v>
      </c>
      <c r="D21" s="81">
        <v>3038.4489999999996</v>
      </c>
      <c r="E21" s="81">
        <v>2964.7849999999999</v>
      </c>
      <c r="F21" s="81">
        <v>2951.2669999999998</v>
      </c>
      <c r="G21" s="81">
        <v>2936.076</v>
      </c>
      <c r="H21" s="81">
        <v>3173.0520000000006</v>
      </c>
      <c r="I21" s="81">
        <v>3552.1070000000004</v>
      </c>
      <c r="J21" s="81">
        <v>3970.3619999999996</v>
      </c>
      <c r="K21" s="81">
        <v>4223.5160000000005</v>
      </c>
      <c r="L21" s="81">
        <v>4374.4869999999992</v>
      </c>
      <c r="M21" s="81">
        <v>4551.0839999999998</v>
      </c>
      <c r="N21" s="81">
        <v>4588.7319999999991</v>
      </c>
      <c r="O21" s="81">
        <v>4481.2179999999998</v>
      </c>
      <c r="P21" s="81">
        <v>4333.3180000000002</v>
      </c>
      <c r="Q21" s="81">
        <v>4193.6929999999993</v>
      </c>
      <c r="R21" s="81">
        <v>4181.3850000000002</v>
      </c>
      <c r="S21" s="81">
        <v>4231.4659999999985</v>
      </c>
      <c r="T21" s="81">
        <v>4192.7889999999998</v>
      </c>
      <c r="U21" s="81">
        <v>4260.7049999999999</v>
      </c>
      <c r="V21" s="81">
        <v>4370.369999999999</v>
      </c>
      <c r="W21" s="81">
        <v>4130.6589999999997</v>
      </c>
      <c r="X21" s="81">
        <v>3678.7110000000002</v>
      </c>
      <c r="Y21" s="81">
        <v>3246.4</v>
      </c>
      <c r="Z21" s="78"/>
      <c r="AA21" s="79">
        <f t="shared" si="2"/>
        <v>91989.783999999985</v>
      </c>
    </row>
    <row r="22" spans="1:27" ht="24.95" customHeight="1" x14ac:dyDescent="0.2">
      <c r="A22" s="82" t="s">
        <v>17</v>
      </c>
      <c r="B22" s="81"/>
      <c r="C22" s="81"/>
      <c r="D22" s="81">
        <v>1.452</v>
      </c>
      <c r="E22" s="81">
        <v>1.905</v>
      </c>
      <c r="F22" s="81"/>
      <c r="G22" s="81"/>
      <c r="H22" s="81"/>
      <c r="I22" s="81"/>
      <c r="J22" s="81"/>
      <c r="K22" s="81"/>
      <c r="L22" s="81"/>
      <c r="M22" s="81"/>
      <c r="N22" s="81">
        <v>86.956999999999994</v>
      </c>
      <c r="O22" s="81">
        <v>73.942999999999998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289.25700000000001</v>
      </c>
    </row>
    <row r="23" spans="1:27" ht="24.95" customHeight="1" x14ac:dyDescent="0.2">
      <c r="A23" s="85" t="s">
        <v>18</v>
      </c>
      <c r="B23" s="77">
        <v>221.5</v>
      </c>
      <c r="C23" s="77">
        <v>217.5</v>
      </c>
      <c r="D23" s="77">
        <v>183.5</v>
      </c>
      <c r="E23" s="77">
        <v>179</v>
      </c>
      <c r="F23" s="77">
        <v>177.5</v>
      </c>
      <c r="G23" s="77">
        <v>178</v>
      </c>
      <c r="H23" s="77">
        <v>203</v>
      </c>
      <c r="I23" s="77">
        <v>235.5</v>
      </c>
      <c r="J23" s="77">
        <v>220.5</v>
      </c>
      <c r="K23" s="77">
        <v>180</v>
      </c>
      <c r="L23" s="77">
        <v>174</v>
      </c>
      <c r="M23" s="77">
        <v>170</v>
      </c>
      <c r="N23" s="77">
        <v>164.5</v>
      </c>
      <c r="O23" s="77">
        <v>159</v>
      </c>
      <c r="P23" s="77">
        <v>151.5</v>
      </c>
      <c r="Q23" s="77">
        <v>172.5</v>
      </c>
      <c r="R23" s="77">
        <v>232</v>
      </c>
      <c r="S23" s="77">
        <v>233.5</v>
      </c>
      <c r="T23" s="77">
        <v>219.5</v>
      </c>
      <c r="U23" s="77">
        <v>215.5</v>
      </c>
      <c r="V23" s="77">
        <v>213</v>
      </c>
      <c r="W23" s="77">
        <v>218</v>
      </c>
      <c r="X23" s="77">
        <v>228.5</v>
      </c>
      <c r="Y23" s="77">
        <v>236.5</v>
      </c>
      <c r="Z23" s="77"/>
      <c r="AA23" s="79">
        <f t="shared" si="2"/>
        <v>4784</v>
      </c>
    </row>
    <row r="24" spans="1:27" ht="24.95" customHeight="1" x14ac:dyDescent="0.2">
      <c r="A24" s="85" t="s">
        <v>19</v>
      </c>
      <c r="B24" s="77">
        <v>363</v>
      </c>
      <c r="C24" s="77">
        <v>345</v>
      </c>
      <c r="D24" s="77">
        <v>332.00000000000006</v>
      </c>
      <c r="E24" s="77">
        <v>328.00000000000006</v>
      </c>
      <c r="F24" s="77">
        <v>330</v>
      </c>
      <c r="G24" s="77">
        <v>339</v>
      </c>
      <c r="H24" s="77">
        <v>395</v>
      </c>
      <c r="I24" s="77">
        <v>460</v>
      </c>
      <c r="J24" s="77">
        <v>509.99999999999989</v>
      </c>
      <c r="K24" s="77">
        <v>528</v>
      </c>
      <c r="L24" s="77">
        <v>538</v>
      </c>
      <c r="M24" s="77">
        <v>544</v>
      </c>
      <c r="N24" s="77">
        <v>545</v>
      </c>
      <c r="O24" s="77">
        <v>530</v>
      </c>
      <c r="P24" s="77">
        <v>507.99999999999994</v>
      </c>
      <c r="Q24" s="77">
        <v>499.99999999999994</v>
      </c>
      <c r="R24" s="77">
        <v>505</v>
      </c>
      <c r="S24" s="77">
        <v>517</v>
      </c>
      <c r="T24" s="77">
        <v>523</v>
      </c>
      <c r="U24" s="77">
        <v>509.00000000000011</v>
      </c>
      <c r="V24" s="77">
        <v>495.99999999999994</v>
      </c>
      <c r="W24" s="77">
        <v>459</v>
      </c>
      <c r="X24" s="77">
        <v>422.00000000000011</v>
      </c>
      <c r="Y24" s="77">
        <v>374.00000000000006</v>
      </c>
      <c r="Z24" s="77"/>
      <c r="AA24" s="79">
        <f t="shared" si="2"/>
        <v>10900</v>
      </c>
    </row>
    <row r="25" spans="1:27" ht="30" customHeight="1" thickBot="1" x14ac:dyDescent="0.25">
      <c r="A25" s="86" t="s">
        <v>20</v>
      </c>
      <c r="B25" s="87">
        <f t="shared" ref="B25:AA25" si="3">SUM(B19:B24)</f>
        <v>5714.0930000000008</v>
      </c>
      <c r="C25" s="88">
        <f t="shared" si="3"/>
        <v>5502.6080000000002</v>
      </c>
      <c r="D25" s="88">
        <f t="shared" si="3"/>
        <v>5482.7470000000003</v>
      </c>
      <c r="E25" s="88">
        <f t="shared" si="3"/>
        <v>5408.9389999999994</v>
      </c>
      <c r="F25" s="88">
        <f t="shared" si="3"/>
        <v>5432.1139999999996</v>
      </c>
      <c r="G25" s="88">
        <f t="shared" si="3"/>
        <v>5528.6139999999996</v>
      </c>
      <c r="H25" s="88">
        <f t="shared" si="3"/>
        <v>6013.1</v>
      </c>
      <c r="I25" s="88">
        <f t="shared" si="3"/>
        <v>6615.6779999999999</v>
      </c>
      <c r="J25" s="88">
        <f t="shared" si="3"/>
        <v>7178.5809999999992</v>
      </c>
      <c r="K25" s="88">
        <f t="shared" si="3"/>
        <v>7453.3670000000002</v>
      </c>
      <c r="L25" s="88">
        <f t="shared" si="3"/>
        <v>7615.4579999999987</v>
      </c>
      <c r="M25" s="88">
        <f t="shared" si="3"/>
        <v>7788.3270000000002</v>
      </c>
      <c r="N25" s="88">
        <f t="shared" si="3"/>
        <v>7863.9589999999998</v>
      </c>
      <c r="O25" s="88">
        <f t="shared" si="3"/>
        <v>7676.2239999999993</v>
      </c>
      <c r="P25" s="88">
        <f t="shared" si="3"/>
        <v>7466.8559999999998</v>
      </c>
      <c r="Q25" s="88">
        <f t="shared" si="3"/>
        <v>7181.5519999999997</v>
      </c>
      <c r="R25" s="88">
        <f t="shared" si="3"/>
        <v>7121.0510000000004</v>
      </c>
      <c r="S25" s="88">
        <f t="shared" si="3"/>
        <v>7141.9639999999981</v>
      </c>
      <c r="T25" s="88">
        <f t="shared" si="3"/>
        <v>7007.5839999999998</v>
      </c>
      <c r="U25" s="88">
        <f t="shared" si="3"/>
        <v>6984.0320000000002</v>
      </c>
      <c r="V25" s="88">
        <f t="shared" si="3"/>
        <v>6982.686999999999</v>
      </c>
      <c r="W25" s="88">
        <f t="shared" si="3"/>
        <v>6645.7239999999993</v>
      </c>
      <c r="X25" s="88">
        <f t="shared" si="3"/>
        <v>6225.6540000000005</v>
      </c>
      <c r="Y25" s="88">
        <f t="shared" si="3"/>
        <v>5749.2080000000005</v>
      </c>
      <c r="Z25" s="89">
        <f t="shared" si="3"/>
        <v>0</v>
      </c>
      <c r="AA25" s="90">
        <f t="shared" si="3"/>
        <v>159780.12100000001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872.5</v>
      </c>
      <c r="C28" s="72">
        <v>850.5</v>
      </c>
      <c r="D28" s="72">
        <v>803.5</v>
      </c>
      <c r="E28" s="72">
        <v>795</v>
      </c>
      <c r="F28" s="72">
        <v>795.5</v>
      </c>
      <c r="G28" s="72">
        <v>805</v>
      </c>
      <c r="H28" s="72">
        <v>886</v>
      </c>
      <c r="I28" s="72">
        <v>984.5</v>
      </c>
      <c r="J28" s="72">
        <v>1017.5</v>
      </c>
      <c r="K28" s="72">
        <v>993</v>
      </c>
      <c r="L28" s="72">
        <v>996</v>
      </c>
      <c r="M28" s="72">
        <v>997</v>
      </c>
      <c r="N28" s="72">
        <v>992.5</v>
      </c>
      <c r="O28" s="72">
        <v>972</v>
      </c>
      <c r="P28" s="72">
        <v>942.5</v>
      </c>
      <c r="Q28" s="72">
        <v>955.5</v>
      </c>
      <c r="R28" s="72">
        <v>1020</v>
      </c>
      <c r="S28" s="72">
        <v>1033.5</v>
      </c>
      <c r="T28" s="72">
        <v>1023.5</v>
      </c>
      <c r="U28" s="72">
        <v>1005.5</v>
      </c>
      <c r="V28" s="72">
        <v>990</v>
      </c>
      <c r="W28" s="72">
        <v>958</v>
      </c>
      <c r="X28" s="72">
        <v>938.5</v>
      </c>
      <c r="Y28" s="72">
        <v>898.5</v>
      </c>
      <c r="Z28" s="73"/>
      <c r="AA28" s="74">
        <f>SUM(B28:Z28)</f>
        <v>22526</v>
      </c>
    </row>
    <row r="29" spans="1:27" ht="24.95" customHeight="1" x14ac:dyDescent="0.2">
      <c r="A29" s="75" t="s">
        <v>23</v>
      </c>
      <c r="B29" s="76">
        <v>5564.5929999999998</v>
      </c>
      <c r="C29" s="77">
        <v>5372.1080000000002</v>
      </c>
      <c r="D29" s="77">
        <v>5399.2470000000003</v>
      </c>
      <c r="E29" s="77">
        <v>5333.9390000000003</v>
      </c>
      <c r="F29" s="77">
        <v>5357.6139999999996</v>
      </c>
      <c r="G29" s="77">
        <v>5440.6139999999996</v>
      </c>
      <c r="H29" s="77">
        <v>5897.1</v>
      </c>
      <c r="I29" s="77">
        <v>6393.1779999999999</v>
      </c>
      <c r="J29" s="77">
        <v>6952.0810000000001</v>
      </c>
      <c r="K29" s="77">
        <v>7229.3670000000002</v>
      </c>
      <c r="L29" s="77">
        <v>7381.4579999999996</v>
      </c>
      <c r="M29" s="77">
        <v>7551.3270000000002</v>
      </c>
      <c r="N29" s="77">
        <v>7633.4589999999998</v>
      </c>
      <c r="O29" s="77">
        <v>7467.2240000000002</v>
      </c>
      <c r="P29" s="77">
        <v>7286.3559999999998</v>
      </c>
      <c r="Q29" s="77">
        <v>6983.0519999999997</v>
      </c>
      <c r="R29" s="77">
        <v>6882.0510000000004</v>
      </c>
      <c r="S29" s="77">
        <v>6891.4639999999999</v>
      </c>
      <c r="T29" s="77">
        <v>6755.0839999999998</v>
      </c>
      <c r="U29" s="77">
        <v>6743.5320000000002</v>
      </c>
      <c r="V29" s="77">
        <v>6751.6869999999999</v>
      </c>
      <c r="W29" s="77">
        <v>6445.7240000000002</v>
      </c>
      <c r="X29" s="77">
        <v>6002.1540000000005</v>
      </c>
      <c r="Y29" s="77">
        <v>5598.7079999999996</v>
      </c>
      <c r="Z29" s="78"/>
      <c r="AA29" s="79">
        <f>SUM(B29:Z29)</f>
        <v>155313.12100000004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6437.0929999999998</v>
      </c>
      <c r="C31" s="62">
        <f t="shared" si="4"/>
        <v>6222.6080000000002</v>
      </c>
      <c r="D31" s="62">
        <f t="shared" si="4"/>
        <v>6202.7470000000003</v>
      </c>
      <c r="E31" s="62">
        <f t="shared" si="4"/>
        <v>6128.9390000000003</v>
      </c>
      <c r="F31" s="62">
        <f t="shared" si="4"/>
        <v>6153.1139999999996</v>
      </c>
      <c r="G31" s="62">
        <f t="shared" si="4"/>
        <v>6245.6139999999996</v>
      </c>
      <c r="H31" s="62">
        <f t="shared" si="4"/>
        <v>6783.1</v>
      </c>
      <c r="I31" s="62">
        <f t="shared" si="4"/>
        <v>7377.6779999999999</v>
      </c>
      <c r="J31" s="62">
        <f t="shared" si="4"/>
        <v>7969.5810000000001</v>
      </c>
      <c r="K31" s="62">
        <f t="shared" si="4"/>
        <v>8222.3670000000002</v>
      </c>
      <c r="L31" s="62">
        <f t="shared" si="4"/>
        <v>8377.4579999999987</v>
      </c>
      <c r="M31" s="62">
        <f t="shared" si="4"/>
        <v>8548.3270000000011</v>
      </c>
      <c r="N31" s="62">
        <f t="shared" si="4"/>
        <v>8625.9589999999989</v>
      </c>
      <c r="O31" s="62">
        <f t="shared" si="4"/>
        <v>8439.2240000000002</v>
      </c>
      <c r="P31" s="62">
        <f t="shared" si="4"/>
        <v>8228.8559999999998</v>
      </c>
      <c r="Q31" s="62">
        <f t="shared" si="4"/>
        <v>7938.5519999999997</v>
      </c>
      <c r="R31" s="62">
        <f t="shared" si="4"/>
        <v>7902.0510000000004</v>
      </c>
      <c r="S31" s="62">
        <f t="shared" si="4"/>
        <v>7924.9639999999999</v>
      </c>
      <c r="T31" s="62">
        <f t="shared" si="4"/>
        <v>7778.5839999999998</v>
      </c>
      <c r="U31" s="62">
        <f t="shared" si="4"/>
        <v>7749.0320000000002</v>
      </c>
      <c r="V31" s="62">
        <f t="shared" si="4"/>
        <v>7741.6869999999999</v>
      </c>
      <c r="W31" s="62">
        <f t="shared" si="4"/>
        <v>7403.7240000000002</v>
      </c>
      <c r="X31" s="62">
        <f t="shared" si="4"/>
        <v>6940.6540000000005</v>
      </c>
      <c r="Y31" s="62">
        <f t="shared" si="4"/>
        <v>6497.2079999999996</v>
      </c>
      <c r="Z31" s="63">
        <f t="shared" si="4"/>
        <v>0</v>
      </c>
      <c r="AA31" s="64">
        <f t="shared" si="4"/>
        <v>177839.12100000004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370</v>
      </c>
      <c r="C34" s="95">
        <v>370</v>
      </c>
      <c r="D34" s="95">
        <v>370</v>
      </c>
      <c r="E34" s="95">
        <v>370</v>
      </c>
      <c r="F34" s="95">
        <v>370</v>
      </c>
      <c r="G34" s="95">
        <v>370</v>
      </c>
      <c r="H34" s="95">
        <v>395</v>
      </c>
      <c r="I34" s="95">
        <v>395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9410</v>
      </c>
    </row>
    <row r="35" spans="1:27" ht="24.95" customHeight="1" x14ac:dyDescent="0.2">
      <c r="A35" s="97" t="s">
        <v>41</v>
      </c>
      <c r="B35" s="98">
        <v>353</v>
      </c>
      <c r="C35" s="99">
        <v>350</v>
      </c>
      <c r="D35" s="99">
        <v>350</v>
      </c>
      <c r="E35" s="99">
        <v>350</v>
      </c>
      <c r="F35" s="99">
        <v>351</v>
      </c>
      <c r="G35" s="99">
        <v>347</v>
      </c>
      <c r="H35" s="99">
        <v>375</v>
      </c>
      <c r="I35" s="99">
        <v>367</v>
      </c>
      <c r="J35" s="99">
        <v>391</v>
      </c>
      <c r="K35" s="99">
        <v>369</v>
      </c>
      <c r="L35" s="99">
        <v>362</v>
      </c>
      <c r="M35" s="99">
        <v>360</v>
      </c>
      <c r="N35" s="99">
        <v>362</v>
      </c>
      <c r="O35" s="99">
        <v>363</v>
      </c>
      <c r="P35" s="99">
        <v>362</v>
      </c>
      <c r="Q35" s="99">
        <v>357</v>
      </c>
      <c r="R35" s="99">
        <v>381</v>
      </c>
      <c r="S35" s="99">
        <v>383</v>
      </c>
      <c r="T35" s="99">
        <v>371</v>
      </c>
      <c r="U35" s="99">
        <v>365</v>
      </c>
      <c r="V35" s="99">
        <v>359</v>
      </c>
      <c r="W35" s="99">
        <v>358</v>
      </c>
      <c r="X35" s="99">
        <v>315</v>
      </c>
      <c r="Y35" s="99">
        <v>348</v>
      </c>
      <c r="Z35" s="100"/>
      <c r="AA35" s="79">
        <f t="shared" si="5"/>
        <v>8649</v>
      </c>
    </row>
    <row r="36" spans="1:27" ht="24.95" customHeight="1" x14ac:dyDescent="0.2">
      <c r="A36" s="97" t="s">
        <v>42</v>
      </c>
      <c r="B36" s="98">
        <v>10.6</v>
      </c>
      <c r="C36" s="99"/>
      <c r="D36" s="99"/>
      <c r="E36" s="99"/>
      <c r="F36" s="99"/>
      <c r="G36" s="99">
        <v>167.3</v>
      </c>
      <c r="H36" s="99">
        <v>345.9</v>
      </c>
      <c r="I36" s="99">
        <v>451.1</v>
      </c>
      <c r="J36" s="99">
        <v>373.2</v>
      </c>
      <c r="K36" s="99">
        <v>351.1</v>
      </c>
      <c r="L36" s="99">
        <v>313.5</v>
      </c>
      <c r="M36" s="99">
        <v>216.7</v>
      </c>
      <c r="N36" s="99">
        <v>259.10000000000002</v>
      </c>
      <c r="O36" s="99">
        <v>310.3</v>
      </c>
      <c r="P36" s="99">
        <v>282.8</v>
      </c>
      <c r="Q36" s="99">
        <v>328.3</v>
      </c>
      <c r="R36" s="99">
        <v>320.89999999999998</v>
      </c>
      <c r="S36" s="99">
        <v>331.4</v>
      </c>
      <c r="T36" s="99">
        <v>319.5</v>
      </c>
      <c r="U36" s="99">
        <v>112.3</v>
      </c>
      <c r="V36" s="99">
        <v>71.8</v>
      </c>
      <c r="W36" s="99">
        <v>262</v>
      </c>
      <c r="X36" s="99">
        <v>502.2</v>
      </c>
      <c r="Y36" s="99">
        <v>340.2</v>
      </c>
      <c r="Z36" s="100"/>
      <c r="AA36" s="79">
        <f t="shared" si="5"/>
        <v>5670.2000000000007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1233.5999999999999</v>
      </c>
      <c r="C39" s="88">
        <f t="shared" si="6"/>
        <v>1220</v>
      </c>
      <c r="D39" s="88">
        <f t="shared" si="6"/>
        <v>1220</v>
      </c>
      <c r="E39" s="88">
        <f t="shared" si="6"/>
        <v>1220</v>
      </c>
      <c r="F39" s="88">
        <f t="shared" si="6"/>
        <v>1221</v>
      </c>
      <c r="G39" s="88">
        <f t="shared" si="6"/>
        <v>1384.3</v>
      </c>
      <c r="H39" s="88">
        <f t="shared" si="6"/>
        <v>1615.9</v>
      </c>
      <c r="I39" s="88">
        <f t="shared" si="6"/>
        <v>1713.1</v>
      </c>
      <c r="J39" s="88">
        <f t="shared" si="6"/>
        <v>1664.2</v>
      </c>
      <c r="K39" s="88">
        <f t="shared" si="6"/>
        <v>1620.1</v>
      </c>
      <c r="L39" s="88">
        <f t="shared" si="6"/>
        <v>1575.5</v>
      </c>
      <c r="M39" s="88">
        <f t="shared" si="6"/>
        <v>1476.7</v>
      </c>
      <c r="N39" s="88">
        <f t="shared" si="6"/>
        <v>1521.1</v>
      </c>
      <c r="O39" s="88">
        <f t="shared" si="6"/>
        <v>1573.3</v>
      </c>
      <c r="P39" s="88">
        <f t="shared" si="6"/>
        <v>1544.8</v>
      </c>
      <c r="Q39" s="88">
        <f t="shared" si="6"/>
        <v>1585.3</v>
      </c>
      <c r="R39" s="88">
        <f t="shared" si="6"/>
        <v>1601.9</v>
      </c>
      <c r="S39" s="88">
        <f t="shared" si="6"/>
        <v>1614.4</v>
      </c>
      <c r="T39" s="88">
        <f t="shared" si="6"/>
        <v>1590.5</v>
      </c>
      <c r="U39" s="88">
        <f t="shared" si="6"/>
        <v>1377.3</v>
      </c>
      <c r="V39" s="88">
        <f t="shared" si="6"/>
        <v>1330.8</v>
      </c>
      <c r="W39" s="88">
        <f t="shared" si="6"/>
        <v>1520</v>
      </c>
      <c r="X39" s="88">
        <f t="shared" si="6"/>
        <v>1717.2</v>
      </c>
      <c r="Y39" s="88">
        <f t="shared" si="6"/>
        <v>1588.2</v>
      </c>
      <c r="Z39" s="89">
        <f t="shared" si="6"/>
        <v>0</v>
      </c>
      <c r="AA39" s="90">
        <f t="shared" si="5"/>
        <v>35729.199999999997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10.6</v>
      </c>
      <c r="C44" s="99"/>
      <c r="D44" s="99"/>
      <c r="E44" s="99"/>
      <c r="F44" s="99"/>
      <c r="G44" s="99">
        <v>167.3</v>
      </c>
      <c r="H44" s="99">
        <v>345.9</v>
      </c>
      <c r="I44" s="99">
        <v>451.1</v>
      </c>
      <c r="J44" s="99">
        <v>373.2</v>
      </c>
      <c r="K44" s="99">
        <v>351.1</v>
      </c>
      <c r="L44" s="99">
        <v>313.5</v>
      </c>
      <c r="M44" s="99">
        <v>216.7</v>
      </c>
      <c r="N44" s="99">
        <v>259.10000000000002</v>
      </c>
      <c r="O44" s="99">
        <v>310.3</v>
      </c>
      <c r="P44" s="99">
        <v>282.8</v>
      </c>
      <c r="Q44" s="99">
        <v>328.3</v>
      </c>
      <c r="R44" s="99">
        <v>320.89999999999998</v>
      </c>
      <c r="S44" s="99">
        <v>331.4</v>
      </c>
      <c r="T44" s="99">
        <v>319.5</v>
      </c>
      <c r="U44" s="99">
        <v>112.3</v>
      </c>
      <c r="V44" s="99">
        <v>71.8</v>
      </c>
      <c r="W44" s="99">
        <v>262</v>
      </c>
      <c r="X44" s="99">
        <v>502.2</v>
      </c>
      <c r="Y44" s="99">
        <v>340.2</v>
      </c>
      <c r="Z44" s="100"/>
      <c r="AA44" s="79">
        <f t="shared" si="7"/>
        <v>5670.2000000000007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14</v>
      </c>
      <c r="M47" s="99">
        <v>16</v>
      </c>
      <c r="N47" s="99">
        <v>15</v>
      </c>
      <c r="O47" s="99">
        <v>36</v>
      </c>
      <c r="P47" s="99">
        <v>21</v>
      </c>
      <c r="Q47" s="99"/>
      <c r="R47" s="99"/>
      <c r="S47" s="99">
        <v>15</v>
      </c>
      <c r="T47" s="99">
        <v>43</v>
      </c>
      <c r="U47" s="99">
        <v>37</v>
      </c>
      <c r="V47" s="99">
        <v>24.7</v>
      </c>
      <c r="W47" s="99"/>
      <c r="X47" s="99"/>
      <c r="Y47" s="99"/>
      <c r="Z47" s="100"/>
      <c r="AA47" s="79">
        <f t="shared" si="7"/>
        <v>221.7</v>
      </c>
    </row>
    <row r="48" spans="1:27" ht="30" customHeight="1" thickBot="1" x14ac:dyDescent="0.25">
      <c r="A48" s="86" t="s">
        <v>48</v>
      </c>
      <c r="B48" s="87">
        <f>SUM(B42:B47)</f>
        <v>510.6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667.3</v>
      </c>
      <c r="H48" s="88">
        <f t="shared" si="8"/>
        <v>845.9</v>
      </c>
      <c r="I48" s="88">
        <f t="shared" si="8"/>
        <v>951.1</v>
      </c>
      <c r="J48" s="88">
        <f t="shared" si="8"/>
        <v>873.2</v>
      </c>
      <c r="K48" s="88">
        <f t="shared" si="8"/>
        <v>851.1</v>
      </c>
      <c r="L48" s="88">
        <f t="shared" si="8"/>
        <v>827.5</v>
      </c>
      <c r="M48" s="88">
        <f t="shared" si="8"/>
        <v>732.7</v>
      </c>
      <c r="N48" s="88">
        <f t="shared" si="8"/>
        <v>774.1</v>
      </c>
      <c r="O48" s="88">
        <f t="shared" si="8"/>
        <v>846.3</v>
      </c>
      <c r="P48" s="88">
        <f t="shared" si="8"/>
        <v>803.8</v>
      </c>
      <c r="Q48" s="88">
        <f t="shared" si="8"/>
        <v>828.3</v>
      </c>
      <c r="R48" s="88">
        <f t="shared" si="8"/>
        <v>820.9</v>
      </c>
      <c r="S48" s="88">
        <f t="shared" si="8"/>
        <v>846.4</v>
      </c>
      <c r="T48" s="88">
        <f t="shared" si="8"/>
        <v>862.5</v>
      </c>
      <c r="U48" s="88">
        <f t="shared" si="8"/>
        <v>649.29999999999995</v>
      </c>
      <c r="V48" s="88">
        <f t="shared" si="8"/>
        <v>596.5</v>
      </c>
      <c r="W48" s="88">
        <f t="shared" si="8"/>
        <v>762</v>
      </c>
      <c r="X48" s="88">
        <f t="shared" si="8"/>
        <v>1002.2</v>
      </c>
      <c r="Y48" s="88">
        <f t="shared" si="8"/>
        <v>840.2</v>
      </c>
      <c r="Z48" s="89">
        <f t="shared" si="8"/>
        <v>0</v>
      </c>
      <c r="AA48" s="90">
        <f t="shared" si="7"/>
        <v>17891.899999999998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6947.6930000000011</v>
      </c>
      <c r="C51" s="88">
        <f t="shared" si="10"/>
        <v>6722.6080000000002</v>
      </c>
      <c r="D51" s="88">
        <f t="shared" si="10"/>
        <v>6702.7470000000003</v>
      </c>
      <c r="E51" s="88">
        <f t="shared" si="10"/>
        <v>6628.9389999999994</v>
      </c>
      <c r="F51" s="88">
        <f t="shared" si="10"/>
        <v>6653.1139999999996</v>
      </c>
      <c r="G51" s="88">
        <f t="shared" si="10"/>
        <v>6912.9139999999998</v>
      </c>
      <c r="H51" s="88">
        <f t="shared" si="10"/>
        <v>7629</v>
      </c>
      <c r="I51" s="88">
        <f t="shared" si="10"/>
        <v>8328.7780000000002</v>
      </c>
      <c r="J51" s="88">
        <f t="shared" si="10"/>
        <v>8842.780999999999</v>
      </c>
      <c r="K51" s="88">
        <f t="shared" si="10"/>
        <v>9073.4670000000006</v>
      </c>
      <c r="L51" s="88">
        <f t="shared" si="10"/>
        <v>9190.9579999999987</v>
      </c>
      <c r="M51" s="88">
        <f t="shared" si="10"/>
        <v>9265.027</v>
      </c>
      <c r="N51" s="88">
        <f t="shared" si="10"/>
        <v>9385.0589999999993</v>
      </c>
      <c r="O51" s="88">
        <f t="shared" si="10"/>
        <v>9249.5239999999994</v>
      </c>
      <c r="P51" s="88">
        <f t="shared" si="10"/>
        <v>9011.655999999999</v>
      </c>
      <c r="Q51" s="88">
        <f t="shared" si="10"/>
        <v>8766.851999999999</v>
      </c>
      <c r="R51" s="88">
        <f t="shared" si="10"/>
        <v>8722.9510000000009</v>
      </c>
      <c r="S51" s="88">
        <f t="shared" si="10"/>
        <v>8756.3639999999978</v>
      </c>
      <c r="T51" s="88">
        <f t="shared" si="10"/>
        <v>8598.0839999999989</v>
      </c>
      <c r="U51" s="88">
        <f t="shared" si="10"/>
        <v>8361.3320000000003</v>
      </c>
      <c r="V51" s="88">
        <f t="shared" si="10"/>
        <v>8313.4869999999992</v>
      </c>
      <c r="W51" s="88">
        <f t="shared" si="10"/>
        <v>8165.7239999999993</v>
      </c>
      <c r="X51" s="88">
        <f t="shared" si="10"/>
        <v>7942.8540000000003</v>
      </c>
      <c r="Y51" s="88">
        <f t="shared" si="10"/>
        <v>7337.4080000000004</v>
      </c>
      <c r="Z51" s="89">
        <f t="shared" si="10"/>
        <v>0</v>
      </c>
      <c r="AA51" s="105">
        <f>SUM(B51:Z51)</f>
        <v>195509.32099999997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510.6</v>
      </c>
      <c r="C4" s="18">
        <v>476.8</v>
      </c>
      <c r="D4" s="18">
        <v>420.1</v>
      </c>
      <c r="E4" s="18">
        <v>419.4</v>
      </c>
      <c r="F4" s="18">
        <v>469.8</v>
      </c>
      <c r="G4" s="18">
        <v>667.3</v>
      </c>
      <c r="H4" s="18">
        <v>845.9</v>
      </c>
      <c r="I4" s="18">
        <v>951.1</v>
      </c>
      <c r="J4" s="18">
        <v>873.2</v>
      </c>
      <c r="K4" s="18">
        <v>851.1</v>
      </c>
      <c r="L4" s="18">
        <v>813.5</v>
      </c>
      <c r="M4" s="18">
        <v>716.7</v>
      </c>
      <c r="N4" s="18">
        <v>759.1</v>
      </c>
      <c r="O4" s="18">
        <v>810.3</v>
      </c>
      <c r="P4" s="18">
        <v>782.8</v>
      </c>
      <c r="Q4" s="18">
        <v>828.3</v>
      </c>
      <c r="R4" s="18">
        <v>820.9</v>
      </c>
      <c r="S4" s="18">
        <v>831.4</v>
      </c>
      <c r="T4" s="18">
        <v>819.5</v>
      </c>
      <c r="U4" s="18">
        <v>612.29999999999995</v>
      </c>
      <c r="V4" s="18">
        <v>571.79999999999995</v>
      </c>
      <c r="W4" s="18">
        <v>762</v>
      </c>
      <c r="X4" s="18">
        <v>1002.2</v>
      </c>
      <c r="Y4" s="18">
        <v>840.2</v>
      </c>
      <c r="Z4" s="19"/>
      <c r="AA4" s="112">
        <f>SUM(B4:Z4)</f>
        <v>17456.299999999996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402.46</v>
      </c>
      <c r="C7" s="118">
        <v>303.20999999999998</v>
      </c>
      <c r="D7" s="118">
        <v>268.64999999999998</v>
      </c>
      <c r="E7" s="118">
        <v>268.64999999999998</v>
      </c>
      <c r="F7" s="118">
        <v>280</v>
      </c>
      <c r="G7" s="118">
        <v>299.17</v>
      </c>
      <c r="H7" s="118">
        <v>281.20999999999998</v>
      </c>
      <c r="I7" s="118">
        <v>326.89999999999998</v>
      </c>
      <c r="J7" s="118">
        <v>288.75</v>
      </c>
      <c r="K7" s="118">
        <v>242</v>
      </c>
      <c r="L7" s="118">
        <v>266.44</v>
      </c>
      <c r="M7" s="118">
        <v>209</v>
      </c>
      <c r="N7" s="118">
        <v>268.64999999999998</v>
      </c>
      <c r="O7" s="118">
        <v>268.64999999999998</v>
      </c>
      <c r="P7" s="118">
        <v>261.27</v>
      </c>
      <c r="Q7" s="118">
        <v>285.51</v>
      </c>
      <c r="R7" s="118">
        <v>294.45999999999998</v>
      </c>
      <c r="S7" s="118">
        <v>243.08</v>
      </c>
      <c r="T7" s="118">
        <v>303.38</v>
      </c>
      <c r="U7" s="118">
        <v>301.48</v>
      </c>
      <c r="V7" s="118">
        <v>435.75</v>
      </c>
      <c r="W7" s="118">
        <v>300.32</v>
      </c>
      <c r="X7" s="118">
        <v>381.98</v>
      </c>
      <c r="Y7" s="118">
        <v>352.36</v>
      </c>
      <c r="Z7" s="119"/>
      <c r="AA7" s="120">
        <f>IF(SUM(B7:Z7)&lt;&gt;0,AVERAGEIF(B7:Z7,"&lt;&gt;"""),"")</f>
        <v>297.22208333333327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23.2</v>
      </c>
      <c r="D13" s="130">
        <v>79.900000000000006</v>
      </c>
      <c r="E13" s="130">
        <v>80.599999999999994</v>
      </c>
      <c r="F13" s="130">
        <v>30.2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213.89999999999998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23.2</v>
      </c>
      <c r="D16" s="136">
        <f t="shared" si="1"/>
        <v>79.900000000000006</v>
      </c>
      <c r="E16" s="136">
        <f t="shared" si="1"/>
        <v>80.599999999999994</v>
      </c>
      <c r="F16" s="136">
        <f t="shared" si="1"/>
        <v>30.2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213.89999999999998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10.6</v>
      </c>
      <c r="C21" s="130"/>
      <c r="D21" s="130"/>
      <c r="E21" s="130"/>
      <c r="F21" s="130"/>
      <c r="G21" s="130">
        <v>167.3</v>
      </c>
      <c r="H21" s="130">
        <v>345.9</v>
      </c>
      <c r="I21" s="130">
        <v>451.1</v>
      </c>
      <c r="J21" s="130">
        <v>373.2</v>
      </c>
      <c r="K21" s="130">
        <v>351.1</v>
      </c>
      <c r="L21" s="130">
        <v>313.5</v>
      </c>
      <c r="M21" s="130">
        <v>216.7</v>
      </c>
      <c r="N21" s="130">
        <v>259.10000000000002</v>
      </c>
      <c r="O21" s="130">
        <v>310.3</v>
      </c>
      <c r="P21" s="130">
        <v>282.8</v>
      </c>
      <c r="Q21" s="130">
        <v>328.3</v>
      </c>
      <c r="R21" s="130">
        <v>320.89999999999998</v>
      </c>
      <c r="S21" s="130">
        <v>331.4</v>
      </c>
      <c r="T21" s="130">
        <v>319.5</v>
      </c>
      <c r="U21" s="130">
        <v>112.3</v>
      </c>
      <c r="V21" s="130">
        <v>71.8</v>
      </c>
      <c r="W21" s="130">
        <v>262</v>
      </c>
      <c r="X21" s="130">
        <v>502.2</v>
      </c>
      <c r="Y21" s="131">
        <v>340.2</v>
      </c>
      <c r="Z21" s="132"/>
      <c r="AA21" s="133">
        <f t="shared" si="2"/>
        <v>5670.2000000000007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510.6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667.3</v>
      </c>
      <c r="H24" s="136">
        <f t="shared" si="3"/>
        <v>845.9</v>
      </c>
      <c r="I24" s="136">
        <f t="shared" si="3"/>
        <v>951.1</v>
      </c>
      <c r="J24" s="136">
        <f t="shared" si="3"/>
        <v>873.2</v>
      </c>
      <c r="K24" s="136">
        <f t="shared" si="3"/>
        <v>851.1</v>
      </c>
      <c r="L24" s="136">
        <f t="shared" si="3"/>
        <v>813.5</v>
      </c>
      <c r="M24" s="136">
        <f t="shared" si="3"/>
        <v>716.7</v>
      </c>
      <c r="N24" s="136">
        <f t="shared" si="3"/>
        <v>759.1</v>
      </c>
      <c r="O24" s="136">
        <f t="shared" si="3"/>
        <v>810.3</v>
      </c>
      <c r="P24" s="136">
        <f t="shared" si="3"/>
        <v>782.8</v>
      </c>
      <c r="Q24" s="136">
        <f t="shared" si="3"/>
        <v>828.3</v>
      </c>
      <c r="R24" s="136">
        <f t="shared" si="3"/>
        <v>820.9</v>
      </c>
      <c r="S24" s="136">
        <f t="shared" si="3"/>
        <v>831.4</v>
      </c>
      <c r="T24" s="136">
        <f t="shared" si="3"/>
        <v>819.5</v>
      </c>
      <c r="U24" s="136">
        <f t="shared" si="3"/>
        <v>612.29999999999995</v>
      </c>
      <c r="V24" s="136">
        <f t="shared" si="3"/>
        <v>571.79999999999995</v>
      </c>
      <c r="W24" s="136">
        <f t="shared" si="3"/>
        <v>762</v>
      </c>
      <c r="X24" s="136">
        <f t="shared" si="3"/>
        <v>1002.2</v>
      </c>
      <c r="Y24" s="136">
        <f t="shared" si="3"/>
        <v>840.2</v>
      </c>
      <c r="Z24" s="137" t="str">
        <f t="shared" si="3"/>
        <v/>
      </c>
      <c r="AA24" s="90">
        <f t="shared" si="2"/>
        <v>17670.199999999997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2022-07-18T11:04:22Z</dcterms:created>
  <dcterms:modified xsi:type="dcterms:W3CDTF">2022-07-18T11:04:23Z</dcterms:modified>
</cp:coreProperties>
</file>