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<sst xmlns="http://schemas.openxmlformats.org/spreadsheetml/2006/main" count="117" uniqueCount="53">
  <si>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17/07/2022 14:30:46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</si>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</sst>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710</c:v>
                </c:pt>
                <c:pt idx="1">
                  <c:v>710</c:v>
                </c:pt>
                <c:pt idx="2">
                  <c:v>710</c:v>
                </c:pt>
                <c:pt idx="3">
                  <c:v>710</c:v>
                </c:pt>
                <c:pt idx="4">
                  <c:v>710</c:v>
                </c:pt>
                <c:pt idx="5">
                  <c:v>710</c:v>
                </c:pt>
                <c:pt idx="6">
                  <c:v>710</c:v>
                </c:pt>
                <c:pt idx="7">
                  <c:v>710</c:v>
                </c:pt>
                <c:pt idx="8">
                  <c:v>710</c:v>
                </c:pt>
                <c:pt idx="9">
                  <c:v>710</c:v>
                </c:pt>
                <c:pt idx="10">
                  <c:v>710</c:v>
                </c:pt>
                <c:pt idx="11">
                  <c:v>710</c:v>
                </c:pt>
                <c:pt idx="12">
                  <c:v>710</c:v>
                </c:pt>
                <c:pt idx="13">
                  <c:v>710</c:v>
                </c:pt>
                <c:pt idx="14">
                  <c:v>710</c:v>
                </c:pt>
                <c:pt idx="15">
                  <c:v>710</c:v>
                </c:pt>
                <c:pt idx="16">
                  <c:v>795</c:v>
                </c:pt>
                <c:pt idx="17">
                  <c:v>845</c:v>
                </c:pt>
                <c:pt idx="18">
                  <c:v>905</c:v>
                </c:pt>
                <c:pt idx="19">
                  <c:v>948</c:v>
                </c:pt>
                <c:pt idx="20">
                  <c:v>948</c:v>
                </c:pt>
                <c:pt idx="21">
                  <c:v>948</c:v>
                </c:pt>
                <c:pt idx="22">
                  <c:v>948</c:v>
                </c:pt>
                <c:pt idx="23">
                  <c:v>948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221</c:v>
                </c:pt>
                <c:pt idx="1">
                  <c:v>211</c:v>
                </c:pt>
                <c:pt idx="2">
                  <c:v>205</c:v>
                </c:pt>
                <c:pt idx="3">
                  <c:v>204</c:v>
                </c:pt>
                <c:pt idx="4">
                  <c:v>204</c:v>
                </c:pt>
                <c:pt idx="5">
                  <c:v>207</c:v>
                </c:pt>
                <c:pt idx="6">
                  <c:v>242</c:v>
                </c:pt>
                <c:pt idx="7">
                  <c:v>277</c:v>
                </c:pt>
                <c:pt idx="8">
                  <c:v>299</c:v>
                </c:pt>
                <c:pt idx="9">
                  <c:v>295</c:v>
                </c:pt>
                <c:pt idx="10">
                  <c:v>283</c:v>
                </c:pt>
                <c:pt idx="11">
                  <c:v>283</c:v>
                </c:pt>
                <c:pt idx="12">
                  <c:v>283</c:v>
                </c:pt>
                <c:pt idx="13">
                  <c:v>250</c:v>
                </c:pt>
                <c:pt idx="14">
                  <c:v>250</c:v>
                </c:pt>
                <c:pt idx="15">
                  <c:v>283</c:v>
                </c:pt>
                <c:pt idx="16">
                  <c:v>297</c:v>
                </c:pt>
                <c:pt idx="17">
                  <c:v>320</c:v>
                </c:pt>
                <c:pt idx="18">
                  <c:v>318</c:v>
                </c:pt>
                <c:pt idx="19">
                  <c:v>322</c:v>
                </c:pt>
                <c:pt idx="20">
                  <c:v>324.3</c:v>
                </c:pt>
                <c:pt idx="21">
                  <c:v>314</c:v>
                </c:pt>
                <c:pt idx="22">
                  <c:v>278</c:v>
                </c:pt>
                <c:pt idx="23">
                  <c:v>237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3149.8530000000001</c:v>
                </c:pt>
                <c:pt idx="1">
                  <c:v>3010.0450000000001</c:v>
                </c:pt>
                <c:pt idx="2">
                  <c:v>2860.183</c:v>
                </c:pt>
                <c:pt idx="3">
                  <c:v>2744.4930000000004</c:v>
                </c:pt>
                <c:pt idx="4">
                  <c:v>2604.3829999999998</c:v>
                </c:pt>
                <c:pt idx="5">
                  <c:v>2664.42</c:v>
                </c:pt>
                <c:pt idx="6">
                  <c:v>3044.681</c:v>
                </c:pt>
                <c:pt idx="7">
                  <c:v>3317.3580000000002</c:v>
                </c:pt>
                <c:pt idx="8">
                  <c:v>3389.73</c:v>
                </c:pt>
                <c:pt idx="9">
                  <c:v>3191.0660000000003</c:v>
                </c:pt>
                <c:pt idx="10">
                  <c:v>3192.4769999999999</c:v>
                </c:pt>
                <c:pt idx="11">
                  <c:v>3121.6030000000001</c:v>
                </c:pt>
                <c:pt idx="12">
                  <c:v>3215.6280000000002</c:v>
                </c:pt>
                <c:pt idx="13">
                  <c:v>3286.0460000000003</c:v>
                </c:pt>
                <c:pt idx="14">
                  <c:v>3263.8040000000001</c:v>
                </c:pt>
                <c:pt idx="15">
                  <c:v>3289.0039999999999</c:v>
                </c:pt>
                <c:pt idx="16">
                  <c:v>3295.5709999999999</c:v>
                </c:pt>
                <c:pt idx="17">
                  <c:v>3247.6930000000002</c:v>
                </c:pt>
                <c:pt idx="18">
                  <c:v>3249.7190000000001</c:v>
                </c:pt>
                <c:pt idx="19">
                  <c:v>3265.1570000000002</c:v>
                </c:pt>
                <c:pt idx="20">
                  <c:v>3252.7730000000001</c:v>
                </c:pt>
                <c:pt idx="21">
                  <c:v>3315.0910000000003</c:v>
                </c:pt>
                <c:pt idx="22">
                  <c:v>3267.1610000000001</c:v>
                </c:pt>
                <c:pt idx="23">
                  <c:v>3270.835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923</c:v>
                </c:pt>
                <c:pt idx="1">
                  <c:v>923</c:v>
                </c:pt>
                <c:pt idx="2">
                  <c:v>919.2</c:v>
                </c:pt>
                <c:pt idx="3">
                  <c:v>836.8</c:v>
                </c:pt>
                <c:pt idx="4">
                  <c:v>975</c:v>
                </c:pt>
                <c:pt idx="5">
                  <c:v>716.1</c:v>
                </c:pt>
                <c:pt idx="6">
                  <c:v>262</c:v>
                </c:pt>
                <c:pt idx="7">
                  <c:v>122</c:v>
                </c:pt>
                <c:pt idx="8">
                  <c:v>127</c:v>
                </c:pt>
                <c:pt idx="9">
                  <c:v>113</c:v>
                </c:pt>
                <c:pt idx="10">
                  <c:v>123</c:v>
                </c:pt>
                <c:pt idx="11">
                  <c:v>123</c:v>
                </c:pt>
                <c:pt idx="12">
                  <c:v>127</c:v>
                </c:pt>
                <c:pt idx="13">
                  <c:v>128</c:v>
                </c:pt>
                <c:pt idx="14">
                  <c:v>128</c:v>
                </c:pt>
                <c:pt idx="15">
                  <c:v>113</c:v>
                </c:pt>
                <c:pt idx="16">
                  <c:v>100</c:v>
                </c:pt>
                <c:pt idx="17">
                  <c:v>93</c:v>
                </c:pt>
                <c:pt idx="18">
                  <c:v>153</c:v>
                </c:pt>
                <c:pt idx="19">
                  <c:v>292.2</c:v>
                </c:pt>
                <c:pt idx="20">
                  <c:v>347</c:v>
                </c:pt>
                <c:pt idx="21">
                  <c:v>226</c:v>
                </c:pt>
                <c:pt idx="22">
                  <c:v>233</c:v>
                </c:pt>
                <c:pt idx="23">
                  <c:v>149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1702.3230000000003</c:v>
                </c:pt>
                <c:pt idx="1">
                  <c:v>1739.85</c:v>
                </c:pt>
                <c:pt idx="2">
                  <c:v>1798.8029999999997</c:v>
                </c:pt>
                <c:pt idx="3">
                  <c:v>1884.8340000000003</c:v>
                </c:pt>
                <c:pt idx="4">
                  <c:v>1973.7699999999993</c:v>
                </c:pt>
                <c:pt idx="5">
                  <c:v>2086.5790000000002</c:v>
                </c:pt>
                <c:pt idx="6">
                  <c:v>2365.6570000000002</c:v>
                </c:pt>
                <c:pt idx="7">
                  <c:v>2997.4819999999986</c:v>
                </c:pt>
                <c:pt idx="8">
                  <c:v>3750.2840000000001</c:v>
                </c:pt>
                <c:pt idx="9">
                  <c:v>4433.433</c:v>
                </c:pt>
                <c:pt idx="10">
                  <c:v>4874.9759999999997</c:v>
                </c:pt>
                <c:pt idx="11">
                  <c:v>5098.081000000001</c:v>
                </c:pt>
                <c:pt idx="12">
                  <c:v>5140.5429999999988</c:v>
                </c:pt>
                <c:pt idx="13">
                  <c:v>5034.3739999999998</c:v>
                </c:pt>
                <c:pt idx="14">
                  <c:v>4800.9089999999997</c:v>
                </c:pt>
                <c:pt idx="15">
                  <c:v>4430.7380000000003</c:v>
                </c:pt>
                <c:pt idx="16">
                  <c:v>3876.9979999999996</c:v>
                </c:pt>
                <c:pt idx="17">
                  <c:v>3234.7909999999993</c:v>
                </c:pt>
                <c:pt idx="18">
                  <c:v>2618.7519999999995</c:v>
                </c:pt>
                <c:pt idx="19">
                  <c:v>2295.29</c:v>
                </c:pt>
                <c:pt idx="20">
                  <c:v>2203.02</c:v>
                </c:pt>
                <c:pt idx="21">
                  <c:v>2196.02</c:v>
                </c:pt>
                <c:pt idx="22">
                  <c:v>2224.9069999999997</c:v>
                </c:pt>
                <c:pt idx="23">
                  <c:v>2287.2459999999996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135</c:v>
                </c:pt>
                <c:pt idx="1">
                  <c:v>129</c:v>
                </c:pt>
                <c:pt idx="2">
                  <c:v>125</c:v>
                </c:pt>
                <c:pt idx="3">
                  <c:v>124</c:v>
                </c:pt>
                <c:pt idx="4">
                  <c:v>124</c:v>
                </c:pt>
                <c:pt idx="5">
                  <c:v>130</c:v>
                </c:pt>
                <c:pt idx="6">
                  <c:v>151</c:v>
                </c:pt>
                <c:pt idx="7">
                  <c:v>183</c:v>
                </c:pt>
                <c:pt idx="8">
                  <c:v>204</c:v>
                </c:pt>
                <c:pt idx="9">
                  <c:v>216</c:v>
                </c:pt>
                <c:pt idx="10">
                  <c:v>224</c:v>
                </c:pt>
                <c:pt idx="11">
                  <c:v>227</c:v>
                </c:pt>
                <c:pt idx="12">
                  <c:v>228</c:v>
                </c:pt>
                <c:pt idx="13">
                  <c:v>226</c:v>
                </c:pt>
                <c:pt idx="14">
                  <c:v>219</c:v>
                </c:pt>
                <c:pt idx="15">
                  <c:v>210</c:v>
                </c:pt>
                <c:pt idx="16">
                  <c:v>198</c:v>
                </c:pt>
                <c:pt idx="17">
                  <c:v>183</c:v>
                </c:pt>
                <c:pt idx="18">
                  <c:v>163</c:v>
                </c:pt>
                <c:pt idx="19">
                  <c:v>150</c:v>
                </c:pt>
                <c:pt idx="20">
                  <c:v>147</c:v>
                </c:pt>
                <c:pt idx="21">
                  <c:v>145</c:v>
                </c:pt>
                <c:pt idx="22">
                  <c:v>142</c:v>
                </c:pt>
                <c:pt idx="23">
                  <c:v>136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114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140</c:v>
                </c:pt>
                <c:pt idx="5">
                  <c:v>170</c:v>
                </c:pt>
                <c:pt idx="6">
                  <c:v>490</c:v>
                </c:pt>
                <c:pt idx="7">
                  <c:v>452</c:v>
                </c:pt>
                <c:pt idx="8">
                  <c:v>452</c:v>
                </c:pt>
                <c:pt idx="9">
                  <c:v>366</c:v>
                </c:pt>
                <c:pt idx="10">
                  <c:v>204</c:v>
                </c:pt>
                <c:pt idx="11">
                  <c:v>256</c:v>
                </c:pt>
                <c:pt idx="12">
                  <c:v>231</c:v>
                </c:pt>
                <c:pt idx="13">
                  <c:v>205</c:v>
                </c:pt>
                <c:pt idx="14">
                  <c:v>205</c:v>
                </c:pt>
                <c:pt idx="15">
                  <c:v>205</c:v>
                </c:pt>
                <c:pt idx="16">
                  <c:v>435</c:v>
                </c:pt>
                <c:pt idx="17">
                  <c:v>905</c:v>
                </c:pt>
                <c:pt idx="18">
                  <c:v>1099</c:v>
                </c:pt>
                <c:pt idx="19">
                  <c:v>1235</c:v>
                </c:pt>
                <c:pt idx="20">
                  <c:v>1271</c:v>
                </c:pt>
                <c:pt idx="21">
                  <c:v>1110</c:v>
                </c:pt>
                <c:pt idx="22">
                  <c:v>991.37200000000007</c:v>
                </c:pt>
                <c:pt idx="23">
                  <c:v>394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8753064"/>
        <c:axId val="4587487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6955.1859999999997</c:v>
                </c:pt>
                <c:pt idx="1">
                  <c:v>6836.8950000000013</c:v>
                </c:pt>
                <c:pt idx="2">
                  <c:v>6732.1870000000008</c:v>
                </c:pt>
                <c:pt idx="3">
                  <c:v>6618.1370000000006</c:v>
                </c:pt>
                <c:pt idx="4">
                  <c:v>6731.1530000000002</c:v>
                </c:pt>
                <c:pt idx="5">
                  <c:v>6674.9049999999997</c:v>
                </c:pt>
                <c:pt idx="6">
                  <c:v>7265.2990000000018</c:v>
                </c:pt>
                <c:pt idx="7">
                  <c:v>8058.8110000000024</c:v>
                </c:pt>
                <c:pt idx="8">
                  <c:v>8932.0479999999952</c:v>
                </c:pt>
                <c:pt idx="9">
                  <c:v>9324.4990000000034</c:v>
                </c:pt>
                <c:pt idx="10">
                  <c:v>9611.4529999999995</c:v>
                </c:pt>
                <c:pt idx="11">
                  <c:v>9806.7139999999999</c:v>
                </c:pt>
                <c:pt idx="12">
                  <c:v>9935.1710000000021</c:v>
                </c:pt>
                <c:pt idx="13">
                  <c:v>9839.4200000000037</c:v>
                </c:pt>
                <c:pt idx="14">
                  <c:v>9576.7130000000034</c:v>
                </c:pt>
                <c:pt idx="15">
                  <c:v>9240.7780000000002</c:v>
                </c:pt>
                <c:pt idx="16">
                  <c:v>8997.5790000000015</c:v>
                </c:pt>
                <c:pt idx="17">
                  <c:v>8828.4420000000009</c:v>
                </c:pt>
                <c:pt idx="18">
                  <c:v>8506.5069999999978</c:v>
                </c:pt>
                <c:pt idx="19">
                  <c:v>8507.6939999999995</c:v>
                </c:pt>
                <c:pt idx="20">
                  <c:v>8493.0540000000019</c:v>
                </c:pt>
                <c:pt idx="21">
                  <c:v>8252.3109999999997</c:v>
                </c:pt>
                <c:pt idx="22">
                  <c:v>8084.4870000000019</c:v>
                </c:pt>
                <c:pt idx="23">
                  <c:v>7430.5060000000021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8753064"/>
        <c:axId val="4587487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389.77</c:v>
                </c:pt>
                <c:pt idx="1">
                  <c:v>336.54</c:v>
                </c:pt>
                <c:pt idx="2">
                  <c:v>299.23</c:v>
                </c:pt>
                <c:pt idx="3">
                  <c:v>282.44</c:v>
                </c:pt>
                <c:pt idx="4">
                  <c:v>242</c:v>
                </c:pt>
                <c:pt idx="5">
                  <c:v>252</c:v>
                </c:pt>
                <c:pt idx="6">
                  <c:v>374.85</c:v>
                </c:pt>
                <c:pt idx="7">
                  <c:v>392.19</c:v>
                </c:pt>
                <c:pt idx="8">
                  <c:v>382.19</c:v>
                </c:pt>
                <c:pt idx="9">
                  <c:v>285.13</c:v>
                </c:pt>
                <c:pt idx="10">
                  <c:v>282.45</c:v>
                </c:pt>
                <c:pt idx="11">
                  <c:v>274</c:v>
                </c:pt>
                <c:pt idx="12">
                  <c:v>290.98</c:v>
                </c:pt>
                <c:pt idx="13">
                  <c:v>303.58999999999997</c:v>
                </c:pt>
                <c:pt idx="14">
                  <c:v>296</c:v>
                </c:pt>
                <c:pt idx="15">
                  <c:v>331.84</c:v>
                </c:pt>
                <c:pt idx="16">
                  <c:v>392.27</c:v>
                </c:pt>
                <c:pt idx="17">
                  <c:v>406.23</c:v>
                </c:pt>
                <c:pt idx="18">
                  <c:v>443.83</c:v>
                </c:pt>
                <c:pt idx="19">
                  <c:v>475</c:v>
                </c:pt>
                <c:pt idx="20">
                  <c:v>499.06</c:v>
                </c:pt>
                <c:pt idx="21">
                  <c:v>359.9</c:v>
                </c:pt>
                <c:pt idx="22">
                  <c:v>479.04</c:v>
                </c:pt>
                <c:pt idx="23">
                  <c:v>445.37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8751888"/>
        <c:axId val="458744048"/>
      </c:lineChart>
      <c:catAx>
        <c:axId val="458753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8748752"/>
        <c:crosses val="autoZero"/>
        <c:auto val="1"/>
        <c:lblAlgn val="ctr"/>
        <c:lblOffset val="100"/>
        <c:noMultiLvlLbl val="0"/>
      </c:catAx>
      <c:valAx>
        <c:axId val="458748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8753064"/>
        <c:crosses val="autoZero"/>
        <c:crossBetween val="between"/>
      </c:valAx>
      <c:valAx>
        <c:axId val="4587440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8751888"/>
        <c:crosses val="max"/>
        <c:crossBetween val="between"/>
      </c:valAx>
      <c:catAx>
        <c:axId val="4587518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87440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6955.1760000000013</v>
      </c>
      <c r="C4" s="18">
        <v>6836.8950000000004</v>
      </c>
      <c r="D4" s="18">
        <v>6732.1859999999988</v>
      </c>
      <c r="E4" s="18">
        <v>6618.1269999999995</v>
      </c>
      <c r="F4" s="18">
        <v>6731.1529999999984</v>
      </c>
      <c r="G4" s="18">
        <v>6684.0989999999993</v>
      </c>
      <c r="H4" s="18">
        <v>7265.3379999999988</v>
      </c>
      <c r="I4" s="18">
        <v>8058.8400000000011</v>
      </c>
      <c r="J4" s="18">
        <v>8932.014000000001</v>
      </c>
      <c r="K4" s="18">
        <v>9324.4989999999998</v>
      </c>
      <c r="L4" s="18">
        <v>9611.4529999999995</v>
      </c>
      <c r="M4" s="18">
        <v>9818.6839999999993</v>
      </c>
      <c r="N4" s="18">
        <v>9935.1710000000003</v>
      </c>
      <c r="O4" s="18">
        <v>9839.4200000000019</v>
      </c>
      <c r="P4" s="18">
        <v>9576.7130000000016</v>
      </c>
      <c r="Q4" s="18">
        <v>9240.742000000002</v>
      </c>
      <c r="R4" s="18">
        <v>8997.5690000000013</v>
      </c>
      <c r="S4" s="18">
        <v>8828.4840000000004</v>
      </c>
      <c r="T4" s="18">
        <v>8506.4709999999995</v>
      </c>
      <c r="U4" s="18">
        <v>8507.646999999999</v>
      </c>
      <c r="V4" s="18">
        <v>8493.0930000000008</v>
      </c>
      <c r="W4" s="18">
        <v>8254.1110000000008</v>
      </c>
      <c r="X4" s="18">
        <v>8084.4400000000005</v>
      </c>
      <c r="Y4" s="18">
        <v>7422.0809999999992</v>
      </c>
      <c r="Z4" s="19"/>
      <c r="AA4" s="20">
        <f>SUM(B4:Z4)</f>
        <v>199254.40599999999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389.77</v>
      </c>
      <c r="C7" s="28">
        <v>336.54</v>
      </c>
      <c r="D7" s="28">
        <v>299.23</v>
      </c>
      <c r="E7" s="28">
        <v>282.44</v>
      </c>
      <c r="F7" s="28">
        <v>242</v>
      </c>
      <c r="G7" s="28">
        <v>252</v>
      </c>
      <c r="H7" s="28">
        <v>374.85</v>
      </c>
      <c r="I7" s="28">
        <v>392.19</v>
      </c>
      <c r="J7" s="28">
        <v>382.19</v>
      </c>
      <c r="K7" s="28">
        <v>285.13</v>
      </c>
      <c r="L7" s="28">
        <v>282.45</v>
      </c>
      <c r="M7" s="28">
        <v>274</v>
      </c>
      <c r="N7" s="28">
        <v>290.98</v>
      </c>
      <c r="O7" s="28">
        <v>303.58999999999997</v>
      </c>
      <c r="P7" s="28">
        <v>296</v>
      </c>
      <c r="Q7" s="28">
        <v>331.84</v>
      </c>
      <c r="R7" s="28">
        <v>392.27</v>
      </c>
      <c r="S7" s="28">
        <v>406.23</v>
      </c>
      <c r="T7" s="28">
        <v>443.83</v>
      </c>
      <c r="U7" s="28">
        <v>475</v>
      </c>
      <c r="V7" s="28">
        <v>499.06</v>
      </c>
      <c r="W7" s="28">
        <v>359.9</v>
      </c>
      <c r="X7" s="28">
        <v>479.04</v>
      </c>
      <c r="Y7" s="28">
        <v>445.37</v>
      </c>
      <c r="Z7" s="29"/>
      <c r="AA7" s="30">
        <f>IF(SUM(B7:Z7)&lt;&gt;0,AVERAGEIF(B7:Z7,"&lt;&gt;"""),"")</f>
        <v>354.82916666666665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710</v>
      </c>
      <c r="C10" s="42">
        <v>710</v>
      </c>
      <c r="D10" s="42">
        <v>710</v>
      </c>
      <c r="E10" s="42">
        <v>710</v>
      </c>
      <c r="F10" s="42">
        <v>710</v>
      </c>
      <c r="G10" s="42">
        <v>710</v>
      </c>
      <c r="H10" s="42">
        <v>710</v>
      </c>
      <c r="I10" s="42">
        <v>710</v>
      </c>
      <c r="J10" s="42">
        <v>710</v>
      </c>
      <c r="K10" s="42">
        <v>710</v>
      </c>
      <c r="L10" s="42">
        <v>710</v>
      </c>
      <c r="M10" s="42">
        <v>710</v>
      </c>
      <c r="N10" s="42">
        <v>710</v>
      </c>
      <c r="O10" s="42">
        <v>710</v>
      </c>
      <c r="P10" s="42">
        <v>710</v>
      </c>
      <c r="Q10" s="42">
        <v>710</v>
      </c>
      <c r="R10" s="42">
        <v>795</v>
      </c>
      <c r="S10" s="42">
        <v>845</v>
      </c>
      <c r="T10" s="42">
        <v>905</v>
      </c>
      <c r="U10" s="42">
        <v>948</v>
      </c>
      <c r="V10" s="42">
        <v>948</v>
      </c>
      <c r="W10" s="42">
        <v>948</v>
      </c>
      <c r="X10" s="42">
        <v>948</v>
      </c>
      <c r="Y10" s="42">
        <v>948</v>
      </c>
      <c r="Z10" s="43"/>
      <c r="AA10" s="44">
        <f t="shared" ref="AA10:AA15" si="0">SUM(B10:Z10)</f>
        <v>18645</v>
      </c>
    </row>
    <row r="11" spans="1:27" ht="24.95" customHeight="1" x14ac:dyDescent="0.2">
      <c r="A11" s="45" t="s">
        <v>7</v>
      </c>
      <c r="B11" s="46">
        <v>221</v>
      </c>
      <c r="C11" s="47">
        <v>211</v>
      </c>
      <c r="D11" s="47">
        <v>205</v>
      </c>
      <c r="E11" s="47">
        <v>204</v>
      </c>
      <c r="F11" s="47">
        <v>204</v>
      </c>
      <c r="G11" s="47">
        <v>207</v>
      </c>
      <c r="H11" s="47">
        <v>242</v>
      </c>
      <c r="I11" s="47">
        <v>277</v>
      </c>
      <c r="J11" s="47">
        <v>299</v>
      </c>
      <c r="K11" s="47">
        <v>295</v>
      </c>
      <c r="L11" s="47">
        <v>283</v>
      </c>
      <c r="M11" s="47">
        <v>283</v>
      </c>
      <c r="N11" s="47">
        <v>283</v>
      </c>
      <c r="O11" s="47">
        <v>250</v>
      </c>
      <c r="P11" s="47">
        <v>250</v>
      </c>
      <c r="Q11" s="47">
        <v>283</v>
      </c>
      <c r="R11" s="47">
        <v>297</v>
      </c>
      <c r="S11" s="47">
        <v>320</v>
      </c>
      <c r="T11" s="47">
        <v>318</v>
      </c>
      <c r="U11" s="47">
        <v>322</v>
      </c>
      <c r="V11" s="47">
        <v>324.3</v>
      </c>
      <c r="W11" s="47">
        <v>314</v>
      </c>
      <c r="X11" s="47">
        <v>278</v>
      </c>
      <c r="Y11" s="47">
        <v>237</v>
      </c>
      <c r="Z11" s="48"/>
      <c r="AA11" s="49">
        <f t="shared" si="0"/>
        <v>6407.3</v>
      </c>
    </row>
    <row r="12" spans="1:27" ht="24.95" customHeight="1" x14ac:dyDescent="0.2">
      <c r="A12" s="50" t="s">
        <v>8</v>
      </c>
      <c r="B12" s="51">
        <v>3149.8530000000001</v>
      </c>
      <c r="C12" s="52">
        <v>3010.0450000000001</v>
      </c>
      <c r="D12" s="52">
        <v>2860.183</v>
      </c>
      <c r="E12" s="52">
        <v>2744.4930000000004</v>
      </c>
      <c r="F12" s="52">
        <v>2604.3829999999998</v>
      </c>
      <c r="G12" s="52">
        <v>2664.42</v>
      </c>
      <c r="H12" s="52">
        <v>3044.681</v>
      </c>
      <c r="I12" s="52">
        <v>3317.3580000000002</v>
      </c>
      <c r="J12" s="52">
        <v>3389.73</v>
      </c>
      <c r="K12" s="52">
        <v>3191.0660000000003</v>
      </c>
      <c r="L12" s="52">
        <v>3192.4769999999999</v>
      </c>
      <c r="M12" s="52">
        <v>3121.6030000000001</v>
      </c>
      <c r="N12" s="52">
        <v>3215.6280000000002</v>
      </c>
      <c r="O12" s="52">
        <v>3286.0460000000003</v>
      </c>
      <c r="P12" s="52">
        <v>3263.8040000000001</v>
      </c>
      <c r="Q12" s="52">
        <v>3289.0039999999999</v>
      </c>
      <c r="R12" s="52">
        <v>3295.5709999999999</v>
      </c>
      <c r="S12" s="52">
        <v>3247.6930000000002</v>
      </c>
      <c r="T12" s="52">
        <v>3249.7190000000001</v>
      </c>
      <c r="U12" s="52">
        <v>3265.1570000000002</v>
      </c>
      <c r="V12" s="52">
        <v>3252.7730000000001</v>
      </c>
      <c r="W12" s="52">
        <v>3315.0910000000003</v>
      </c>
      <c r="X12" s="52">
        <v>3267.1610000000001</v>
      </c>
      <c r="Y12" s="52">
        <v>3270.835</v>
      </c>
      <c r="Z12" s="53"/>
      <c r="AA12" s="54">
        <f t="shared" si="0"/>
        <v>75508.77399999999</v>
      </c>
    </row>
    <row r="13" spans="1:27" ht="24.95" customHeight="1" x14ac:dyDescent="0.2">
      <c r="A13" s="50" t="s">
        <v>9</v>
      </c>
      <c r="B13" s="51">
        <v>114</v>
      </c>
      <c r="C13" s="52">
        <v>114</v>
      </c>
      <c r="D13" s="52">
        <v>114</v>
      </c>
      <c r="E13" s="52">
        <v>114</v>
      </c>
      <c r="F13" s="52">
        <v>140</v>
      </c>
      <c r="G13" s="52">
        <v>170</v>
      </c>
      <c r="H13" s="52">
        <v>490</v>
      </c>
      <c r="I13" s="52">
        <v>452</v>
      </c>
      <c r="J13" s="52">
        <v>452</v>
      </c>
      <c r="K13" s="52">
        <v>366</v>
      </c>
      <c r="L13" s="52">
        <v>204</v>
      </c>
      <c r="M13" s="52">
        <v>256</v>
      </c>
      <c r="N13" s="52">
        <v>231</v>
      </c>
      <c r="O13" s="52">
        <v>205</v>
      </c>
      <c r="P13" s="52">
        <v>205</v>
      </c>
      <c r="Q13" s="52">
        <v>205</v>
      </c>
      <c r="R13" s="52">
        <v>435</v>
      </c>
      <c r="S13" s="52">
        <v>905</v>
      </c>
      <c r="T13" s="52">
        <v>1099</v>
      </c>
      <c r="U13" s="52">
        <v>1235</v>
      </c>
      <c r="V13" s="52">
        <v>1271</v>
      </c>
      <c r="W13" s="52">
        <v>1110</v>
      </c>
      <c r="X13" s="52">
        <v>991.37200000000007</v>
      </c>
      <c r="Y13" s="52">
        <v>394</v>
      </c>
      <c r="Z13" s="53"/>
      <c r="AA13" s="54">
        <f t="shared" si="0"/>
        <v>11272.371999999999</v>
      </c>
    </row>
    <row r="14" spans="1:27" ht="24.95" customHeight="1" x14ac:dyDescent="0.2">
      <c r="A14" s="55" t="s">
        <v>10</v>
      </c>
      <c r="B14" s="56">
        <v>1702.3230000000003</v>
      </c>
      <c r="C14" s="57">
        <v>1739.85</v>
      </c>
      <c r="D14" s="57">
        <v>1798.8029999999997</v>
      </c>
      <c r="E14" s="57">
        <v>1884.8340000000003</v>
      </c>
      <c r="F14" s="57">
        <v>1973.7699999999993</v>
      </c>
      <c r="G14" s="57">
        <v>2086.5790000000002</v>
      </c>
      <c r="H14" s="57">
        <v>2365.6570000000002</v>
      </c>
      <c r="I14" s="57">
        <v>2997.4819999999986</v>
      </c>
      <c r="J14" s="57">
        <v>3750.2840000000001</v>
      </c>
      <c r="K14" s="57">
        <v>4433.433</v>
      </c>
      <c r="L14" s="57">
        <v>4874.9759999999997</v>
      </c>
      <c r="M14" s="57">
        <v>5098.081000000001</v>
      </c>
      <c r="N14" s="57">
        <v>5140.5429999999988</v>
      </c>
      <c r="O14" s="57">
        <v>5034.3739999999998</v>
      </c>
      <c r="P14" s="57">
        <v>4800.9089999999997</v>
      </c>
      <c r="Q14" s="57">
        <v>4430.7380000000003</v>
      </c>
      <c r="R14" s="57">
        <v>3876.9979999999996</v>
      </c>
      <c r="S14" s="57">
        <v>3234.7909999999993</v>
      </c>
      <c r="T14" s="57">
        <v>2618.7519999999995</v>
      </c>
      <c r="U14" s="57">
        <v>2295.29</v>
      </c>
      <c r="V14" s="57">
        <v>2203.02</v>
      </c>
      <c r="W14" s="57">
        <v>2196.02</v>
      </c>
      <c r="X14" s="57">
        <v>2224.9069999999997</v>
      </c>
      <c r="Y14" s="57">
        <v>2287.2459999999996</v>
      </c>
      <c r="Z14" s="58"/>
      <c r="AA14" s="59">
        <f t="shared" si="0"/>
        <v>75049.66</v>
      </c>
    </row>
    <row r="15" spans="1:27" ht="24.95" customHeight="1" x14ac:dyDescent="0.2">
      <c r="A15" s="55" t="s">
        <v>11</v>
      </c>
      <c r="B15" s="56">
        <v>135</v>
      </c>
      <c r="C15" s="57">
        <v>129</v>
      </c>
      <c r="D15" s="57">
        <v>125</v>
      </c>
      <c r="E15" s="57">
        <v>124</v>
      </c>
      <c r="F15" s="57">
        <v>124</v>
      </c>
      <c r="G15" s="57">
        <v>130</v>
      </c>
      <c r="H15" s="57">
        <v>151</v>
      </c>
      <c r="I15" s="57">
        <v>183</v>
      </c>
      <c r="J15" s="57">
        <v>204</v>
      </c>
      <c r="K15" s="57">
        <v>216</v>
      </c>
      <c r="L15" s="57">
        <v>224</v>
      </c>
      <c r="M15" s="57">
        <v>227</v>
      </c>
      <c r="N15" s="57">
        <v>228</v>
      </c>
      <c r="O15" s="57">
        <v>226</v>
      </c>
      <c r="P15" s="57">
        <v>219</v>
      </c>
      <c r="Q15" s="57">
        <v>210</v>
      </c>
      <c r="R15" s="57">
        <v>198</v>
      </c>
      <c r="S15" s="57">
        <v>183</v>
      </c>
      <c r="T15" s="57">
        <v>163</v>
      </c>
      <c r="U15" s="57">
        <v>150</v>
      </c>
      <c r="V15" s="57">
        <v>147</v>
      </c>
      <c r="W15" s="57">
        <v>145</v>
      </c>
      <c r="X15" s="57">
        <v>142</v>
      </c>
      <c r="Y15" s="57">
        <v>136</v>
      </c>
      <c r="Z15" s="58"/>
      <c r="AA15" s="59">
        <f t="shared" si="0"/>
        <v>4119</v>
      </c>
    </row>
    <row r="16" spans="1:27" ht="30" customHeight="1" thickBot="1" x14ac:dyDescent="0.25">
      <c r="A16" s="60" t="s">
        <v>12</v>
      </c>
      <c r="B16" s="61">
        <f>IF(LEN(B$2)&gt;0,SUM(B10:B15),"")</f>
        <v>6032.1760000000004</v>
      </c>
      <c r="C16" s="62">
        <f t="shared" ref="C16:Z16" si="1">IF(LEN(C$2)&gt;0,SUM(C10:C15),"")</f>
        <v>5913.8950000000004</v>
      </c>
      <c r="D16" s="62">
        <f t="shared" si="1"/>
        <v>5812.9859999999999</v>
      </c>
      <c r="E16" s="62">
        <f t="shared" si="1"/>
        <v>5781.3270000000011</v>
      </c>
      <c r="F16" s="62">
        <f t="shared" si="1"/>
        <v>5756.1529999999993</v>
      </c>
      <c r="G16" s="62">
        <f t="shared" si="1"/>
        <v>5967.9989999999998</v>
      </c>
      <c r="H16" s="62">
        <f t="shared" si="1"/>
        <v>7003.3380000000006</v>
      </c>
      <c r="I16" s="62">
        <f t="shared" si="1"/>
        <v>7936.8399999999983</v>
      </c>
      <c r="J16" s="62">
        <f t="shared" si="1"/>
        <v>8805.0139999999992</v>
      </c>
      <c r="K16" s="62">
        <f t="shared" si="1"/>
        <v>9211.4989999999998</v>
      </c>
      <c r="L16" s="62">
        <f t="shared" si="1"/>
        <v>9488.4529999999995</v>
      </c>
      <c r="M16" s="62">
        <f t="shared" si="1"/>
        <v>9695.6840000000011</v>
      </c>
      <c r="N16" s="62">
        <f t="shared" si="1"/>
        <v>9808.1709999999985</v>
      </c>
      <c r="O16" s="62">
        <f t="shared" si="1"/>
        <v>9711.42</v>
      </c>
      <c r="P16" s="62">
        <f t="shared" si="1"/>
        <v>9448.7129999999997</v>
      </c>
      <c r="Q16" s="62">
        <f t="shared" si="1"/>
        <v>9127.7420000000002</v>
      </c>
      <c r="R16" s="62">
        <f t="shared" si="1"/>
        <v>8897.5689999999995</v>
      </c>
      <c r="S16" s="62">
        <f t="shared" si="1"/>
        <v>8735.4840000000004</v>
      </c>
      <c r="T16" s="62">
        <f t="shared" si="1"/>
        <v>8353.4709999999995</v>
      </c>
      <c r="U16" s="62">
        <f t="shared" si="1"/>
        <v>8215.4470000000001</v>
      </c>
      <c r="V16" s="62">
        <f t="shared" si="1"/>
        <v>8146.0930000000008</v>
      </c>
      <c r="W16" s="62">
        <f t="shared" si="1"/>
        <v>8028.1110000000008</v>
      </c>
      <c r="X16" s="62">
        <f t="shared" si="1"/>
        <v>7851.4400000000005</v>
      </c>
      <c r="Y16" s="62">
        <f t="shared" si="1"/>
        <v>7273.0810000000001</v>
      </c>
      <c r="Z16" s="63" t="str">
        <f t="shared" si="1"/>
        <v/>
      </c>
      <c r="AA16" s="64">
        <f>SUM(AA10:AA15)</f>
        <v>191002.106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1853.9</v>
      </c>
      <c r="C28" s="72">
        <v>1874.9</v>
      </c>
      <c r="D28" s="72">
        <v>1902.9</v>
      </c>
      <c r="E28" s="72">
        <v>1952.9</v>
      </c>
      <c r="F28" s="72">
        <v>2031.9</v>
      </c>
      <c r="G28" s="72">
        <v>2145.9</v>
      </c>
      <c r="H28" s="72">
        <v>2708.9</v>
      </c>
      <c r="I28" s="72">
        <v>3176.9</v>
      </c>
      <c r="J28" s="72">
        <v>3727.9</v>
      </c>
      <c r="K28" s="72">
        <v>4075.9</v>
      </c>
      <c r="L28" s="72">
        <v>4177.8999999999996</v>
      </c>
      <c r="M28" s="72">
        <v>4370.8999999999996</v>
      </c>
      <c r="N28" s="72">
        <v>4371.8999999999996</v>
      </c>
      <c r="O28" s="72">
        <v>4244.8999999999996</v>
      </c>
      <c r="P28" s="72">
        <v>4087.9</v>
      </c>
      <c r="Q28" s="72">
        <v>3879.9</v>
      </c>
      <c r="R28" s="72">
        <v>3770.9</v>
      </c>
      <c r="S28" s="72">
        <v>3838.9</v>
      </c>
      <c r="T28" s="72">
        <v>3616.9</v>
      </c>
      <c r="U28" s="72">
        <v>3548.9</v>
      </c>
      <c r="V28" s="72">
        <v>3533.2</v>
      </c>
      <c r="W28" s="72">
        <v>3364.9</v>
      </c>
      <c r="X28" s="72">
        <v>3120.9</v>
      </c>
      <c r="Y28" s="72">
        <v>2611.9</v>
      </c>
      <c r="Z28" s="73"/>
      <c r="AA28" s="74">
        <f>SUM(B28:Z28)</f>
        <v>77991.899999999994</v>
      </c>
    </row>
    <row r="29" spans="1:27" ht="24.95" customHeight="1" x14ac:dyDescent="0.2">
      <c r="A29" s="75" t="s">
        <v>23</v>
      </c>
      <c r="B29" s="76">
        <v>1030.1759999999999</v>
      </c>
      <c r="C29" s="77">
        <v>1050.895</v>
      </c>
      <c r="D29" s="77">
        <v>1117.9860000000001</v>
      </c>
      <c r="E29" s="77">
        <v>1038.327</v>
      </c>
      <c r="F29" s="77">
        <v>932.15300000000002</v>
      </c>
      <c r="G29" s="77">
        <v>991.99900000000002</v>
      </c>
      <c r="H29" s="77">
        <v>1382.338</v>
      </c>
      <c r="I29" s="77">
        <v>1485.84</v>
      </c>
      <c r="J29" s="77">
        <v>1712.0139999999999</v>
      </c>
      <c r="K29" s="77">
        <v>1764.499</v>
      </c>
      <c r="L29" s="77">
        <v>1924.453</v>
      </c>
      <c r="M29" s="77">
        <v>1918.684</v>
      </c>
      <c r="N29" s="77">
        <v>2035.171</v>
      </c>
      <c r="O29" s="77">
        <v>2071.42</v>
      </c>
      <c r="P29" s="77">
        <v>1965.713</v>
      </c>
      <c r="Q29" s="77">
        <v>1840.742</v>
      </c>
      <c r="R29" s="77">
        <v>1656.569</v>
      </c>
      <c r="S29" s="77">
        <v>1412.4839999999999</v>
      </c>
      <c r="T29" s="77">
        <v>1200.471</v>
      </c>
      <c r="U29" s="77">
        <v>1219.4469999999999</v>
      </c>
      <c r="V29" s="77">
        <v>1162.7929999999999</v>
      </c>
      <c r="W29" s="77">
        <v>1200.1110000000001</v>
      </c>
      <c r="X29" s="77">
        <v>1274.44</v>
      </c>
      <c r="Y29" s="77">
        <v>1121.0809999999999</v>
      </c>
      <c r="Z29" s="78"/>
      <c r="AA29" s="79">
        <f>SUM(B29:Z29)</f>
        <v>34509.805999999997</v>
      </c>
    </row>
    <row r="30" spans="1:27" ht="24.95" customHeight="1" x14ac:dyDescent="0.2">
      <c r="A30" s="82" t="s">
        <v>24</v>
      </c>
      <c r="B30" s="80">
        <v>3407.1</v>
      </c>
      <c r="C30" s="81">
        <v>3247.1</v>
      </c>
      <c r="D30" s="81">
        <v>3088.1</v>
      </c>
      <c r="E30" s="81">
        <v>3101.1</v>
      </c>
      <c r="F30" s="81">
        <v>3103.1</v>
      </c>
      <c r="G30" s="81">
        <v>3141.1</v>
      </c>
      <c r="H30" s="81">
        <v>3174.1</v>
      </c>
      <c r="I30" s="81">
        <v>3396.1</v>
      </c>
      <c r="J30" s="81">
        <v>3492.1</v>
      </c>
      <c r="K30" s="81">
        <v>3484.1</v>
      </c>
      <c r="L30" s="81">
        <v>3509.1</v>
      </c>
      <c r="M30" s="81">
        <v>3529.1</v>
      </c>
      <c r="N30" s="81">
        <v>3528.1</v>
      </c>
      <c r="O30" s="81">
        <v>3523.1</v>
      </c>
      <c r="P30" s="81">
        <v>3523.1</v>
      </c>
      <c r="Q30" s="81">
        <v>3520.1</v>
      </c>
      <c r="R30" s="81">
        <v>3570.1</v>
      </c>
      <c r="S30" s="81">
        <v>3577.1</v>
      </c>
      <c r="T30" s="81">
        <v>3689.1</v>
      </c>
      <c r="U30" s="81">
        <v>3689.1</v>
      </c>
      <c r="V30" s="81">
        <v>3689.1</v>
      </c>
      <c r="W30" s="81">
        <v>3689.1</v>
      </c>
      <c r="X30" s="81">
        <v>3689.1</v>
      </c>
      <c r="Y30" s="81">
        <v>3689.1</v>
      </c>
      <c r="Z30" s="83"/>
      <c r="AA30" s="84">
        <f>SUM(B30:Z30)</f>
        <v>83048.400000000009</v>
      </c>
    </row>
    <row r="31" spans="1:27" ht="30" customHeight="1" thickBot="1" x14ac:dyDescent="0.25">
      <c r="A31" s="60" t="s">
        <v>25</v>
      </c>
      <c r="B31" s="61">
        <f>IF(LEN(B$2)&gt;0,SUM(B28:B30),"")</f>
        <v>6291.1759999999995</v>
      </c>
      <c r="C31" s="62">
        <f t="shared" ref="C31:Z31" si="4">IF(LEN(C$2)&gt;0,SUM(C28:C30),"")</f>
        <v>6172.8950000000004</v>
      </c>
      <c r="D31" s="62">
        <f t="shared" si="4"/>
        <v>6108.9860000000008</v>
      </c>
      <c r="E31" s="62">
        <f t="shared" si="4"/>
        <v>6092.3269999999993</v>
      </c>
      <c r="F31" s="62">
        <f t="shared" si="4"/>
        <v>6067.1530000000002</v>
      </c>
      <c r="G31" s="62">
        <f t="shared" si="4"/>
        <v>6278.9989999999998</v>
      </c>
      <c r="H31" s="62">
        <f t="shared" si="4"/>
        <v>7265.3379999999997</v>
      </c>
      <c r="I31" s="62">
        <f t="shared" si="4"/>
        <v>8058.84</v>
      </c>
      <c r="J31" s="62">
        <f t="shared" si="4"/>
        <v>8932.0139999999992</v>
      </c>
      <c r="K31" s="62">
        <f t="shared" si="4"/>
        <v>9324.4989999999998</v>
      </c>
      <c r="L31" s="62">
        <f t="shared" si="4"/>
        <v>9611.4529999999995</v>
      </c>
      <c r="M31" s="62">
        <f t="shared" si="4"/>
        <v>9818.6839999999993</v>
      </c>
      <c r="N31" s="62">
        <f t="shared" si="4"/>
        <v>9935.1710000000003</v>
      </c>
      <c r="O31" s="62">
        <f t="shared" si="4"/>
        <v>9839.42</v>
      </c>
      <c r="P31" s="62">
        <f t="shared" si="4"/>
        <v>9576.7129999999997</v>
      </c>
      <c r="Q31" s="62">
        <f t="shared" si="4"/>
        <v>9240.7420000000002</v>
      </c>
      <c r="R31" s="62">
        <f t="shared" si="4"/>
        <v>8997.5689999999995</v>
      </c>
      <c r="S31" s="62">
        <f t="shared" si="4"/>
        <v>8828.4840000000004</v>
      </c>
      <c r="T31" s="62">
        <f t="shared" si="4"/>
        <v>8506.4709999999995</v>
      </c>
      <c r="U31" s="62">
        <f t="shared" si="4"/>
        <v>8457.4470000000001</v>
      </c>
      <c r="V31" s="62">
        <f t="shared" si="4"/>
        <v>8385.0929999999989</v>
      </c>
      <c r="W31" s="62">
        <f t="shared" si="4"/>
        <v>8254.1110000000008</v>
      </c>
      <c r="X31" s="62">
        <f t="shared" si="4"/>
        <v>8084.4400000000005</v>
      </c>
      <c r="Y31" s="62">
        <f t="shared" si="4"/>
        <v>7422.0810000000001</v>
      </c>
      <c r="Z31" s="63" t="str">
        <f t="shared" si="4"/>
        <v/>
      </c>
      <c r="AA31" s="64">
        <f>SUM(AA28:AA30)</f>
        <v>195550.106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>
        <v>15</v>
      </c>
      <c r="F34" s="95">
        <v>15</v>
      </c>
      <c r="G34" s="95">
        <v>15</v>
      </c>
      <c r="H34" s="95"/>
      <c r="I34" s="95">
        <v>3</v>
      </c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>
        <v>2</v>
      </c>
      <c r="U34" s="95">
        <v>13</v>
      </c>
      <c r="V34" s="95">
        <v>8</v>
      </c>
      <c r="W34" s="95"/>
      <c r="X34" s="95"/>
      <c r="Y34" s="95"/>
      <c r="Z34" s="96"/>
      <c r="AA34" s="74">
        <f t="shared" ref="AA34:AA39" si="5">SUM(B34:Z34)</f>
        <v>71</v>
      </c>
    </row>
    <row r="35" spans="1:27" ht="24.95" customHeight="1" x14ac:dyDescent="0.2">
      <c r="A35" s="97" t="s">
        <v>28</v>
      </c>
      <c r="B35" s="98">
        <v>204</v>
      </c>
      <c r="C35" s="99">
        <v>204</v>
      </c>
      <c r="D35" s="99">
        <v>241</v>
      </c>
      <c r="E35" s="99">
        <v>241</v>
      </c>
      <c r="F35" s="99">
        <v>241</v>
      </c>
      <c r="G35" s="99">
        <v>241</v>
      </c>
      <c r="H35" s="99">
        <v>207</v>
      </c>
      <c r="I35" s="99">
        <v>64</v>
      </c>
      <c r="J35" s="99">
        <v>72</v>
      </c>
      <c r="K35" s="99">
        <v>58</v>
      </c>
      <c r="L35" s="99">
        <v>68</v>
      </c>
      <c r="M35" s="99">
        <v>68</v>
      </c>
      <c r="N35" s="99">
        <v>72</v>
      </c>
      <c r="O35" s="99">
        <v>73</v>
      </c>
      <c r="P35" s="99">
        <v>73</v>
      </c>
      <c r="Q35" s="99">
        <v>58</v>
      </c>
      <c r="R35" s="99">
        <v>45</v>
      </c>
      <c r="S35" s="99">
        <v>38</v>
      </c>
      <c r="T35" s="99">
        <v>96</v>
      </c>
      <c r="U35" s="99">
        <v>174</v>
      </c>
      <c r="V35" s="99">
        <v>176</v>
      </c>
      <c r="W35" s="99">
        <v>171</v>
      </c>
      <c r="X35" s="99">
        <v>178</v>
      </c>
      <c r="Y35" s="99">
        <v>94</v>
      </c>
      <c r="Z35" s="100"/>
      <c r="AA35" s="79">
        <f t="shared" si="5"/>
        <v>3157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628.20000000000005</v>
      </c>
      <c r="E36" s="99">
        <v>530.79999999999995</v>
      </c>
      <c r="F36" s="99">
        <v>669</v>
      </c>
      <c r="G36" s="99">
        <v>410.1</v>
      </c>
      <c r="H36" s="99">
        <v>5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5</v>
      </c>
      <c r="T36" s="99">
        <v>5</v>
      </c>
      <c r="U36" s="99">
        <v>55.2</v>
      </c>
      <c r="V36" s="99">
        <v>113</v>
      </c>
      <c r="W36" s="99">
        <v>5</v>
      </c>
      <c r="X36" s="99">
        <v>5</v>
      </c>
      <c r="Y36" s="99">
        <v>5</v>
      </c>
      <c r="Z36" s="100"/>
      <c r="AA36" s="79">
        <f t="shared" si="5"/>
        <v>3824.2999999999997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923</v>
      </c>
      <c r="C39" s="88">
        <f t="shared" si="6"/>
        <v>923</v>
      </c>
      <c r="D39" s="88">
        <f t="shared" si="6"/>
        <v>919.2</v>
      </c>
      <c r="E39" s="88">
        <f t="shared" si="6"/>
        <v>836.8</v>
      </c>
      <c r="F39" s="88">
        <f t="shared" si="6"/>
        <v>975</v>
      </c>
      <c r="G39" s="88">
        <f t="shared" si="6"/>
        <v>716.1</v>
      </c>
      <c r="H39" s="88">
        <f t="shared" si="6"/>
        <v>262</v>
      </c>
      <c r="I39" s="88">
        <f t="shared" si="6"/>
        <v>122</v>
      </c>
      <c r="J39" s="88">
        <f t="shared" si="6"/>
        <v>127</v>
      </c>
      <c r="K39" s="88">
        <f t="shared" si="6"/>
        <v>113</v>
      </c>
      <c r="L39" s="88">
        <f t="shared" si="6"/>
        <v>123</v>
      </c>
      <c r="M39" s="88">
        <f t="shared" si="6"/>
        <v>123</v>
      </c>
      <c r="N39" s="88">
        <f t="shared" si="6"/>
        <v>127</v>
      </c>
      <c r="O39" s="88">
        <f t="shared" si="6"/>
        <v>128</v>
      </c>
      <c r="P39" s="88">
        <f t="shared" si="6"/>
        <v>128</v>
      </c>
      <c r="Q39" s="88">
        <f t="shared" si="6"/>
        <v>113</v>
      </c>
      <c r="R39" s="88">
        <f t="shared" si="6"/>
        <v>100</v>
      </c>
      <c r="S39" s="88">
        <f t="shared" si="6"/>
        <v>93</v>
      </c>
      <c r="T39" s="88">
        <f t="shared" si="6"/>
        <v>153</v>
      </c>
      <c r="U39" s="88">
        <f t="shared" si="6"/>
        <v>292.2</v>
      </c>
      <c r="V39" s="88">
        <f t="shared" si="6"/>
        <v>347</v>
      </c>
      <c r="W39" s="88">
        <f t="shared" si="6"/>
        <v>226</v>
      </c>
      <c r="X39" s="88">
        <f t="shared" si="6"/>
        <v>233</v>
      </c>
      <c r="Y39" s="88">
        <f t="shared" si="6"/>
        <v>149</v>
      </c>
      <c r="Z39" s="89" t="str">
        <f t="shared" si="6"/>
        <v/>
      </c>
      <c r="AA39" s="90">
        <f t="shared" si="5"/>
        <v>8252.2999999999993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664</v>
      </c>
      <c r="C44" s="99">
        <v>664</v>
      </c>
      <c r="D44" s="99">
        <v>623.20000000000005</v>
      </c>
      <c r="E44" s="99">
        <v>525.79999999999995</v>
      </c>
      <c r="F44" s="99">
        <v>664</v>
      </c>
      <c r="G44" s="99">
        <v>405.1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>
        <v>50.2</v>
      </c>
      <c r="V44" s="99">
        <v>108</v>
      </c>
      <c r="W44" s="99"/>
      <c r="X44" s="99"/>
      <c r="Y44" s="99"/>
      <c r="Z44" s="100"/>
      <c r="AA44" s="79">
        <f t="shared" si="7"/>
        <v>3704.2999999999997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664</v>
      </c>
      <c r="C48" s="88">
        <f t="shared" ref="C48:Z48" si="8">IF(LEN(C$2)&gt;0,SUM(C42:C47),"")</f>
        <v>664</v>
      </c>
      <c r="D48" s="88">
        <f t="shared" si="8"/>
        <v>623.20000000000005</v>
      </c>
      <c r="E48" s="88">
        <f t="shared" si="8"/>
        <v>525.79999999999995</v>
      </c>
      <c r="F48" s="88">
        <f t="shared" si="8"/>
        <v>664</v>
      </c>
      <c r="G48" s="88">
        <f t="shared" si="8"/>
        <v>405.1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50.2</v>
      </c>
      <c r="V48" s="88">
        <f t="shared" si="8"/>
        <v>108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3704.2999999999997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6955.1760000000004</v>
      </c>
      <c r="C51" s="88">
        <f t="shared" si="10"/>
        <v>6836.8950000000004</v>
      </c>
      <c r="D51" s="88">
        <f t="shared" si="10"/>
        <v>6732.1859999999997</v>
      </c>
      <c r="E51" s="88">
        <f t="shared" si="10"/>
        <v>6618.1270000000013</v>
      </c>
      <c r="F51" s="88">
        <f t="shared" si="10"/>
        <v>6731.1529999999993</v>
      </c>
      <c r="G51" s="88">
        <f t="shared" si="10"/>
        <v>6684.0990000000002</v>
      </c>
      <c r="H51" s="88">
        <f t="shared" si="10"/>
        <v>7265.3380000000006</v>
      </c>
      <c r="I51" s="88">
        <f t="shared" si="10"/>
        <v>8058.8399999999983</v>
      </c>
      <c r="J51" s="88">
        <f t="shared" si="10"/>
        <v>8932.0139999999992</v>
      </c>
      <c r="K51" s="88">
        <f t="shared" si="10"/>
        <v>9324.4989999999998</v>
      </c>
      <c r="L51" s="88">
        <f t="shared" si="10"/>
        <v>9611.4529999999995</v>
      </c>
      <c r="M51" s="88">
        <f t="shared" si="10"/>
        <v>9818.6840000000011</v>
      </c>
      <c r="N51" s="88">
        <f t="shared" si="10"/>
        <v>9935.1709999999985</v>
      </c>
      <c r="O51" s="88">
        <f t="shared" si="10"/>
        <v>9839.42</v>
      </c>
      <c r="P51" s="88">
        <f t="shared" si="10"/>
        <v>9576.7129999999997</v>
      </c>
      <c r="Q51" s="88">
        <f t="shared" si="10"/>
        <v>9240.7420000000002</v>
      </c>
      <c r="R51" s="88">
        <f t="shared" si="10"/>
        <v>8997.5689999999995</v>
      </c>
      <c r="S51" s="88">
        <f t="shared" si="10"/>
        <v>8828.4840000000004</v>
      </c>
      <c r="T51" s="88">
        <f t="shared" si="10"/>
        <v>8506.4709999999995</v>
      </c>
      <c r="U51" s="88">
        <f t="shared" si="10"/>
        <v>8507.6470000000008</v>
      </c>
      <c r="V51" s="88">
        <f t="shared" si="10"/>
        <v>8493.0930000000008</v>
      </c>
      <c r="W51" s="88">
        <f t="shared" si="10"/>
        <v>8254.1110000000008</v>
      </c>
      <c r="X51" s="88">
        <f t="shared" si="10"/>
        <v>8084.4400000000005</v>
      </c>
      <c r="Y51" s="88">
        <f t="shared" si="10"/>
        <v>7422.0810000000001</v>
      </c>
      <c r="Z51" s="89" t="str">
        <f t="shared" si="10"/>
        <v/>
      </c>
      <c r="AA51" s="105">
        <f>SUM(B51:Z51)</f>
        <v>199254.40599999996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6955.1859999999997</v>
      </c>
      <c r="C4" s="18">
        <v>6836.8950000000013</v>
      </c>
      <c r="D4" s="18">
        <v>6732.1870000000008</v>
      </c>
      <c r="E4" s="18">
        <v>6618.1370000000006</v>
      </c>
      <c r="F4" s="18">
        <v>6731.1530000000002</v>
      </c>
      <c r="G4" s="18">
        <v>6674.9049999999997</v>
      </c>
      <c r="H4" s="18">
        <v>7265.2990000000018</v>
      </c>
      <c r="I4" s="18">
        <v>8058.8110000000024</v>
      </c>
      <c r="J4" s="18">
        <v>8932.0479999999952</v>
      </c>
      <c r="K4" s="18">
        <v>9324.4990000000034</v>
      </c>
      <c r="L4" s="18">
        <v>9611.4529999999995</v>
      </c>
      <c r="M4" s="18">
        <v>9806.7139999999999</v>
      </c>
      <c r="N4" s="18">
        <v>9935.1710000000021</v>
      </c>
      <c r="O4" s="18">
        <v>9839.4200000000037</v>
      </c>
      <c r="P4" s="18">
        <v>9576.7130000000034</v>
      </c>
      <c r="Q4" s="18">
        <v>9240.7780000000002</v>
      </c>
      <c r="R4" s="18">
        <v>8997.5790000000015</v>
      </c>
      <c r="S4" s="18">
        <v>8828.4420000000009</v>
      </c>
      <c r="T4" s="18">
        <v>8506.5069999999978</v>
      </c>
      <c r="U4" s="18">
        <v>8507.6939999999995</v>
      </c>
      <c r="V4" s="18">
        <v>8493.0540000000019</v>
      </c>
      <c r="W4" s="18">
        <v>8252.3109999999997</v>
      </c>
      <c r="X4" s="18">
        <v>8084.4870000000019</v>
      </c>
      <c r="Y4" s="18">
        <v>7430.5060000000021</v>
      </c>
      <c r="Z4" s="19"/>
      <c r="AA4" s="20">
        <f>SUM(B4:Z4)</f>
        <v>199239.94899999996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389.77</v>
      </c>
      <c r="C7" s="28">
        <v>336.54</v>
      </c>
      <c r="D7" s="28">
        <v>299.23</v>
      </c>
      <c r="E7" s="28">
        <v>282.44</v>
      </c>
      <c r="F7" s="28">
        <v>242</v>
      </c>
      <c r="G7" s="28">
        <v>252</v>
      </c>
      <c r="H7" s="28">
        <v>374.85</v>
      </c>
      <c r="I7" s="28">
        <v>392.19</v>
      </c>
      <c r="J7" s="28">
        <v>382.19</v>
      </c>
      <c r="K7" s="28">
        <v>285.13</v>
      </c>
      <c r="L7" s="28">
        <v>282.45</v>
      </c>
      <c r="M7" s="28">
        <v>274</v>
      </c>
      <c r="N7" s="28">
        <v>290.98</v>
      </c>
      <c r="O7" s="28">
        <v>303.58999999999997</v>
      </c>
      <c r="P7" s="28">
        <v>296</v>
      </c>
      <c r="Q7" s="28">
        <v>331.84</v>
      </c>
      <c r="R7" s="28">
        <v>392.27</v>
      </c>
      <c r="S7" s="28">
        <v>406.23</v>
      </c>
      <c r="T7" s="28">
        <v>443.83</v>
      </c>
      <c r="U7" s="28">
        <v>475</v>
      </c>
      <c r="V7" s="28">
        <v>499.06</v>
      </c>
      <c r="W7" s="28">
        <v>359.9</v>
      </c>
      <c r="X7" s="28">
        <v>479.04</v>
      </c>
      <c r="Y7" s="28">
        <v>445.37</v>
      </c>
      <c r="Z7" s="29"/>
      <c r="AA7" s="30">
        <f>IF(SUM(B7:Z7)&lt;&gt;0,AVERAGEIF(B7:Z7,"&lt;&gt;"""),"")</f>
        <v>354.82916666666665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930.00699999999995</v>
      </c>
      <c r="C19" s="72">
        <v>909.96799999999996</v>
      </c>
      <c r="D19" s="72">
        <v>927.94699999999989</v>
      </c>
      <c r="E19" s="72">
        <v>922.03899999999999</v>
      </c>
      <c r="F19" s="72">
        <v>915.98699999999997</v>
      </c>
      <c r="G19" s="72">
        <v>897.98199999999997</v>
      </c>
      <c r="H19" s="72">
        <v>912.11800000000005</v>
      </c>
      <c r="I19" s="72">
        <v>917.18299999999999</v>
      </c>
      <c r="J19" s="72">
        <v>930.43499999999995</v>
      </c>
      <c r="K19" s="72">
        <v>932.36</v>
      </c>
      <c r="L19" s="72">
        <v>887.2829999999999</v>
      </c>
      <c r="M19" s="72">
        <v>850.05700000000002</v>
      </c>
      <c r="N19" s="72">
        <v>812.995</v>
      </c>
      <c r="O19" s="72">
        <v>779.94600000000003</v>
      </c>
      <c r="P19" s="72">
        <v>766.94599999999991</v>
      </c>
      <c r="Q19" s="72">
        <v>776.94900000000007</v>
      </c>
      <c r="R19" s="72">
        <v>783.98099999999999</v>
      </c>
      <c r="S19" s="72">
        <v>778.08500000000004</v>
      </c>
      <c r="T19" s="72">
        <v>778.18299999999999</v>
      </c>
      <c r="U19" s="72">
        <v>785.12800000000004</v>
      </c>
      <c r="V19" s="72">
        <v>774.02</v>
      </c>
      <c r="W19" s="72">
        <v>752.99400000000003</v>
      </c>
      <c r="X19" s="72">
        <v>911.98599999999999</v>
      </c>
      <c r="Y19" s="72">
        <v>930.93899999999996</v>
      </c>
      <c r="Z19" s="73"/>
      <c r="AA19" s="74">
        <f t="shared" ref="AA19:AA24" si="2">SUM(B19:Z19)</f>
        <v>20565.518</v>
      </c>
    </row>
    <row r="20" spans="1:27" ht="24.95" customHeight="1" x14ac:dyDescent="0.2">
      <c r="A20" s="75" t="s">
        <v>15</v>
      </c>
      <c r="B20" s="76">
        <v>1010.8539999999999</v>
      </c>
      <c r="C20" s="77">
        <v>999.11999999999989</v>
      </c>
      <c r="D20" s="77">
        <v>994.04399999999987</v>
      </c>
      <c r="E20" s="77">
        <v>985.76599999999996</v>
      </c>
      <c r="F20" s="77">
        <v>1060.3779999999999</v>
      </c>
      <c r="G20" s="77">
        <v>1195.8730000000003</v>
      </c>
      <c r="H20" s="77">
        <v>1351.51</v>
      </c>
      <c r="I20" s="77">
        <v>1506.4880000000003</v>
      </c>
      <c r="J20" s="77">
        <v>1593.462</v>
      </c>
      <c r="K20" s="77">
        <v>1675.7110000000002</v>
      </c>
      <c r="L20" s="77">
        <v>1696.9199999999998</v>
      </c>
      <c r="M20" s="77">
        <v>1722.0330000000001</v>
      </c>
      <c r="N20" s="77">
        <v>1727.3309999999999</v>
      </c>
      <c r="O20" s="77">
        <v>1673.3770000000002</v>
      </c>
      <c r="P20" s="77">
        <v>1624.181</v>
      </c>
      <c r="Q20" s="77">
        <v>1530.7839999999992</v>
      </c>
      <c r="R20" s="77">
        <v>1480.1139999999998</v>
      </c>
      <c r="S20" s="77">
        <v>1426.7829999999999</v>
      </c>
      <c r="T20" s="77">
        <v>1361.0290000000002</v>
      </c>
      <c r="U20" s="77">
        <v>1268.383</v>
      </c>
      <c r="V20" s="77">
        <v>1174.9680000000001</v>
      </c>
      <c r="W20" s="77">
        <v>1138.0229999999999</v>
      </c>
      <c r="X20" s="77">
        <v>1074.229</v>
      </c>
      <c r="Y20" s="77">
        <v>1062.1650000000002</v>
      </c>
      <c r="Z20" s="78"/>
      <c r="AA20" s="79">
        <f t="shared" si="2"/>
        <v>32333.526000000002</v>
      </c>
    </row>
    <row r="21" spans="1:27" ht="24.95" customHeight="1" x14ac:dyDescent="0.2">
      <c r="A21" s="75" t="s">
        <v>16</v>
      </c>
      <c r="B21" s="80">
        <v>3499.9249999999997</v>
      </c>
      <c r="C21" s="81">
        <v>3352.3070000000002</v>
      </c>
      <c r="D21" s="81">
        <v>3173.6959999999999</v>
      </c>
      <c r="E21" s="81">
        <v>3003.8320000000003</v>
      </c>
      <c r="F21" s="81">
        <v>3049.788</v>
      </c>
      <c r="G21" s="81">
        <v>3051.0499999999997</v>
      </c>
      <c r="H21" s="81">
        <v>3290.3710000000001</v>
      </c>
      <c r="I21" s="81">
        <v>3747.5399999999995</v>
      </c>
      <c r="J21" s="81">
        <v>4213.1509999999998</v>
      </c>
      <c r="K21" s="81">
        <v>4563.9279999999999</v>
      </c>
      <c r="L21" s="81">
        <v>4809.8500000000004</v>
      </c>
      <c r="M21" s="81">
        <v>5013.5239999999994</v>
      </c>
      <c r="N21" s="81">
        <v>5126.8449999999993</v>
      </c>
      <c r="O21" s="81">
        <v>5021.1970000000001</v>
      </c>
      <c r="P21" s="81">
        <v>4895.9859999999999</v>
      </c>
      <c r="Q21" s="81">
        <v>4729.045000000001</v>
      </c>
      <c r="R21" s="81">
        <v>4581.5840000000007</v>
      </c>
      <c r="S21" s="81">
        <v>4589.5740000000014</v>
      </c>
      <c r="T21" s="81">
        <v>4585.9949999999999</v>
      </c>
      <c r="U21" s="81">
        <v>4553.683</v>
      </c>
      <c r="V21" s="81">
        <v>4640.0660000000007</v>
      </c>
      <c r="W21" s="81">
        <v>4389.9940000000006</v>
      </c>
      <c r="X21" s="81">
        <v>3960.2719999999999</v>
      </c>
      <c r="Y21" s="81">
        <v>3552.902</v>
      </c>
      <c r="Z21" s="78"/>
      <c r="AA21" s="79">
        <f t="shared" si="2"/>
        <v>99396.10500000001</v>
      </c>
    </row>
    <row r="22" spans="1:27" ht="24.95" customHeight="1" x14ac:dyDescent="0.2">
      <c r="A22" s="82" t="s">
        <v>17</v>
      </c>
      <c r="B22" s="81"/>
      <c r="C22" s="81"/>
      <c r="D22" s="81">
        <v>110</v>
      </c>
      <c r="E22" s="81">
        <v>220</v>
      </c>
      <c r="F22" s="81">
        <v>220</v>
      </c>
      <c r="G22" s="81"/>
      <c r="H22" s="81"/>
      <c r="I22" s="81"/>
      <c r="J22" s="81"/>
      <c r="K22" s="81"/>
      <c r="L22" s="81"/>
      <c r="M22" s="81"/>
      <c r="N22" s="81"/>
      <c r="O22" s="81">
        <v>125</v>
      </c>
      <c r="P22" s="81">
        <v>125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800</v>
      </c>
    </row>
    <row r="23" spans="1:27" ht="24.95" customHeight="1" x14ac:dyDescent="0.2">
      <c r="A23" s="85" t="s">
        <v>18</v>
      </c>
      <c r="B23" s="77">
        <v>174.5</v>
      </c>
      <c r="C23" s="77">
        <v>180.5</v>
      </c>
      <c r="D23" s="77">
        <v>164.5</v>
      </c>
      <c r="E23" s="77">
        <v>148.5</v>
      </c>
      <c r="F23" s="77">
        <v>146</v>
      </c>
      <c r="G23" s="77">
        <v>161</v>
      </c>
      <c r="H23" s="77">
        <v>162</v>
      </c>
      <c r="I23" s="77">
        <v>222</v>
      </c>
      <c r="J23" s="77">
        <v>190</v>
      </c>
      <c r="K23" s="77">
        <v>180.5</v>
      </c>
      <c r="L23" s="77">
        <v>204</v>
      </c>
      <c r="M23" s="77">
        <v>205</v>
      </c>
      <c r="N23" s="77">
        <v>214</v>
      </c>
      <c r="O23" s="77">
        <v>197</v>
      </c>
      <c r="P23" s="77">
        <v>187.5</v>
      </c>
      <c r="Q23" s="77">
        <v>174</v>
      </c>
      <c r="R23" s="77">
        <v>168</v>
      </c>
      <c r="S23" s="77">
        <v>179.5</v>
      </c>
      <c r="T23" s="77">
        <v>201</v>
      </c>
      <c r="U23" s="77">
        <v>200.5</v>
      </c>
      <c r="V23" s="77">
        <v>205</v>
      </c>
      <c r="W23" s="77">
        <v>211.5</v>
      </c>
      <c r="X23" s="77">
        <v>232</v>
      </c>
      <c r="Y23" s="77">
        <v>257.5</v>
      </c>
      <c r="Z23" s="77"/>
      <c r="AA23" s="79">
        <f t="shared" si="2"/>
        <v>4566</v>
      </c>
    </row>
    <row r="24" spans="1:27" ht="24.95" customHeight="1" x14ac:dyDescent="0.2">
      <c r="A24" s="85" t="s">
        <v>19</v>
      </c>
      <c r="B24" s="77">
        <v>356</v>
      </c>
      <c r="C24" s="77">
        <v>340.00000000000006</v>
      </c>
      <c r="D24" s="77">
        <v>332.00000000000006</v>
      </c>
      <c r="E24" s="77">
        <v>328.00000000000006</v>
      </c>
      <c r="F24" s="77">
        <v>328.00000000000006</v>
      </c>
      <c r="G24" s="77">
        <v>337</v>
      </c>
      <c r="H24" s="77">
        <v>393</v>
      </c>
      <c r="I24" s="77">
        <v>460</v>
      </c>
      <c r="J24" s="77">
        <v>509.99999999999989</v>
      </c>
      <c r="K24" s="77">
        <v>530</v>
      </c>
      <c r="L24" s="77">
        <v>540.00000000000011</v>
      </c>
      <c r="M24" s="77">
        <v>546</v>
      </c>
      <c r="N24" s="77">
        <v>546</v>
      </c>
      <c r="O24" s="77">
        <v>532</v>
      </c>
      <c r="P24" s="77">
        <v>507.99999999999994</v>
      </c>
      <c r="Q24" s="77">
        <v>499.99999999999994</v>
      </c>
      <c r="R24" s="77">
        <v>505</v>
      </c>
      <c r="S24" s="77">
        <v>518</v>
      </c>
      <c r="T24" s="77">
        <v>524</v>
      </c>
      <c r="U24" s="77">
        <v>509.99999999999989</v>
      </c>
      <c r="V24" s="77">
        <v>495.99999999999994</v>
      </c>
      <c r="W24" s="77">
        <v>459</v>
      </c>
      <c r="X24" s="77">
        <v>420.00000000000006</v>
      </c>
      <c r="Y24" s="77">
        <v>373.00000000000006</v>
      </c>
      <c r="Z24" s="77"/>
      <c r="AA24" s="79">
        <f t="shared" si="2"/>
        <v>10891</v>
      </c>
    </row>
    <row r="25" spans="1:27" ht="30" customHeight="1" thickBot="1" x14ac:dyDescent="0.25">
      <c r="A25" s="86" t="s">
        <v>20</v>
      </c>
      <c r="B25" s="87">
        <f t="shared" ref="B25:AA25" si="3">SUM(B19:B24)</f>
        <v>5971.2860000000001</v>
      </c>
      <c r="C25" s="88">
        <f t="shared" si="3"/>
        <v>5781.8950000000004</v>
      </c>
      <c r="D25" s="88">
        <f t="shared" si="3"/>
        <v>5702.1869999999999</v>
      </c>
      <c r="E25" s="88">
        <f t="shared" si="3"/>
        <v>5608.1370000000006</v>
      </c>
      <c r="F25" s="88">
        <f t="shared" si="3"/>
        <v>5720.1530000000002</v>
      </c>
      <c r="G25" s="88">
        <f t="shared" si="3"/>
        <v>5642.9050000000007</v>
      </c>
      <c r="H25" s="88">
        <f t="shared" si="3"/>
        <v>6108.9989999999998</v>
      </c>
      <c r="I25" s="88">
        <f t="shared" si="3"/>
        <v>6853.2109999999993</v>
      </c>
      <c r="J25" s="88">
        <f t="shared" si="3"/>
        <v>7437.0479999999998</v>
      </c>
      <c r="K25" s="88">
        <f t="shared" si="3"/>
        <v>7882.4989999999998</v>
      </c>
      <c r="L25" s="88">
        <f t="shared" si="3"/>
        <v>8138.0529999999999</v>
      </c>
      <c r="M25" s="88">
        <f t="shared" si="3"/>
        <v>8336.6139999999996</v>
      </c>
      <c r="N25" s="88">
        <f t="shared" si="3"/>
        <v>8427.1709999999985</v>
      </c>
      <c r="O25" s="88">
        <f t="shared" si="3"/>
        <v>8328.52</v>
      </c>
      <c r="P25" s="88">
        <f t="shared" si="3"/>
        <v>8107.6129999999994</v>
      </c>
      <c r="Q25" s="88">
        <f t="shared" si="3"/>
        <v>7710.7780000000002</v>
      </c>
      <c r="R25" s="88">
        <f t="shared" si="3"/>
        <v>7518.6790000000001</v>
      </c>
      <c r="S25" s="88">
        <f t="shared" si="3"/>
        <v>7491.9420000000009</v>
      </c>
      <c r="T25" s="88">
        <f t="shared" si="3"/>
        <v>7450.2070000000003</v>
      </c>
      <c r="U25" s="88">
        <f t="shared" si="3"/>
        <v>7317.6939999999995</v>
      </c>
      <c r="V25" s="88">
        <f t="shared" si="3"/>
        <v>7290.054000000001</v>
      </c>
      <c r="W25" s="88">
        <f t="shared" si="3"/>
        <v>6951.5110000000004</v>
      </c>
      <c r="X25" s="88">
        <f t="shared" si="3"/>
        <v>6598.4870000000001</v>
      </c>
      <c r="Y25" s="88">
        <f t="shared" si="3"/>
        <v>6176.5060000000003</v>
      </c>
      <c r="Z25" s="89">
        <f t="shared" si="3"/>
        <v>0</v>
      </c>
      <c r="AA25" s="90">
        <f t="shared" si="3"/>
        <v>168552.149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781.5</v>
      </c>
      <c r="C28" s="72">
        <v>770.5</v>
      </c>
      <c r="D28" s="72">
        <v>746.5</v>
      </c>
      <c r="E28" s="72">
        <v>726.5</v>
      </c>
      <c r="F28" s="72">
        <v>724</v>
      </c>
      <c r="G28" s="72">
        <v>748</v>
      </c>
      <c r="H28" s="72">
        <v>815</v>
      </c>
      <c r="I28" s="72">
        <v>932</v>
      </c>
      <c r="J28" s="72">
        <v>949</v>
      </c>
      <c r="K28" s="72">
        <v>958.5</v>
      </c>
      <c r="L28" s="72">
        <v>991</v>
      </c>
      <c r="M28" s="72">
        <v>996</v>
      </c>
      <c r="N28" s="72">
        <v>1005</v>
      </c>
      <c r="O28" s="72">
        <v>974</v>
      </c>
      <c r="P28" s="72">
        <v>940.5</v>
      </c>
      <c r="Q28" s="72">
        <v>919</v>
      </c>
      <c r="R28" s="72">
        <v>918</v>
      </c>
      <c r="S28" s="72">
        <v>942.5</v>
      </c>
      <c r="T28" s="72">
        <v>978</v>
      </c>
      <c r="U28" s="72">
        <v>963.5</v>
      </c>
      <c r="V28" s="72">
        <v>954</v>
      </c>
      <c r="W28" s="72">
        <v>923.5</v>
      </c>
      <c r="X28" s="72">
        <v>905</v>
      </c>
      <c r="Y28" s="72">
        <v>887.5</v>
      </c>
      <c r="Z28" s="73"/>
      <c r="AA28" s="74">
        <f>SUM(B28:Z28)</f>
        <v>21449</v>
      </c>
    </row>
    <row r="29" spans="1:27" ht="24.95" customHeight="1" x14ac:dyDescent="0.2">
      <c r="A29" s="75" t="s">
        <v>23</v>
      </c>
      <c r="B29" s="76">
        <v>5760.7860000000001</v>
      </c>
      <c r="C29" s="77">
        <v>5566.3950000000004</v>
      </c>
      <c r="D29" s="77">
        <v>5485.6869999999999</v>
      </c>
      <c r="E29" s="77">
        <v>5391.6369999999997</v>
      </c>
      <c r="F29" s="77">
        <v>5507.1530000000002</v>
      </c>
      <c r="G29" s="77">
        <v>5426.9049999999997</v>
      </c>
      <c r="H29" s="77">
        <v>5981.9989999999998</v>
      </c>
      <c r="I29" s="77">
        <v>6663.2110000000002</v>
      </c>
      <c r="J29" s="77">
        <v>7240.0479999999998</v>
      </c>
      <c r="K29" s="77">
        <v>7664.9989999999998</v>
      </c>
      <c r="L29" s="77">
        <v>7903.0529999999999</v>
      </c>
      <c r="M29" s="77">
        <v>8096.6139999999996</v>
      </c>
      <c r="N29" s="77">
        <v>8188.1710000000003</v>
      </c>
      <c r="O29" s="77">
        <v>8124.52</v>
      </c>
      <c r="P29" s="77">
        <v>7938.1130000000003</v>
      </c>
      <c r="Q29" s="77">
        <v>7537.7780000000002</v>
      </c>
      <c r="R29" s="77">
        <v>7330.6790000000001</v>
      </c>
      <c r="S29" s="77">
        <v>7276.442</v>
      </c>
      <c r="T29" s="77">
        <v>7201.2070000000003</v>
      </c>
      <c r="U29" s="77">
        <v>7044.1940000000004</v>
      </c>
      <c r="V29" s="77">
        <v>7039.0540000000001</v>
      </c>
      <c r="W29" s="77">
        <v>6713.0110000000004</v>
      </c>
      <c r="X29" s="77">
        <v>6366.4870000000001</v>
      </c>
      <c r="Y29" s="77">
        <v>5983.0060000000003</v>
      </c>
      <c r="Z29" s="78"/>
      <c r="AA29" s="79">
        <f>SUM(B29:Z29)</f>
        <v>163431.149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6542.2860000000001</v>
      </c>
      <c r="C31" s="62">
        <f t="shared" si="4"/>
        <v>6336.8950000000004</v>
      </c>
      <c r="D31" s="62">
        <f t="shared" si="4"/>
        <v>6232.1869999999999</v>
      </c>
      <c r="E31" s="62">
        <f t="shared" si="4"/>
        <v>6118.1369999999997</v>
      </c>
      <c r="F31" s="62">
        <f t="shared" si="4"/>
        <v>6231.1530000000002</v>
      </c>
      <c r="G31" s="62">
        <f t="shared" si="4"/>
        <v>6174.9049999999997</v>
      </c>
      <c r="H31" s="62">
        <f t="shared" si="4"/>
        <v>6796.9989999999998</v>
      </c>
      <c r="I31" s="62">
        <f t="shared" si="4"/>
        <v>7595.2110000000002</v>
      </c>
      <c r="J31" s="62">
        <f t="shared" si="4"/>
        <v>8189.0479999999998</v>
      </c>
      <c r="K31" s="62">
        <f t="shared" si="4"/>
        <v>8623.4989999999998</v>
      </c>
      <c r="L31" s="62">
        <f t="shared" si="4"/>
        <v>8894.0529999999999</v>
      </c>
      <c r="M31" s="62">
        <f t="shared" si="4"/>
        <v>9092.6139999999996</v>
      </c>
      <c r="N31" s="62">
        <f t="shared" si="4"/>
        <v>9193.1710000000003</v>
      </c>
      <c r="O31" s="62">
        <f t="shared" si="4"/>
        <v>9098.52</v>
      </c>
      <c r="P31" s="62">
        <f t="shared" si="4"/>
        <v>8878.6130000000012</v>
      </c>
      <c r="Q31" s="62">
        <f t="shared" si="4"/>
        <v>8456.7780000000002</v>
      </c>
      <c r="R31" s="62">
        <f t="shared" si="4"/>
        <v>8248.6790000000001</v>
      </c>
      <c r="S31" s="62">
        <f t="shared" si="4"/>
        <v>8218.9419999999991</v>
      </c>
      <c r="T31" s="62">
        <f t="shared" si="4"/>
        <v>8179.2070000000003</v>
      </c>
      <c r="U31" s="62">
        <f t="shared" si="4"/>
        <v>8007.6940000000004</v>
      </c>
      <c r="V31" s="62">
        <f t="shared" si="4"/>
        <v>7993.0540000000001</v>
      </c>
      <c r="W31" s="62">
        <f t="shared" si="4"/>
        <v>7636.5110000000004</v>
      </c>
      <c r="X31" s="62">
        <f t="shared" si="4"/>
        <v>7271.4870000000001</v>
      </c>
      <c r="Y31" s="62">
        <f t="shared" si="4"/>
        <v>6870.5060000000003</v>
      </c>
      <c r="Z31" s="63">
        <f t="shared" si="4"/>
        <v>0</v>
      </c>
      <c r="AA31" s="64">
        <f t="shared" si="4"/>
        <v>184880.149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293</v>
      </c>
      <c r="C34" s="95">
        <v>299</v>
      </c>
      <c r="D34" s="95">
        <v>275</v>
      </c>
      <c r="E34" s="95">
        <v>255</v>
      </c>
      <c r="F34" s="95">
        <v>255</v>
      </c>
      <c r="G34" s="95">
        <v>255</v>
      </c>
      <c r="H34" s="95">
        <v>360</v>
      </c>
      <c r="I34" s="95">
        <v>400</v>
      </c>
      <c r="J34" s="95">
        <v>400</v>
      </c>
      <c r="K34" s="95">
        <v>400</v>
      </c>
      <c r="L34" s="95">
        <v>400</v>
      </c>
      <c r="M34" s="95">
        <v>400</v>
      </c>
      <c r="N34" s="95">
        <v>400</v>
      </c>
      <c r="O34" s="95">
        <v>400</v>
      </c>
      <c r="P34" s="95">
        <v>400</v>
      </c>
      <c r="Q34" s="95">
        <v>400</v>
      </c>
      <c r="R34" s="95">
        <v>400</v>
      </c>
      <c r="S34" s="95">
        <v>400</v>
      </c>
      <c r="T34" s="95">
        <v>400</v>
      </c>
      <c r="U34" s="95">
        <v>400</v>
      </c>
      <c r="V34" s="95">
        <v>400</v>
      </c>
      <c r="W34" s="95">
        <v>375</v>
      </c>
      <c r="X34" s="95">
        <v>373</v>
      </c>
      <c r="Y34" s="95">
        <v>368</v>
      </c>
      <c r="Z34" s="96"/>
      <c r="AA34" s="74">
        <f t="shared" ref="AA34:AA39" si="5">SUM(B34:Z34)</f>
        <v>8708</v>
      </c>
    </row>
    <row r="35" spans="1:27" ht="24.95" customHeight="1" x14ac:dyDescent="0.2">
      <c r="A35" s="97" t="s">
        <v>41</v>
      </c>
      <c r="B35" s="98">
        <v>278</v>
      </c>
      <c r="C35" s="99">
        <v>256</v>
      </c>
      <c r="D35" s="99">
        <v>255</v>
      </c>
      <c r="E35" s="99">
        <v>255</v>
      </c>
      <c r="F35" s="99">
        <v>256</v>
      </c>
      <c r="G35" s="99">
        <v>277</v>
      </c>
      <c r="H35" s="99">
        <v>328</v>
      </c>
      <c r="I35" s="99">
        <v>342</v>
      </c>
      <c r="J35" s="99">
        <v>352</v>
      </c>
      <c r="K35" s="99">
        <v>341</v>
      </c>
      <c r="L35" s="99">
        <v>356</v>
      </c>
      <c r="M35" s="99">
        <v>356</v>
      </c>
      <c r="N35" s="99">
        <v>366</v>
      </c>
      <c r="O35" s="99">
        <v>370</v>
      </c>
      <c r="P35" s="99">
        <v>371</v>
      </c>
      <c r="Q35" s="99">
        <v>346</v>
      </c>
      <c r="R35" s="99">
        <v>330</v>
      </c>
      <c r="S35" s="99">
        <v>327</v>
      </c>
      <c r="T35" s="99">
        <v>329</v>
      </c>
      <c r="U35" s="99">
        <v>290</v>
      </c>
      <c r="V35" s="99">
        <v>303</v>
      </c>
      <c r="W35" s="99">
        <v>310</v>
      </c>
      <c r="X35" s="99">
        <v>300</v>
      </c>
      <c r="Y35" s="99">
        <v>326</v>
      </c>
      <c r="Z35" s="100"/>
      <c r="AA35" s="79">
        <f t="shared" si="5"/>
        <v>7620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82.7</v>
      </c>
      <c r="I36" s="99">
        <v>402.4</v>
      </c>
      <c r="J36" s="99">
        <v>328.9</v>
      </c>
      <c r="K36" s="99">
        <v>201</v>
      </c>
      <c r="L36" s="99">
        <v>217.4</v>
      </c>
      <c r="M36" s="99">
        <v>214.1</v>
      </c>
      <c r="N36" s="99">
        <v>242</v>
      </c>
      <c r="O36" s="99">
        <v>240.9</v>
      </c>
      <c r="P36" s="99">
        <v>198.1</v>
      </c>
      <c r="Q36" s="99">
        <v>284</v>
      </c>
      <c r="R36" s="99">
        <v>341.2</v>
      </c>
      <c r="S36" s="99">
        <v>385.7</v>
      </c>
      <c r="T36" s="99">
        <v>117.6</v>
      </c>
      <c r="U36" s="99"/>
      <c r="V36" s="99"/>
      <c r="W36" s="99">
        <v>115.8</v>
      </c>
      <c r="X36" s="99">
        <v>313</v>
      </c>
      <c r="Y36" s="99">
        <v>293.3</v>
      </c>
      <c r="Z36" s="100"/>
      <c r="AA36" s="79">
        <f t="shared" si="5"/>
        <v>3978.1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412.9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385.6</v>
      </c>
      <c r="I38" s="99">
        <v>61.2</v>
      </c>
      <c r="J38" s="99">
        <v>414.1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407.7</v>
      </c>
      <c r="S38" s="99">
        <v>223.8</v>
      </c>
      <c r="T38" s="99">
        <v>209.7</v>
      </c>
      <c r="U38" s="99">
        <v>500</v>
      </c>
      <c r="V38" s="99">
        <v>500</v>
      </c>
      <c r="W38" s="99">
        <v>500</v>
      </c>
      <c r="X38" s="99">
        <v>500</v>
      </c>
      <c r="Y38" s="99">
        <v>266.7</v>
      </c>
      <c r="Z38" s="100"/>
      <c r="AA38" s="79">
        <f t="shared" si="5"/>
        <v>10381.700000000001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983.9</v>
      </c>
      <c r="C39" s="88">
        <f t="shared" si="6"/>
        <v>1055</v>
      </c>
      <c r="D39" s="88">
        <f t="shared" si="6"/>
        <v>1030</v>
      </c>
      <c r="E39" s="88">
        <f t="shared" si="6"/>
        <v>1010</v>
      </c>
      <c r="F39" s="88">
        <f t="shared" si="6"/>
        <v>1011</v>
      </c>
      <c r="G39" s="88">
        <f t="shared" si="6"/>
        <v>1032</v>
      </c>
      <c r="H39" s="88">
        <f t="shared" si="6"/>
        <v>1156.3000000000002</v>
      </c>
      <c r="I39" s="88">
        <f t="shared" si="6"/>
        <v>1205.6000000000001</v>
      </c>
      <c r="J39" s="88">
        <f t="shared" si="6"/>
        <v>1495</v>
      </c>
      <c r="K39" s="88">
        <f t="shared" si="6"/>
        <v>1442</v>
      </c>
      <c r="L39" s="88">
        <f t="shared" si="6"/>
        <v>1473.4</v>
      </c>
      <c r="M39" s="88">
        <f t="shared" si="6"/>
        <v>1470.1</v>
      </c>
      <c r="N39" s="88">
        <f t="shared" si="6"/>
        <v>1508</v>
      </c>
      <c r="O39" s="88">
        <f t="shared" si="6"/>
        <v>1510.9</v>
      </c>
      <c r="P39" s="88">
        <f t="shared" si="6"/>
        <v>1469.1</v>
      </c>
      <c r="Q39" s="88">
        <f t="shared" si="6"/>
        <v>1530</v>
      </c>
      <c r="R39" s="88">
        <f t="shared" si="6"/>
        <v>1478.9</v>
      </c>
      <c r="S39" s="88">
        <f t="shared" si="6"/>
        <v>1336.5</v>
      </c>
      <c r="T39" s="88">
        <f t="shared" si="6"/>
        <v>1056.3</v>
      </c>
      <c r="U39" s="88">
        <f t="shared" si="6"/>
        <v>1190</v>
      </c>
      <c r="V39" s="88">
        <f t="shared" si="6"/>
        <v>1203</v>
      </c>
      <c r="W39" s="88">
        <f t="shared" si="6"/>
        <v>1300.8</v>
      </c>
      <c r="X39" s="88">
        <f t="shared" si="6"/>
        <v>1486</v>
      </c>
      <c r="Y39" s="88">
        <f t="shared" si="6"/>
        <v>1254</v>
      </c>
      <c r="Z39" s="89">
        <f t="shared" si="6"/>
        <v>0</v>
      </c>
      <c r="AA39" s="90">
        <f t="shared" si="5"/>
        <v>30687.8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82.7</v>
      </c>
      <c r="I44" s="99">
        <v>402.4</v>
      </c>
      <c r="J44" s="99">
        <v>328.9</v>
      </c>
      <c r="K44" s="99">
        <v>201</v>
      </c>
      <c r="L44" s="99">
        <v>217.4</v>
      </c>
      <c r="M44" s="99">
        <v>214.1</v>
      </c>
      <c r="N44" s="99">
        <v>242</v>
      </c>
      <c r="O44" s="99">
        <v>240.9</v>
      </c>
      <c r="P44" s="99">
        <v>198.1</v>
      </c>
      <c r="Q44" s="99">
        <v>284</v>
      </c>
      <c r="R44" s="99">
        <v>341.2</v>
      </c>
      <c r="S44" s="99">
        <v>385.7</v>
      </c>
      <c r="T44" s="99">
        <v>117.6</v>
      </c>
      <c r="U44" s="99"/>
      <c r="V44" s="99"/>
      <c r="W44" s="99">
        <v>115.8</v>
      </c>
      <c r="X44" s="99">
        <v>313</v>
      </c>
      <c r="Y44" s="99">
        <v>293.3</v>
      </c>
      <c r="Z44" s="100"/>
      <c r="AA44" s="79">
        <f t="shared" si="7"/>
        <v>3978.1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412.9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385.6</v>
      </c>
      <c r="I46" s="99">
        <v>61.2</v>
      </c>
      <c r="J46" s="99">
        <v>414.1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407.7</v>
      </c>
      <c r="S46" s="99">
        <v>223.8</v>
      </c>
      <c r="T46" s="99">
        <v>209.7</v>
      </c>
      <c r="U46" s="99">
        <v>500</v>
      </c>
      <c r="V46" s="99">
        <v>500</v>
      </c>
      <c r="W46" s="99">
        <v>500</v>
      </c>
      <c r="X46" s="99">
        <v>500</v>
      </c>
      <c r="Y46" s="99">
        <v>266.7</v>
      </c>
      <c r="Z46" s="100"/>
      <c r="AA46" s="79">
        <f t="shared" si="7"/>
        <v>10381.700000000001</v>
      </c>
    </row>
    <row r="47" spans="1:27" ht="24.95" customHeight="1" x14ac:dyDescent="0.2">
      <c r="A47" s="85" t="s">
        <v>47</v>
      </c>
      <c r="B47" s="98"/>
      <c r="C47" s="99"/>
      <c r="D47" s="99">
        <v>2</v>
      </c>
      <c r="E47" s="99"/>
      <c r="F47" s="99"/>
      <c r="G47" s="99"/>
      <c r="H47" s="99"/>
      <c r="I47" s="99"/>
      <c r="J47" s="99">
        <v>7</v>
      </c>
      <c r="K47" s="99">
        <v>19</v>
      </c>
      <c r="L47" s="99">
        <v>33</v>
      </c>
      <c r="M47" s="99">
        <v>36</v>
      </c>
      <c r="N47" s="99">
        <v>35</v>
      </c>
      <c r="O47" s="99">
        <v>56</v>
      </c>
      <c r="P47" s="99">
        <v>39</v>
      </c>
      <c r="Q47" s="99">
        <v>7</v>
      </c>
      <c r="R47" s="99">
        <v>10</v>
      </c>
      <c r="S47" s="99">
        <v>15</v>
      </c>
      <c r="T47" s="99">
        <v>43</v>
      </c>
      <c r="U47" s="99">
        <v>38</v>
      </c>
      <c r="V47" s="99">
        <v>24.7</v>
      </c>
      <c r="W47" s="99"/>
      <c r="X47" s="99"/>
      <c r="Y47" s="99"/>
      <c r="Z47" s="100"/>
      <c r="AA47" s="79">
        <f t="shared" si="7"/>
        <v>364.7</v>
      </c>
    </row>
    <row r="48" spans="1:27" ht="30" customHeight="1" thickBot="1" x14ac:dyDescent="0.25">
      <c r="A48" s="86" t="s">
        <v>48</v>
      </c>
      <c r="B48" s="87">
        <f>SUM(B42:B47)</f>
        <v>412.9</v>
      </c>
      <c r="C48" s="88">
        <f t="shared" ref="C48:Z48" si="8">SUM(C42:C47)</f>
        <v>500</v>
      </c>
      <c r="D48" s="88">
        <f t="shared" si="8"/>
        <v>502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468.3</v>
      </c>
      <c r="I48" s="88">
        <f t="shared" si="8"/>
        <v>463.59999999999997</v>
      </c>
      <c r="J48" s="88">
        <f t="shared" si="8"/>
        <v>750</v>
      </c>
      <c r="K48" s="88">
        <f t="shared" si="8"/>
        <v>720</v>
      </c>
      <c r="L48" s="88">
        <f t="shared" si="8"/>
        <v>750.4</v>
      </c>
      <c r="M48" s="88">
        <f t="shared" si="8"/>
        <v>750.1</v>
      </c>
      <c r="N48" s="88">
        <f t="shared" si="8"/>
        <v>777</v>
      </c>
      <c r="O48" s="88">
        <f t="shared" si="8"/>
        <v>796.9</v>
      </c>
      <c r="P48" s="88">
        <f t="shared" si="8"/>
        <v>737.1</v>
      </c>
      <c r="Q48" s="88">
        <f t="shared" si="8"/>
        <v>791</v>
      </c>
      <c r="R48" s="88">
        <f t="shared" si="8"/>
        <v>758.9</v>
      </c>
      <c r="S48" s="88">
        <f t="shared" si="8"/>
        <v>624.5</v>
      </c>
      <c r="T48" s="88">
        <f t="shared" si="8"/>
        <v>370.29999999999995</v>
      </c>
      <c r="U48" s="88">
        <f t="shared" si="8"/>
        <v>538</v>
      </c>
      <c r="V48" s="88">
        <f t="shared" si="8"/>
        <v>524.70000000000005</v>
      </c>
      <c r="W48" s="88">
        <f t="shared" si="8"/>
        <v>615.79999999999995</v>
      </c>
      <c r="X48" s="88">
        <f t="shared" si="8"/>
        <v>813</v>
      </c>
      <c r="Y48" s="88">
        <f t="shared" si="8"/>
        <v>560</v>
      </c>
      <c r="Z48" s="89">
        <f t="shared" si="8"/>
        <v>0</v>
      </c>
      <c r="AA48" s="90">
        <f t="shared" si="7"/>
        <v>14724.5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6955.1859999999997</v>
      </c>
      <c r="C51" s="88">
        <f t="shared" si="10"/>
        <v>6836.8950000000004</v>
      </c>
      <c r="D51" s="88">
        <f t="shared" si="10"/>
        <v>6732.1869999999999</v>
      </c>
      <c r="E51" s="88">
        <f t="shared" si="10"/>
        <v>6618.1370000000006</v>
      </c>
      <c r="F51" s="88">
        <f t="shared" si="10"/>
        <v>6731.1530000000002</v>
      </c>
      <c r="G51" s="88">
        <f t="shared" si="10"/>
        <v>6674.9050000000007</v>
      </c>
      <c r="H51" s="88">
        <f t="shared" si="10"/>
        <v>7265.299</v>
      </c>
      <c r="I51" s="88">
        <f t="shared" si="10"/>
        <v>8058.8109999999997</v>
      </c>
      <c r="J51" s="88">
        <f t="shared" si="10"/>
        <v>8932.0479999999989</v>
      </c>
      <c r="K51" s="88">
        <f t="shared" si="10"/>
        <v>9324.4989999999998</v>
      </c>
      <c r="L51" s="88">
        <f t="shared" si="10"/>
        <v>9611.4529999999995</v>
      </c>
      <c r="M51" s="88">
        <f t="shared" si="10"/>
        <v>9806.7139999999999</v>
      </c>
      <c r="N51" s="88">
        <f t="shared" si="10"/>
        <v>9935.1709999999985</v>
      </c>
      <c r="O51" s="88">
        <f t="shared" si="10"/>
        <v>9839.42</v>
      </c>
      <c r="P51" s="88">
        <f t="shared" si="10"/>
        <v>9576.7129999999997</v>
      </c>
      <c r="Q51" s="88">
        <f t="shared" si="10"/>
        <v>9240.7780000000002</v>
      </c>
      <c r="R51" s="88">
        <f t="shared" si="10"/>
        <v>8997.5789999999997</v>
      </c>
      <c r="S51" s="88">
        <f t="shared" si="10"/>
        <v>8828.4420000000009</v>
      </c>
      <c r="T51" s="88">
        <f t="shared" si="10"/>
        <v>8506.5069999999996</v>
      </c>
      <c r="U51" s="88">
        <f t="shared" si="10"/>
        <v>8507.6939999999995</v>
      </c>
      <c r="V51" s="88">
        <f t="shared" si="10"/>
        <v>8493.0540000000001</v>
      </c>
      <c r="W51" s="88">
        <f t="shared" si="10"/>
        <v>8252.3109999999997</v>
      </c>
      <c r="X51" s="88">
        <f t="shared" si="10"/>
        <v>8084.4870000000001</v>
      </c>
      <c r="Y51" s="88">
        <f t="shared" si="10"/>
        <v>7430.5060000000003</v>
      </c>
      <c r="Z51" s="89">
        <f t="shared" si="10"/>
        <v>0</v>
      </c>
      <c r="AA51" s="105">
        <f>SUM(B51:Z51)</f>
        <v>199239.94899999996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-251.10000000000002</v>
      </c>
      <c r="C4" s="18">
        <v>-164</v>
      </c>
      <c r="D4" s="18">
        <v>-123.20000000000005</v>
      </c>
      <c r="E4" s="18">
        <v>-25.799999999999955</v>
      </c>
      <c r="F4" s="18">
        <v>-164</v>
      </c>
      <c r="G4" s="18">
        <v>94.899999999999977</v>
      </c>
      <c r="H4" s="18">
        <v>468.3</v>
      </c>
      <c r="I4" s="18">
        <v>463.59999999999997</v>
      </c>
      <c r="J4" s="18">
        <v>743</v>
      </c>
      <c r="K4" s="18">
        <v>701</v>
      </c>
      <c r="L4" s="18">
        <v>717.4</v>
      </c>
      <c r="M4" s="18">
        <v>714.1</v>
      </c>
      <c r="N4" s="18">
        <v>742</v>
      </c>
      <c r="O4" s="18">
        <v>740.9</v>
      </c>
      <c r="P4" s="18">
        <v>698.1</v>
      </c>
      <c r="Q4" s="18">
        <v>784</v>
      </c>
      <c r="R4" s="18">
        <v>748.9</v>
      </c>
      <c r="S4" s="18">
        <v>609.5</v>
      </c>
      <c r="T4" s="18">
        <v>327.29999999999995</v>
      </c>
      <c r="U4" s="18">
        <v>449.8</v>
      </c>
      <c r="V4" s="18">
        <v>392</v>
      </c>
      <c r="W4" s="18">
        <v>615.79999999999995</v>
      </c>
      <c r="X4" s="18">
        <v>813</v>
      </c>
      <c r="Y4" s="18">
        <v>560</v>
      </c>
      <c r="Z4" s="19"/>
      <c r="AA4" s="112">
        <f>SUM(B4:Z4)</f>
        <v>10655.499999999998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389.77</v>
      </c>
      <c r="C7" s="118">
        <v>336.54</v>
      </c>
      <c r="D7" s="118">
        <v>299.23</v>
      </c>
      <c r="E7" s="118">
        <v>282.44</v>
      </c>
      <c r="F7" s="118">
        <v>242</v>
      </c>
      <c r="G7" s="118">
        <v>252</v>
      </c>
      <c r="H7" s="118">
        <v>374.85</v>
      </c>
      <c r="I7" s="118">
        <v>392.19</v>
      </c>
      <c r="J7" s="118">
        <v>382.19</v>
      </c>
      <c r="K7" s="118">
        <v>285.13</v>
      </c>
      <c r="L7" s="118">
        <v>282.45</v>
      </c>
      <c r="M7" s="118">
        <v>274</v>
      </c>
      <c r="N7" s="118">
        <v>290.98</v>
      </c>
      <c r="O7" s="118">
        <v>303.58999999999997</v>
      </c>
      <c r="P7" s="118">
        <v>296</v>
      </c>
      <c r="Q7" s="118">
        <v>331.84</v>
      </c>
      <c r="R7" s="118">
        <v>392.27</v>
      </c>
      <c r="S7" s="118">
        <v>406.23</v>
      </c>
      <c r="T7" s="118">
        <v>443.83</v>
      </c>
      <c r="U7" s="118">
        <v>475</v>
      </c>
      <c r="V7" s="118">
        <v>499.06</v>
      </c>
      <c r="W7" s="118">
        <v>359.9</v>
      </c>
      <c r="X7" s="118">
        <v>479.04</v>
      </c>
      <c r="Y7" s="118">
        <v>445.37</v>
      </c>
      <c r="Z7" s="119"/>
      <c r="AA7" s="120">
        <f>IF(SUM(B7:Z7)&lt;&gt;0,AVERAGEIF(B7:Z7,"&lt;&gt;"""),"")</f>
        <v>354.82916666666665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664</v>
      </c>
      <c r="C13" s="130">
        <v>664</v>
      </c>
      <c r="D13" s="130">
        <v>623.20000000000005</v>
      </c>
      <c r="E13" s="130">
        <v>525.79999999999995</v>
      </c>
      <c r="F13" s="130">
        <v>664</v>
      </c>
      <c r="G13" s="130">
        <v>405.1</v>
      </c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>
        <v>50.2</v>
      </c>
      <c r="V13" s="130">
        <v>108</v>
      </c>
      <c r="W13" s="130"/>
      <c r="X13" s="130"/>
      <c r="Y13" s="131"/>
      <c r="Z13" s="132"/>
      <c r="AA13" s="133">
        <f t="shared" si="0"/>
        <v>3704.2999999999997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664</v>
      </c>
      <c r="C16" s="136">
        <f t="shared" si="1"/>
        <v>664</v>
      </c>
      <c r="D16" s="136">
        <f t="shared" si="1"/>
        <v>623.20000000000005</v>
      </c>
      <c r="E16" s="136">
        <f t="shared" si="1"/>
        <v>525.79999999999995</v>
      </c>
      <c r="F16" s="136">
        <f t="shared" si="1"/>
        <v>664</v>
      </c>
      <c r="G16" s="136">
        <f t="shared" si="1"/>
        <v>405.1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50.2</v>
      </c>
      <c r="V16" s="136">
        <f t="shared" si="1"/>
        <v>108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3704.2999999999997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>
        <v>82.7</v>
      </c>
      <c r="I21" s="130">
        <v>402.4</v>
      </c>
      <c r="J21" s="130">
        <v>328.9</v>
      </c>
      <c r="K21" s="130">
        <v>201</v>
      </c>
      <c r="L21" s="130">
        <v>217.4</v>
      </c>
      <c r="M21" s="130">
        <v>214.1</v>
      </c>
      <c r="N21" s="130">
        <v>242</v>
      </c>
      <c r="O21" s="130">
        <v>240.9</v>
      </c>
      <c r="P21" s="130">
        <v>198.1</v>
      </c>
      <c r="Q21" s="130">
        <v>284</v>
      </c>
      <c r="R21" s="130">
        <v>341.2</v>
      </c>
      <c r="S21" s="130">
        <v>385.7</v>
      </c>
      <c r="T21" s="130">
        <v>117.6</v>
      </c>
      <c r="U21" s="130"/>
      <c r="V21" s="130"/>
      <c r="W21" s="130">
        <v>115.8</v>
      </c>
      <c r="X21" s="130">
        <v>313</v>
      </c>
      <c r="Y21" s="131">
        <v>293.3</v>
      </c>
      <c r="Z21" s="132"/>
      <c r="AA21" s="133">
        <f t="shared" si="2"/>
        <v>3978.1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412.9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385.6</v>
      </c>
      <c r="I23" s="134">
        <v>61.2</v>
      </c>
      <c r="J23" s="134">
        <v>414.1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407.7</v>
      </c>
      <c r="S23" s="134">
        <v>223.8</v>
      </c>
      <c r="T23" s="134">
        <v>209.7</v>
      </c>
      <c r="U23" s="134">
        <v>500</v>
      </c>
      <c r="V23" s="134">
        <v>500</v>
      </c>
      <c r="W23" s="134">
        <v>500</v>
      </c>
      <c r="X23" s="134">
        <v>500</v>
      </c>
      <c r="Y23" s="134">
        <v>266.7</v>
      </c>
      <c r="Z23" s="132"/>
      <c r="AA23" s="133">
        <f t="shared" si="2"/>
        <v>10381.700000000001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412.9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468.3</v>
      </c>
      <c r="I24" s="136">
        <f t="shared" si="3"/>
        <v>463.59999999999997</v>
      </c>
      <c r="J24" s="136">
        <f t="shared" si="3"/>
        <v>743</v>
      </c>
      <c r="K24" s="136">
        <f t="shared" si="3"/>
        <v>701</v>
      </c>
      <c r="L24" s="136">
        <f t="shared" si="3"/>
        <v>717.4</v>
      </c>
      <c r="M24" s="136">
        <f t="shared" si="3"/>
        <v>714.1</v>
      </c>
      <c r="N24" s="136">
        <f t="shared" si="3"/>
        <v>742</v>
      </c>
      <c r="O24" s="136">
        <f t="shared" si="3"/>
        <v>740.9</v>
      </c>
      <c r="P24" s="136">
        <f t="shared" si="3"/>
        <v>698.1</v>
      </c>
      <c r="Q24" s="136">
        <f t="shared" si="3"/>
        <v>784</v>
      </c>
      <c r="R24" s="136">
        <f t="shared" si="3"/>
        <v>748.9</v>
      </c>
      <c r="S24" s="136">
        <f t="shared" si="3"/>
        <v>609.5</v>
      </c>
      <c r="T24" s="136">
        <f t="shared" si="3"/>
        <v>327.29999999999995</v>
      </c>
      <c r="U24" s="136">
        <f t="shared" si="3"/>
        <v>500</v>
      </c>
      <c r="V24" s="136">
        <f t="shared" si="3"/>
        <v>500</v>
      </c>
      <c r="W24" s="136">
        <f t="shared" si="3"/>
        <v>615.79999999999995</v>
      </c>
      <c r="X24" s="136">
        <f t="shared" si="3"/>
        <v>813</v>
      </c>
      <c r="Y24" s="136">
        <f t="shared" si="3"/>
        <v>560</v>
      </c>
      <c r="Z24" s="137" t="str">
        <f t="shared" si="3"/>
        <v/>
      </c>
      <c r="AA24" s="90">
        <f t="shared" si="2"/>
        <v>14359.8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2022-07-17T11:30:46Z</dcterms:created>
  <dcterms:modified xsi:type="dcterms:W3CDTF">2022-07-17T11:30:47Z</dcterms:modified>
</cp:coreProperties>
</file>