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<sst xmlns="http://schemas.openxmlformats.org/spreadsheetml/2006/main" count="117" uniqueCount="53">
  <si>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16/07/2022 14:09:10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</si>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</sst>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710</c:v>
                </c:pt>
                <c:pt idx="1">
                  <c:v>710</c:v>
                </c:pt>
                <c:pt idx="2">
                  <c:v>710</c:v>
                </c:pt>
                <c:pt idx="3">
                  <c:v>710</c:v>
                </c:pt>
                <c:pt idx="4">
                  <c:v>710</c:v>
                </c:pt>
                <c:pt idx="5">
                  <c:v>710</c:v>
                </c:pt>
                <c:pt idx="6">
                  <c:v>710</c:v>
                </c:pt>
                <c:pt idx="7">
                  <c:v>710</c:v>
                </c:pt>
                <c:pt idx="8">
                  <c:v>701.85799999999995</c:v>
                </c:pt>
                <c:pt idx="9">
                  <c:v>630</c:v>
                </c:pt>
                <c:pt idx="10">
                  <c:v>687.86599999999999</c:v>
                </c:pt>
                <c:pt idx="11">
                  <c:v>697.25700000000006</c:v>
                </c:pt>
                <c:pt idx="12">
                  <c:v>710</c:v>
                </c:pt>
                <c:pt idx="13">
                  <c:v>710</c:v>
                </c:pt>
                <c:pt idx="14">
                  <c:v>710</c:v>
                </c:pt>
                <c:pt idx="15">
                  <c:v>710</c:v>
                </c:pt>
                <c:pt idx="16">
                  <c:v>710</c:v>
                </c:pt>
                <c:pt idx="17">
                  <c:v>710</c:v>
                </c:pt>
                <c:pt idx="18">
                  <c:v>710</c:v>
                </c:pt>
                <c:pt idx="19">
                  <c:v>710</c:v>
                </c:pt>
                <c:pt idx="20">
                  <c:v>710</c:v>
                </c:pt>
                <c:pt idx="21">
                  <c:v>710</c:v>
                </c:pt>
                <c:pt idx="22">
                  <c:v>710</c:v>
                </c:pt>
                <c:pt idx="23">
                  <c:v>710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195</c:v>
                </c:pt>
                <c:pt idx="1">
                  <c:v>184</c:v>
                </c:pt>
                <c:pt idx="2">
                  <c:v>151</c:v>
                </c:pt>
                <c:pt idx="3">
                  <c:v>160</c:v>
                </c:pt>
                <c:pt idx="4">
                  <c:v>160</c:v>
                </c:pt>
                <c:pt idx="5">
                  <c:v>176</c:v>
                </c:pt>
                <c:pt idx="6">
                  <c:v>194</c:v>
                </c:pt>
                <c:pt idx="7">
                  <c:v>225</c:v>
                </c:pt>
                <c:pt idx="8">
                  <c:v>252</c:v>
                </c:pt>
                <c:pt idx="9">
                  <c:v>257</c:v>
                </c:pt>
                <c:pt idx="10">
                  <c:v>257</c:v>
                </c:pt>
                <c:pt idx="11">
                  <c:v>256</c:v>
                </c:pt>
                <c:pt idx="12">
                  <c:v>257</c:v>
                </c:pt>
                <c:pt idx="13">
                  <c:v>245</c:v>
                </c:pt>
                <c:pt idx="14">
                  <c:v>228</c:v>
                </c:pt>
                <c:pt idx="15">
                  <c:v>229</c:v>
                </c:pt>
                <c:pt idx="16">
                  <c:v>244</c:v>
                </c:pt>
                <c:pt idx="17">
                  <c:v>270</c:v>
                </c:pt>
                <c:pt idx="18">
                  <c:v>295</c:v>
                </c:pt>
                <c:pt idx="19">
                  <c:v>294</c:v>
                </c:pt>
                <c:pt idx="20">
                  <c:v>284</c:v>
                </c:pt>
                <c:pt idx="21">
                  <c:v>252</c:v>
                </c:pt>
                <c:pt idx="22">
                  <c:v>221</c:v>
                </c:pt>
                <c:pt idx="23">
                  <c:v>185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3068.7870000000003</c:v>
                </c:pt>
                <c:pt idx="1">
                  <c:v>2988.3739999999998</c:v>
                </c:pt>
                <c:pt idx="2">
                  <c:v>2821.355</c:v>
                </c:pt>
                <c:pt idx="3">
                  <c:v>2702.21</c:v>
                </c:pt>
                <c:pt idx="4">
                  <c:v>2557.2130000000002</c:v>
                </c:pt>
                <c:pt idx="5">
                  <c:v>2283.2449999999999</c:v>
                </c:pt>
                <c:pt idx="6">
                  <c:v>2237.299</c:v>
                </c:pt>
                <c:pt idx="7">
                  <c:v>2352.261</c:v>
                </c:pt>
                <c:pt idx="8">
                  <c:v>1982.9</c:v>
                </c:pt>
                <c:pt idx="9">
                  <c:v>1892.9</c:v>
                </c:pt>
                <c:pt idx="10">
                  <c:v>1817.9</c:v>
                </c:pt>
                <c:pt idx="11">
                  <c:v>1842.9</c:v>
                </c:pt>
                <c:pt idx="12">
                  <c:v>1843.183</c:v>
                </c:pt>
                <c:pt idx="13">
                  <c:v>1842.9</c:v>
                </c:pt>
                <c:pt idx="14">
                  <c:v>1842.9</c:v>
                </c:pt>
                <c:pt idx="15">
                  <c:v>1998.5730000000001</c:v>
                </c:pt>
                <c:pt idx="16">
                  <c:v>2363.9470000000001</c:v>
                </c:pt>
                <c:pt idx="17">
                  <c:v>2868.23</c:v>
                </c:pt>
                <c:pt idx="18">
                  <c:v>3299.5749999999998</c:v>
                </c:pt>
                <c:pt idx="19">
                  <c:v>3520.2420000000002</c:v>
                </c:pt>
                <c:pt idx="20">
                  <c:v>3546.268</c:v>
                </c:pt>
                <c:pt idx="21">
                  <c:v>3557.4569999999999</c:v>
                </c:pt>
                <c:pt idx="22">
                  <c:v>3589.1620000000003</c:v>
                </c:pt>
                <c:pt idx="23">
                  <c:v>3568.2910000000002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1127</c:v>
                </c:pt>
                <c:pt idx="1">
                  <c:v>1229</c:v>
                </c:pt>
                <c:pt idx="2">
                  <c:v>1292</c:v>
                </c:pt>
                <c:pt idx="3">
                  <c:v>1285</c:v>
                </c:pt>
                <c:pt idx="4">
                  <c:v>1303</c:v>
                </c:pt>
                <c:pt idx="5">
                  <c:v>1303</c:v>
                </c:pt>
                <c:pt idx="6">
                  <c:v>1237</c:v>
                </c:pt>
                <c:pt idx="7">
                  <c:v>1055</c:v>
                </c:pt>
                <c:pt idx="8">
                  <c:v>1017</c:v>
                </c:pt>
                <c:pt idx="9">
                  <c:v>961.9</c:v>
                </c:pt>
                <c:pt idx="10">
                  <c:v>947</c:v>
                </c:pt>
                <c:pt idx="11">
                  <c:v>921</c:v>
                </c:pt>
                <c:pt idx="12">
                  <c:v>947</c:v>
                </c:pt>
                <c:pt idx="13">
                  <c:v>988</c:v>
                </c:pt>
                <c:pt idx="14">
                  <c:v>949</c:v>
                </c:pt>
                <c:pt idx="15">
                  <c:v>988</c:v>
                </c:pt>
                <c:pt idx="16">
                  <c:v>1066</c:v>
                </c:pt>
                <c:pt idx="17">
                  <c:v>1030</c:v>
                </c:pt>
                <c:pt idx="18">
                  <c:v>828.8</c:v>
                </c:pt>
                <c:pt idx="19">
                  <c:v>657.1</c:v>
                </c:pt>
                <c:pt idx="20">
                  <c:v>850.5</c:v>
                </c:pt>
                <c:pt idx="21">
                  <c:v>674.6</c:v>
                </c:pt>
                <c:pt idx="22">
                  <c:v>726.7</c:v>
                </c:pt>
                <c:pt idx="23">
                  <c:v>556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915.0010000000002</c:v>
                </c:pt>
                <c:pt idx="1">
                  <c:v>948.59400000000016</c:v>
                </c:pt>
                <c:pt idx="2">
                  <c:v>992.07300000000009</c:v>
                </c:pt>
                <c:pt idx="3">
                  <c:v>1055.162</c:v>
                </c:pt>
                <c:pt idx="4">
                  <c:v>1123.1910000000003</c:v>
                </c:pt>
                <c:pt idx="5">
                  <c:v>1224.7500000000002</c:v>
                </c:pt>
                <c:pt idx="6">
                  <c:v>1506.2289999999998</c:v>
                </c:pt>
                <c:pt idx="7">
                  <c:v>2133.3250000000003</c:v>
                </c:pt>
                <c:pt idx="8">
                  <c:v>2888.7909999999988</c:v>
                </c:pt>
                <c:pt idx="9">
                  <c:v>3583.4990000000003</c:v>
                </c:pt>
                <c:pt idx="10">
                  <c:v>4053.9499999999994</c:v>
                </c:pt>
                <c:pt idx="11">
                  <c:v>4326.079999999999</c:v>
                </c:pt>
                <c:pt idx="12">
                  <c:v>4387.4370000000008</c:v>
                </c:pt>
                <c:pt idx="13">
                  <c:v>4317.599000000002</c:v>
                </c:pt>
                <c:pt idx="14">
                  <c:v>4092.0219999999986</c:v>
                </c:pt>
                <c:pt idx="15">
                  <c:v>3689.1689999999999</c:v>
                </c:pt>
                <c:pt idx="16">
                  <c:v>3121.3949999999995</c:v>
                </c:pt>
                <c:pt idx="17">
                  <c:v>2481.3379999999997</c:v>
                </c:pt>
                <c:pt idx="18">
                  <c:v>1901.0060000000001</c:v>
                </c:pt>
                <c:pt idx="19">
                  <c:v>1613.1799999999998</c:v>
                </c:pt>
                <c:pt idx="20">
                  <c:v>1560.3959999999995</c:v>
                </c:pt>
                <c:pt idx="21">
                  <c:v>1552.5150000000001</c:v>
                </c:pt>
                <c:pt idx="22">
                  <c:v>1523.71</c:v>
                </c:pt>
                <c:pt idx="23">
                  <c:v>1520.6599999999996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129</c:v>
                </c:pt>
                <c:pt idx="1">
                  <c:v>125</c:v>
                </c:pt>
                <c:pt idx="2">
                  <c:v>122</c:v>
                </c:pt>
                <c:pt idx="3">
                  <c:v>121</c:v>
                </c:pt>
                <c:pt idx="4">
                  <c:v>122</c:v>
                </c:pt>
                <c:pt idx="5">
                  <c:v>126</c:v>
                </c:pt>
                <c:pt idx="6">
                  <c:v>146</c:v>
                </c:pt>
                <c:pt idx="7">
                  <c:v>175</c:v>
                </c:pt>
                <c:pt idx="8">
                  <c:v>196</c:v>
                </c:pt>
                <c:pt idx="9">
                  <c:v>209</c:v>
                </c:pt>
                <c:pt idx="10">
                  <c:v>218</c:v>
                </c:pt>
                <c:pt idx="11">
                  <c:v>224</c:v>
                </c:pt>
                <c:pt idx="12">
                  <c:v>225</c:v>
                </c:pt>
                <c:pt idx="13">
                  <c:v>223</c:v>
                </c:pt>
                <c:pt idx="14">
                  <c:v>218</c:v>
                </c:pt>
                <c:pt idx="15">
                  <c:v>210</c:v>
                </c:pt>
                <c:pt idx="16">
                  <c:v>199</c:v>
                </c:pt>
                <c:pt idx="17">
                  <c:v>184</c:v>
                </c:pt>
                <c:pt idx="18">
                  <c:v>165</c:v>
                </c:pt>
                <c:pt idx="19">
                  <c:v>153</c:v>
                </c:pt>
                <c:pt idx="20">
                  <c:v>151</c:v>
                </c:pt>
                <c:pt idx="21">
                  <c:v>148</c:v>
                </c:pt>
                <c:pt idx="22">
                  <c:v>144</c:v>
                </c:pt>
                <c:pt idx="23">
                  <c:v>138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280</c:v>
                </c:pt>
                <c:pt idx="1">
                  <c:v>280</c:v>
                </c:pt>
                <c:pt idx="2">
                  <c:v>280</c:v>
                </c:pt>
                <c:pt idx="3">
                  <c:v>280</c:v>
                </c:pt>
                <c:pt idx="4">
                  <c:v>306</c:v>
                </c:pt>
                <c:pt idx="5">
                  <c:v>336</c:v>
                </c:pt>
                <c:pt idx="6">
                  <c:v>262</c:v>
                </c:pt>
                <c:pt idx="7">
                  <c:v>262</c:v>
                </c:pt>
                <c:pt idx="8">
                  <c:v>262</c:v>
                </c:pt>
                <c:pt idx="9">
                  <c:v>231</c:v>
                </c:pt>
                <c:pt idx="10">
                  <c:v>154</c:v>
                </c:pt>
                <c:pt idx="11">
                  <c:v>168</c:v>
                </c:pt>
                <c:pt idx="12">
                  <c:v>168</c:v>
                </c:pt>
                <c:pt idx="13">
                  <c:v>142</c:v>
                </c:pt>
                <c:pt idx="14">
                  <c:v>180</c:v>
                </c:pt>
                <c:pt idx="15">
                  <c:v>180</c:v>
                </c:pt>
                <c:pt idx="16">
                  <c:v>240</c:v>
                </c:pt>
                <c:pt idx="17">
                  <c:v>630</c:v>
                </c:pt>
                <c:pt idx="18">
                  <c:v>889</c:v>
                </c:pt>
                <c:pt idx="19">
                  <c:v>1045</c:v>
                </c:pt>
                <c:pt idx="20">
                  <c:v>1141</c:v>
                </c:pt>
                <c:pt idx="21">
                  <c:v>1115</c:v>
                </c:pt>
                <c:pt idx="22">
                  <c:v>879</c:v>
                </c:pt>
                <c:pt idx="23">
                  <c:v>660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8202280"/>
        <c:axId val="318204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6424.8120000000008</c:v>
                </c:pt>
                <c:pt idx="1">
                  <c:v>6464.9739999999993</c:v>
                </c:pt>
                <c:pt idx="2">
                  <c:v>6368.4279999999999</c:v>
                </c:pt>
                <c:pt idx="3">
                  <c:v>6313.3720000000012</c:v>
                </c:pt>
                <c:pt idx="4">
                  <c:v>6281.4039999999995</c:v>
                </c:pt>
                <c:pt idx="5">
                  <c:v>6158.994999999999</c:v>
                </c:pt>
                <c:pt idx="6">
                  <c:v>6292.5280000000002</c:v>
                </c:pt>
                <c:pt idx="7">
                  <c:v>6912.5860000000011</c:v>
                </c:pt>
                <c:pt idx="8">
                  <c:v>7300.549</c:v>
                </c:pt>
                <c:pt idx="9">
                  <c:v>7765.2580000000016</c:v>
                </c:pt>
                <c:pt idx="10">
                  <c:v>8135.7160000000003</c:v>
                </c:pt>
                <c:pt idx="11">
                  <c:v>8435.2369999999992</c:v>
                </c:pt>
                <c:pt idx="12">
                  <c:v>8537.6199999999972</c:v>
                </c:pt>
                <c:pt idx="13">
                  <c:v>8468.4810000000016</c:v>
                </c:pt>
                <c:pt idx="14">
                  <c:v>8219.9499999999989</c:v>
                </c:pt>
                <c:pt idx="15">
                  <c:v>8004.7699999999977</c:v>
                </c:pt>
                <c:pt idx="16">
                  <c:v>7944.3070000000007</c:v>
                </c:pt>
                <c:pt idx="17">
                  <c:v>8173.5680000000011</c:v>
                </c:pt>
                <c:pt idx="18">
                  <c:v>8088.4110000000001</c:v>
                </c:pt>
                <c:pt idx="19">
                  <c:v>7992.4729999999972</c:v>
                </c:pt>
                <c:pt idx="20">
                  <c:v>8243.1609999999982</c:v>
                </c:pt>
                <c:pt idx="21">
                  <c:v>8009.6070000000027</c:v>
                </c:pt>
                <c:pt idx="22">
                  <c:v>7793.5229999999992</c:v>
                </c:pt>
                <c:pt idx="23">
                  <c:v>7337.9139999999998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202280"/>
        <c:axId val="318204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408.71</c:v>
                </c:pt>
                <c:pt idx="1">
                  <c:v>390.91</c:v>
                </c:pt>
                <c:pt idx="2">
                  <c:v>338.9</c:v>
                </c:pt>
                <c:pt idx="3">
                  <c:v>286.75</c:v>
                </c:pt>
                <c:pt idx="4">
                  <c:v>285.89999999999998</c:v>
                </c:pt>
                <c:pt idx="5">
                  <c:v>281.95999999999998</c:v>
                </c:pt>
                <c:pt idx="6">
                  <c:v>277</c:v>
                </c:pt>
                <c:pt idx="7">
                  <c:v>287.73</c:v>
                </c:pt>
                <c:pt idx="8">
                  <c:v>209</c:v>
                </c:pt>
                <c:pt idx="9">
                  <c:v>161.61000000000001</c:v>
                </c:pt>
                <c:pt idx="10">
                  <c:v>209</c:v>
                </c:pt>
                <c:pt idx="11">
                  <c:v>209</c:v>
                </c:pt>
                <c:pt idx="12">
                  <c:v>252.7</c:v>
                </c:pt>
                <c:pt idx="13">
                  <c:v>228.47</c:v>
                </c:pt>
                <c:pt idx="14">
                  <c:v>242.35</c:v>
                </c:pt>
                <c:pt idx="15">
                  <c:v>280</c:v>
                </c:pt>
                <c:pt idx="16">
                  <c:v>330</c:v>
                </c:pt>
                <c:pt idx="17">
                  <c:v>285.38</c:v>
                </c:pt>
                <c:pt idx="18">
                  <c:v>344.42</c:v>
                </c:pt>
                <c:pt idx="19">
                  <c:v>418.95</c:v>
                </c:pt>
                <c:pt idx="20">
                  <c:v>430.39</c:v>
                </c:pt>
                <c:pt idx="21">
                  <c:v>434.95</c:v>
                </c:pt>
                <c:pt idx="22">
                  <c:v>434.64</c:v>
                </c:pt>
                <c:pt idx="23">
                  <c:v>408.27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204240"/>
        <c:axId val="318202672"/>
      </c:lineChart>
      <c:catAx>
        <c:axId val="31820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204632"/>
        <c:crosses val="autoZero"/>
        <c:auto val="1"/>
        <c:lblAlgn val="ctr"/>
        <c:lblOffset val="100"/>
        <c:noMultiLvlLbl val="0"/>
      </c:catAx>
      <c:valAx>
        <c:axId val="31820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202280"/>
        <c:crosses val="autoZero"/>
        <c:crossBetween val="between"/>
      </c:valAx>
      <c:valAx>
        <c:axId val="318202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204240"/>
        <c:crosses val="max"/>
        <c:crossBetween val="between"/>
      </c:valAx>
      <c:catAx>
        <c:axId val="318204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8202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6424.7879999999996</v>
      </c>
      <c r="C4" s="18">
        <v>6464.9679999999998</v>
      </c>
      <c r="D4" s="18">
        <v>6368.4280000000008</v>
      </c>
      <c r="E4" s="18">
        <v>6313.3719999999994</v>
      </c>
      <c r="F4" s="18">
        <v>6281.4039999999986</v>
      </c>
      <c r="G4" s="18">
        <v>6158.9950000000008</v>
      </c>
      <c r="H4" s="18">
        <v>6292.5280000000012</v>
      </c>
      <c r="I4" s="18">
        <v>6912.5860000000002</v>
      </c>
      <c r="J4" s="18">
        <v>7300.549</v>
      </c>
      <c r="K4" s="18">
        <v>7765.2990000000018</v>
      </c>
      <c r="L4" s="18">
        <v>8135.7160000000013</v>
      </c>
      <c r="M4" s="18">
        <v>8435.2369999999992</v>
      </c>
      <c r="N4" s="18">
        <v>8537.619999999999</v>
      </c>
      <c r="O4" s="18">
        <v>8468.4989999999998</v>
      </c>
      <c r="P4" s="18">
        <v>8219.9220000000005</v>
      </c>
      <c r="Q4" s="18">
        <v>8004.7420000000002</v>
      </c>
      <c r="R4" s="18">
        <v>7944.3420000000006</v>
      </c>
      <c r="S4" s="18">
        <v>8173.5679999999984</v>
      </c>
      <c r="T4" s="18">
        <v>8088.3810000000003</v>
      </c>
      <c r="U4" s="18">
        <v>7992.5220000000008</v>
      </c>
      <c r="V4" s="18">
        <v>8243.1640000000007</v>
      </c>
      <c r="W4" s="18">
        <v>8009.5719999999992</v>
      </c>
      <c r="X4" s="18">
        <v>7793.5719999999992</v>
      </c>
      <c r="Y4" s="18">
        <v>7337.951</v>
      </c>
      <c r="Z4" s="19"/>
      <c r="AA4" s="20">
        <f>SUM(B4:Z4)</f>
        <v>179667.72499999995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408.71</v>
      </c>
      <c r="C7" s="28">
        <v>390.91</v>
      </c>
      <c r="D7" s="28">
        <v>338.9</v>
      </c>
      <c r="E7" s="28">
        <v>286.75</v>
      </c>
      <c r="F7" s="28">
        <v>285.89999999999998</v>
      </c>
      <c r="G7" s="28">
        <v>281.95999999999998</v>
      </c>
      <c r="H7" s="28">
        <v>277</v>
      </c>
      <c r="I7" s="28">
        <v>287.73</v>
      </c>
      <c r="J7" s="28">
        <v>209</v>
      </c>
      <c r="K7" s="28">
        <v>161.61000000000001</v>
      </c>
      <c r="L7" s="28">
        <v>209</v>
      </c>
      <c r="M7" s="28">
        <v>209</v>
      </c>
      <c r="N7" s="28">
        <v>252.7</v>
      </c>
      <c r="O7" s="28">
        <v>228.47</v>
      </c>
      <c r="P7" s="28">
        <v>242.35</v>
      </c>
      <c r="Q7" s="28">
        <v>280</v>
      </c>
      <c r="R7" s="28">
        <v>330</v>
      </c>
      <c r="S7" s="28">
        <v>285.38</v>
      </c>
      <c r="T7" s="28">
        <v>344.42</v>
      </c>
      <c r="U7" s="28">
        <v>418.95</v>
      </c>
      <c r="V7" s="28">
        <v>430.39</v>
      </c>
      <c r="W7" s="28">
        <v>434.95</v>
      </c>
      <c r="X7" s="28">
        <v>434.64</v>
      </c>
      <c r="Y7" s="28">
        <v>408.27</v>
      </c>
      <c r="Z7" s="29"/>
      <c r="AA7" s="30">
        <f>IF(SUM(B7:Z7)&lt;&gt;0,AVERAGEIF(B7:Z7,"&lt;&gt;"""),"")</f>
        <v>309.87458333333331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710</v>
      </c>
      <c r="C10" s="42">
        <v>710</v>
      </c>
      <c r="D10" s="42">
        <v>710</v>
      </c>
      <c r="E10" s="42">
        <v>710</v>
      </c>
      <c r="F10" s="42">
        <v>710</v>
      </c>
      <c r="G10" s="42">
        <v>710</v>
      </c>
      <c r="H10" s="42">
        <v>710</v>
      </c>
      <c r="I10" s="42">
        <v>710</v>
      </c>
      <c r="J10" s="42">
        <v>701.85799999999995</v>
      </c>
      <c r="K10" s="42">
        <v>630</v>
      </c>
      <c r="L10" s="42">
        <v>687.86599999999999</v>
      </c>
      <c r="M10" s="42">
        <v>697.25700000000006</v>
      </c>
      <c r="N10" s="42">
        <v>710</v>
      </c>
      <c r="O10" s="42">
        <v>710</v>
      </c>
      <c r="P10" s="42">
        <v>710</v>
      </c>
      <c r="Q10" s="42">
        <v>710</v>
      </c>
      <c r="R10" s="42">
        <v>710</v>
      </c>
      <c r="S10" s="42">
        <v>710</v>
      </c>
      <c r="T10" s="42">
        <v>710</v>
      </c>
      <c r="U10" s="42">
        <v>710</v>
      </c>
      <c r="V10" s="42">
        <v>710</v>
      </c>
      <c r="W10" s="42">
        <v>710</v>
      </c>
      <c r="X10" s="42">
        <v>710</v>
      </c>
      <c r="Y10" s="42">
        <v>710</v>
      </c>
      <c r="Z10" s="43"/>
      <c r="AA10" s="44">
        <f t="shared" ref="AA10:AA15" si="0">SUM(B10:Z10)</f>
        <v>16916.981</v>
      </c>
    </row>
    <row r="11" spans="1:27" ht="24.95" customHeight="1" x14ac:dyDescent="0.2">
      <c r="A11" s="45" t="s">
        <v>7</v>
      </c>
      <c r="B11" s="46">
        <v>195</v>
      </c>
      <c r="C11" s="47">
        <v>184</v>
      </c>
      <c r="D11" s="47">
        <v>151</v>
      </c>
      <c r="E11" s="47">
        <v>160</v>
      </c>
      <c r="F11" s="47">
        <v>160</v>
      </c>
      <c r="G11" s="47">
        <v>176</v>
      </c>
      <c r="H11" s="47">
        <v>194</v>
      </c>
      <c r="I11" s="47">
        <v>225</v>
      </c>
      <c r="J11" s="47">
        <v>252</v>
      </c>
      <c r="K11" s="47">
        <v>257</v>
      </c>
      <c r="L11" s="47">
        <v>257</v>
      </c>
      <c r="M11" s="47">
        <v>256</v>
      </c>
      <c r="N11" s="47">
        <v>257</v>
      </c>
      <c r="O11" s="47">
        <v>245</v>
      </c>
      <c r="P11" s="47">
        <v>228</v>
      </c>
      <c r="Q11" s="47">
        <v>229</v>
      </c>
      <c r="R11" s="47">
        <v>244</v>
      </c>
      <c r="S11" s="47">
        <v>270</v>
      </c>
      <c r="T11" s="47">
        <v>295</v>
      </c>
      <c r="U11" s="47">
        <v>294</v>
      </c>
      <c r="V11" s="47">
        <v>284</v>
      </c>
      <c r="W11" s="47">
        <v>252</v>
      </c>
      <c r="X11" s="47">
        <v>221</v>
      </c>
      <c r="Y11" s="47">
        <v>185</v>
      </c>
      <c r="Z11" s="48"/>
      <c r="AA11" s="49">
        <f t="shared" si="0"/>
        <v>5471</v>
      </c>
    </row>
    <row r="12" spans="1:27" ht="24.95" customHeight="1" x14ac:dyDescent="0.2">
      <c r="A12" s="50" t="s">
        <v>8</v>
      </c>
      <c r="B12" s="51">
        <v>3068.7870000000003</v>
      </c>
      <c r="C12" s="52">
        <v>2988.3739999999998</v>
      </c>
      <c r="D12" s="52">
        <v>2821.355</v>
      </c>
      <c r="E12" s="52">
        <v>2702.21</v>
      </c>
      <c r="F12" s="52">
        <v>2557.2130000000002</v>
      </c>
      <c r="G12" s="52">
        <v>2283.2449999999999</v>
      </c>
      <c r="H12" s="52">
        <v>2237.299</v>
      </c>
      <c r="I12" s="52">
        <v>2352.261</v>
      </c>
      <c r="J12" s="52">
        <v>1982.9</v>
      </c>
      <c r="K12" s="52">
        <v>1892.9</v>
      </c>
      <c r="L12" s="52">
        <v>1817.9</v>
      </c>
      <c r="M12" s="52">
        <v>1842.9</v>
      </c>
      <c r="N12" s="52">
        <v>1843.183</v>
      </c>
      <c r="O12" s="52">
        <v>1842.9</v>
      </c>
      <c r="P12" s="52">
        <v>1842.9</v>
      </c>
      <c r="Q12" s="52">
        <v>1998.5730000000001</v>
      </c>
      <c r="R12" s="52">
        <v>2363.9470000000001</v>
      </c>
      <c r="S12" s="52">
        <v>2868.23</v>
      </c>
      <c r="T12" s="52">
        <v>3299.5749999999998</v>
      </c>
      <c r="U12" s="52">
        <v>3520.2420000000002</v>
      </c>
      <c r="V12" s="52">
        <v>3546.268</v>
      </c>
      <c r="W12" s="52">
        <v>3557.4569999999999</v>
      </c>
      <c r="X12" s="52">
        <v>3589.1620000000003</v>
      </c>
      <c r="Y12" s="52">
        <v>3568.2910000000002</v>
      </c>
      <c r="Z12" s="53"/>
      <c r="AA12" s="54">
        <f t="shared" si="0"/>
        <v>62388.072</v>
      </c>
    </row>
    <row r="13" spans="1:27" ht="24.95" customHeight="1" x14ac:dyDescent="0.2">
      <c r="A13" s="50" t="s">
        <v>9</v>
      </c>
      <c r="B13" s="51">
        <v>280</v>
      </c>
      <c r="C13" s="52">
        <v>280</v>
      </c>
      <c r="D13" s="52">
        <v>280</v>
      </c>
      <c r="E13" s="52">
        <v>280</v>
      </c>
      <c r="F13" s="52">
        <v>306</v>
      </c>
      <c r="G13" s="52">
        <v>336</v>
      </c>
      <c r="H13" s="52">
        <v>262</v>
      </c>
      <c r="I13" s="52">
        <v>262</v>
      </c>
      <c r="J13" s="52">
        <v>262</v>
      </c>
      <c r="K13" s="52">
        <v>231</v>
      </c>
      <c r="L13" s="52">
        <v>154</v>
      </c>
      <c r="M13" s="52">
        <v>168</v>
      </c>
      <c r="N13" s="52">
        <v>168</v>
      </c>
      <c r="O13" s="52">
        <v>142</v>
      </c>
      <c r="P13" s="52">
        <v>180</v>
      </c>
      <c r="Q13" s="52">
        <v>180</v>
      </c>
      <c r="R13" s="52">
        <v>240</v>
      </c>
      <c r="S13" s="52">
        <v>630</v>
      </c>
      <c r="T13" s="52">
        <v>889</v>
      </c>
      <c r="U13" s="52">
        <v>1045</v>
      </c>
      <c r="V13" s="52">
        <v>1141</v>
      </c>
      <c r="W13" s="52">
        <v>1115</v>
      </c>
      <c r="X13" s="52">
        <v>879</v>
      </c>
      <c r="Y13" s="52">
        <v>660</v>
      </c>
      <c r="Z13" s="53"/>
      <c r="AA13" s="54">
        <f t="shared" si="0"/>
        <v>10370</v>
      </c>
    </row>
    <row r="14" spans="1:27" ht="24.95" customHeight="1" x14ac:dyDescent="0.2">
      <c r="A14" s="55" t="s">
        <v>10</v>
      </c>
      <c r="B14" s="56">
        <v>915.0010000000002</v>
      </c>
      <c r="C14" s="57">
        <v>948.59400000000016</v>
      </c>
      <c r="D14" s="57">
        <v>992.07300000000009</v>
      </c>
      <c r="E14" s="57">
        <v>1055.162</v>
      </c>
      <c r="F14" s="57">
        <v>1123.1910000000003</v>
      </c>
      <c r="G14" s="57">
        <v>1224.7500000000002</v>
      </c>
      <c r="H14" s="57">
        <v>1506.2289999999998</v>
      </c>
      <c r="I14" s="57">
        <v>2133.3250000000003</v>
      </c>
      <c r="J14" s="57">
        <v>2888.7909999999988</v>
      </c>
      <c r="K14" s="57">
        <v>3583.4990000000003</v>
      </c>
      <c r="L14" s="57">
        <v>4053.9499999999994</v>
      </c>
      <c r="M14" s="57">
        <v>4326.079999999999</v>
      </c>
      <c r="N14" s="57">
        <v>4387.4370000000008</v>
      </c>
      <c r="O14" s="57">
        <v>4317.599000000002</v>
      </c>
      <c r="P14" s="57">
        <v>4092.0219999999986</v>
      </c>
      <c r="Q14" s="57">
        <v>3689.1689999999999</v>
      </c>
      <c r="R14" s="57">
        <v>3121.3949999999995</v>
      </c>
      <c r="S14" s="57">
        <v>2481.3379999999997</v>
      </c>
      <c r="T14" s="57">
        <v>1901.0060000000001</v>
      </c>
      <c r="U14" s="57">
        <v>1613.1799999999998</v>
      </c>
      <c r="V14" s="57">
        <v>1560.3959999999995</v>
      </c>
      <c r="W14" s="57">
        <v>1552.5150000000001</v>
      </c>
      <c r="X14" s="57">
        <v>1523.71</v>
      </c>
      <c r="Y14" s="57">
        <v>1520.6599999999996</v>
      </c>
      <c r="Z14" s="58"/>
      <c r="AA14" s="59">
        <f t="shared" si="0"/>
        <v>56511.071999999993</v>
      </c>
    </row>
    <row r="15" spans="1:27" ht="24.95" customHeight="1" x14ac:dyDescent="0.2">
      <c r="A15" s="55" t="s">
        <v>11</v>
      </c>
      <c r="B15" s="56">
        <v>129</v>
      </c>
      <c r="C15" s="57">
        <v>125</v>
      </c>
      <c r="D15" s="57">
        <v>122</v>
      </c>
      <c r="E15" s="57">
        <v>121</v>
      </c>
      <c r="F15" s="57">
        <v>122</v>
      </c>
      <c r="G15" s="57">
        <v>126</v>
      </c>
      <c r="H15" s="57">
        <v>146</v>
      </c>
      <c r="I15" s="57">
        <v>175</v>
      </c>
      <c r="J15" s="57">
        <v>196</v>
      </c>
      <c r="K15" s="57">
        <v>209</v>
      </c>
      <c r="L15" s="57">
        <v>218</v>
      </c>
      <c r="M15" s="57">
        <v>224</v>
      </c>
      <c r="N15" s="57">
        <v>225</v>
      </c>
      <c r="O15" s="57">
        <v>223</v>
      </c>
      <c r="P15" s="57">
        <v>218</v>
      </c>
      <c r="Q15" s="57">
        <v>210</v>
      </c>
      <c r="R15" s="57">
        <v>199</v>
      </c>
      <c r="S15" s="57">
        <v>184</v>
      </c>
      <c r="T15" s="57">
        <v>165</v>
      </c>
      <c r="U15" s="57">
        <v>153</v>
      </c>
      <c r="V15" s="57">
        <v>151</v>
      </c>
      <c r="W15" s="57">
        <v>148</v>
      </c>
      <c r="X15" s="57">
        <v>144</v>
      </c>
      <c r="Y15" s="57">
        <v>138</v>
      </c>
      <c r="Z15" s="58"/>
      <c r="AA15" s="59">
        <f t="shared" si="0"/>
        <v>4071</v>
      </c>
    </row>
    <row r="16" spans="1:27" ht="30" customHeight="1" thickBot="1" x14ac:dyDescent="0.25">
      <c r="A16" s="60" t="s">
        <v>12</v>
      </c>
      <c r="B16" s="61">
        <f>IF(LEN(B$2)&gt;0,SUM(B10:B15),"")</f>
        <v>5297.7880000000005</v>
      </c>
      <c r="C16" s="62">
        <f t="shared" ref="C16:Z16" si="1">IF(LEN(C$2)&gt;0,SUM(C10:C15),"")</f>
        <v>5235.9679999999998</v>
      </c>
      <c r="D16" s="62">
        <f t="shared" si="1"/>
        <v>5076.4279999999999</v>
      </c>
      <c r="E16" s="62">
        <f t="shared" si="1"/>
        <v>5028.3720000000003</v>
      </c>
      <c r="F16" s="62">
        <f t="shared" si="1"/>
        <v>4978.4040000000005</v>
      </c>
      <c r="G16" s="62">
        <f t="shared" si="1"/>
        <v>4855.9949999999999</v>
      </c>
      <c r="H16" s="62">
        <f t="shared" si="1"/>
        <v>5055.5280000000002</v>
      </c>
      <c r="I16" s="62">
        <f t="shared" si="1"/>
        <v>5857.5860000000002</v>
      </c>
      <c r="J16" s="62">
        <f t="shared" si="1"/>
        <v>6283.5489999999991</v>
      </c>
      <c r="K16" s="62">
        <f t="shared" si="1"/>
        <v>6803.3990000000003</v>
      </c>
      <c r="L16" s="62">
        <f t="shared" si="1"/>
        <v>7188.7159999999994</v>
      </c>
      <c r="M16" s="62">
        <f t="shared" si="1"/>
        <v>7514.2369999999992</v>
      </c>
      <c r="N16" s="62">
        <f t="shared" si="1"/>
        <v>7590.6200000000008</v>
      </c>
      <c r="O16" s="62">
        <f t="shared" si="1"/>
        <v>7480.4990000000016</v>
      </c>
      <c r="P16" s="62">
        <f t="shared" si="1"/>
        <v>7270.9219999999987</v>
      </c>
      <c r="Q16" s="62">
        <f t="shared" si="1"/>
        <v>7016.7420000000002</v>
      </c>
      <c r="R16" s="62">
        <f t="shared" si="1"/>
        <v>6878.3419999999996</v>
      </c>
      <c r="S16" s="62">
        <f t="shared" si="1"/>
        <v>7143.5679999999993</v>
      </c>
      <c r="T16" s="62">
        <f t="shared" si="1"/>
        <v>7259.5810000000001</v>
      </c>
      <c r="U16" s="62">
        <f t="shared" si="1"/>
        <v>7335.4220000000005</v>
      </c>
      <c r="V16" s="62">
        <f t="shared" si="1"/>
        <v>7392.6639999999998</v>
      </c>
      <c r="W16" s="62">
        <f t="shared" si="1"/>
        <v>7334.9720000000007</v>
      </c>
      <c r="X16" s="62">
        <f t="shared" si="1"/>
        <v>7066.8720000000003</v>
      </c>
      <c r="Y16" s="62">
        <f t="shared" si="1"/>
        <v>6781.951</v>
      </c>
      <c r="Z16" s="63" t="str">
        <f t="shared" si="1"/>
        <v/>
      </c>
      <c r="AA16" s="64">
        <f>SUM(AA10:AA15)</f>
        <v>155728.125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1523.9</v>
      </c>
      <c r="C28" s="72">
        <v>1532.9</v>
      </c>
      <c r="D28" s="72">
        <v>1535.9</v>
      </c>
      <c r="E28" s="72">
        <v>1593.9</v>
      </c>
      <c r="F28" s="72">
        <v>1668.9</v>
      </c>
      <c r="G28" s="72">
        <v>1782.9</v>
      </c>
      <c r="H28" s="72">
        <v>1917.9</v>
      </c>
      <c r="I28" s="72">
        <v>2396.9</v>
      </c>
      <c r="J28" s="72">
        <v>2944.9</v>
      </c>
      <c r="K28" s="72">
        <v>3379.9</v>
      </c>
      <c r="L28" s="72">
        <v>3618.9</v>
      </c>
      <c r="M28" s="72">
        <v>3815.9</v>
      </c>
      <c r="N28" s="72">
        <v>3870.9</v>
      </c>
      <c r="O28" s="72">
        <v>3774.9</v>
      </c>
      <c r="P28" s="72">
        <v>3637.9</v>
      </c>
      <c r="Q28" s="72">
        <v>3373.9</v>
      </c>
      <c r="R28" s="72">
        <v>3061.9</v>
      </c>
      <c r="S28" s="72">
        <v>3023.9</v>
      </c>
      <c r="T28" s="72">
        <v>2844.9</v>
      </c>
      <c r="U28" s="72">
        <v>2771.9</v>
      </c>
      <c r="V28" s="72">
        <v>2817.9</v>
      </c>
      <c r="W28" s="72">
        <v>2750.9</v>
      </c>
      <c r="X28" s="72">
        <v>2492.9</v>
      </c>
      <c r="Y28" s="72">
        <v>2266.9</v>
      </c>
      <c r="Z28" s="73"/>
      <c r="AA28" s="74">
        <f>SUM(B28:Z28)</f>
        <v>64401.60000000002</v>
      </c>
    </row>
    <row r="29" spans="1:27" ht="24.95" customHeight="1" x14ac:dyDescent="0.2">
      <c r="A29" s="75" t="s">
        <v>23</v>
      </c>
      <c r="B29" s="76">
        <v>773.78800000000001</v>
      </c>
      <c r="C29" s="77">
        <v>885.96799999999996</v>
      </c>
      <c r="D29" s="77">
        <v>1011.428</v>
      </c>
      <c r="E29" s="77">
        <v>978.37199999999996</v>
      </c>
      <c r="F29" s="77">
        <v>1074.404</v>
      </c>
      <c r="G29" s="77">
        <v>1071.9949999999999</v>
      </c>
      <c r="H29" s="77">
        <v>1075.6279999999999</v>
      </c>
      <c r="I29" s="77">
        <v>1226.6859999999999</v>
      </c>
      <c r="J29" s="77">
        <v>1206.6489999999999</v>
      </c>
      <c r="K29" s="77">
        <v>1344.499</v>
      </c>
      <c r="L29" s="77">
        <v>1532.816</v>
      </c>
      <c r="M29" s="77">
        <v>1610.337</v>
      </c>
      <c r="N29" s="77">
        <v>1657.72</v>
      </c>
      <c r="O29" s="77">
        <v>1684.5989999999999</v>
      </c>
      <c r="P29" s="77">
        <v>1573.0219999999999</v>
      </c>
      <c r="Q29" s="77">
        <v>1481.8420000000001</v>
      </c>
      <c r="R29" s="77">
        <v>1478.442</v>
      </c>
      <c r="S29" s="77">
        <v>1244.568</v>
      </c>
      <c r="T29" s="77">
        <v>1162.5809999999999</v>
      </c>
      <c r="U29" s="77">
        <v>1071.422</v>
      </c>
      <c r="V29" s="77">
        <v>1127.664</v>
      </c>
      <c r="W29" s="77">
        <v>1129.972</v>
      </c>
      <c r="X29" s="77">
        <v>1090.8720000000001</v>
      </c>
      <c r="Y29" s="77">
        <v>916.95100000000002</v>
      </c>
      <c r="Z29" s="78"/>
      <c r="AA29" s="79">
        <f>SUM(B29:Z29)</f>
        <v>29412.224999999995</v>
      </c>
    </row>
    <row r="30" spans="1:27" ht="24.95" customHeight="1" x14ac:dyDescent="0.2">
      <c r="A30" s="82" t="s">
        <v>24</v>
      </c>
      <c r="B30" s="80">
        <v>3463.1</v>
      </c>
      <c r="C30" s="81">
        <v>3382.1</v>
      </c>
      <c r="D30" s="81">
        <v>3157.1</v>
      </c>
      <c r="E30" s="81">
        <v>3077.1</v>
      </c>
      <c r="F30" s="81">
        <v>2874.1</v>
      </c>
      <c r="G30" s="81">
        <v>2640.1</v>
      </c>
      <c r="H30" s="81">
        <v>2635</v>
      </c>
      <c r="I30" s="81">
        <v>2625</v>
      </c>
      <c r="J30" s="81">
        <v>2485</v>
      </c>
      <c r="K30" s="81">
        <v>2395</v>
      </c>
      <c r="L30" s="81">
        <v>2320</v>
      </c>
      <c r="M30" s="81">
        <v>2345</v>
      </c>
      <c r="N30" s="81">
        <v>2345</v>
      </c>
      <c r="O30" s="81">
        <v>2345</v>
      </c>
      <c r="P30" s="81">
        <v>2345</v>
      </c>
      <c r="Q30" s="81">
        <v>2485</v>
      </c>
      <c r="R30" s="81">
        <v>2740</v>
      </c>
      <c r="S30" s="81">
        <v>3241.1</v>
      </c>
      <c r="T30" s="81">
        <v>3592.1</v>
      </c>
      <c r="U30" s="81">
        <v>3880.1</v>
      </c>
      <c r="V30" s="81">
        <v>3901.1</v>
      </c>
      <c r="W30" s="81">
        <v>3912.1</v>
      </c>
      <c r="X30" s="81">
        <v>3933.1</v>
      </c>
      <c r="Y30" s="81">
        <v>3912.1</v>
      </c>
      <c r="Z30" s="83"/>
      <c r="AA30" s="84">
        <f>SUM(B30:Z30)</f>
        <v>72030.3</v>
      </c>
    </row>
    <row r="31" spans="1:27" ht="30" customHeight="1" thickBot="1" x14ac:dyDescent="0.25">
      <c r="A31" s="60" t="s">
        <v>25</v>
      </c>
      <c r="B31" s="61">
        <f>IF(LEN(B$2)&gt;0,SUM(B28:B30),"")</f>
        <v>5760.7880000000005</v>
      </c>
      <c r="C31" s="62">
        <f t="shared" ref="C31:Z31" si="4">IF(LEN(C$2)&gt;0,SUM(C28:C30),"")</f>
        <v>5800.9679999999998</v>
      </c>
      <c r="D31" s="62">
        <f t="shared" si="4"/>
        <v>5704.4279999999999</v>
      </c>
      <c r="E31" s="62">
        <f t="shared" si="4"/>
        <v>5649.3719999999994</v>
      </c>
      <c r="F31" s="62">
        <f t="shared" si="4"/>
        <v>5617.4040000000005</v>
      </c>
      <c r="G31" s="62">
        <f t="shared" si="4"/>
        <v>5494.9949999999999</v>
      </c>
      <c r="H31" s="62">
        <f t="shared" si="4"/>
        <v>5628.5280000000002</v>
      </c>
      <c r="I31" s="62">
        <f t="shared" si="4"/>
        <v>6248.5860000000002</v>
      </c>
      <c r="J31" s="62">
        <f t="shared" si="4"/>
        <v>6636.549</v>
      </c>
      <c r="K31" s="62">
        <f t="shared" si="4"/>
        <v>7119.3990000000003</v>
      </c>
      <c r="L31" s="62">
        <f t="shared" si="4"/>
        <v>7471.7160000000003</v>
      </c>
      <c r="M31" s="62">
        <f t="shared" si="4"/>
        <v>7771.2370000000001</v>
      </c>
      <c r="N31" s="62">
        <f t="shared" si="4"/>
        <v>7873.62</v>
      </c>
      <c r="O31" s="62">
        <f t="shared" si="4"/>
        <v>7804.4989999999998</v>
      </c>
      <c r="P31" s="62">
        <f t="shared" si="4"/>
        <v>7555.9220000000005</v>
      </c>
      <c r="Q31" s="62">
        <f t="shared" si="4"/>
        <v>7340.7420000000002</v>
      </c>
      <c r="R31" s="62">
        <f t="shared" si="4"/>
        <v>7280.3420000000006</v>
      </c>
      <c r="S31" s="62">
        <f t="shared" si="4"/>
        <v>7509.5679999999993</v>
      </c>
      <c r="T31" s="62">
        <f t="shared" si="4"/>
        <v>7599.5810000000001</v>
      </c>
      <c r="U31" s="62">
        <f t="shared" si="4"/>
        <v>7723.4220000000005</v>
      </c>
      <c r="V31" s="62">
        <f t="shared" si="4"/>
        <v>7846.6640000000007</v>
      </c>
      <c r="W31" s="62">
        <f t="shared" si="4"/>
        <v>7792.9719999999998</v>
      </c>
      <c r="X31" s="62">
        <f t="shared" si="4"/>
        <v>7516.8719999999994</v>
      </c>
      <c r="Y31" s="62">
        <f t="shared" si="4"/>
        <v>7095.951</v>
      </c>
      <c r="Z31" s="63" t="str">
        <f t="shared" si="4"/>
        <v/>
      </c>
      <c r="AA31" s="64">
        <f>SUM(AA28:AA30)</f>
        <v>165844.125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</v>
      </c>
      <c r="C34" s="95">
        <v>63</v>
      </c>
      <c r="D34" s="95">
        <v>83</v>
      </c>
      <c r="E34" s="95">
        <v>83</v>
      </c>
      <c r="F34" s="95">
        <v>83</v>
      </c>
      <c r="G34" s="95">
        <v>83</v>
      </c>
      <c r="H34" s="95">
        <v>94</v>
      </c>
      <c r="I34" s="95">
        <v>33</v>
      </c>
      <c r="J34" s="95">
        <v>15</v>
      </c>
      <c r="K34" s="95">
        <v>15</v>
      </c>
      <c r="L34" s="95">
        <v>15</v>
      </c>
      <c r="M34" s="95">
        <v>15</v>
      </c>
      <c r="N34" s="95">
        <v>15</v>
      </c>
      <c r="O34" s="95">
        <v>15</v>
      </c>
      <c r="P34" s="95">
        <v>15</v>
      </c>
      <c r="Q34" s="95">
        <v>15</v>
      </c>
      <c r="R34" s="95">
        <v>15</v>
      </c>
      <c r="S34" s="95">
        <v>15</v>
      </c>
      <c r="T34" s="95">
        <v>15</v>
      </c>
      <c r="U34" s="95">
        <v>14</v>
      </c>
      <c r="V34" s="95">
        <v>73</v>
      </c>
      <c r="W34" s="95">
        <v>65</v>
      </c>
      <c r="X34" s="95">
        <v>61</v>
      </c>
      <c r="Y34" s="95">
        <v>5</v>
      </c>
      <c r="Z34" s="96"/>
      <c r="AA34" s="74">
        <f t="shared" ref="AA34:AA39" si="5">SUM(B34:Z34)</f>
        <v>920</v>
      </c>
    </row>
    <row r="35" spans="1:27" ht="24.95" customHeight="1" x14ac:dyDescent="0.2">
      <c r="A35" s="97" t="s">
        <v>28</v>
      </c>
      <c r="B35" s="98">
        <v>393</v>
      </c>
      <c r="C35" s="99">
        <v>447</v>
      </c>
      <c r="D35" s="99">
        <v>490</v>
      </c>
      <c r="E35" s="99">
        <v>483</v>
      </c>
      <c r="F35" s="99">
        <v>501</v>
      </c>
      <c r="G35" s="99">
        <v>501</v>
      </c>
      <c r="H35" s="99">
        <v>424</v>
      </c>
      <c r="I35" s="99">
        <v>303</v>
      </c>
      <c r="J35" s="99">
        <v>283</v>
      </c>
      <c r="K35" s="99">
        <v>246</v>
      </c>
      <c r="L35" s="99">
        <v>213</v>
      </c>
      <c r="M35" s="99">
        <v>187</v>
      </c>
      <c r="N35" s="99">
        <v>213</v>
      </c>
      <c r="O35" s="99">
        <v>254</v>
      </c>
      <c r="P35" s="99">
        <v>215</v>
      </c>
      <c r="Q35" s="99">
        <v>254</v>
      </c>
      <c r="R35" s="99">
        <v>332</v>
      </c>
      <c r="S35" s="99">
        <v>296</v>
      </c>
      <c r="T35" s="99">
        <v>270</v>
      </c>
      <c r="U35" s="99">
        <v>319</v>
      </c>
      <c r="V35" s="99">
        <v>326</v>
      </c>
      <c r="W35" s="99">
        <v>338</v>
      </c>
      <c r="X35" s="99">
        <v>334</v>
      </c>
      <c r="Y35" s="99">
        <v>254</v>
      </c>
      <c r="Z35" s="100"/>
      <c r="AA35" s="79">
        <f t="shared" si="5"/>
        <v>7876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650.9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493.8</v>
      </c>
      <c r="U36" s="99">
        <v>274.10000000000002</v>
      </c>
      <c r="V36" s="99">
        <v>401.5</v>
      </c>
      <c r="W36" s="99">
        <v>221.6</v>
      </c>
      <c r="X36" s="99">
        <v>281.7</v>
      </c>
      <c r="Y36" s="99">
        <v>247</v>
      </c>
      <c r="Z36" s="100"/>
      <c r="AA36" s="79">
        <f t="shared" si="5"/>
        <v>13943.6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1127</v>
      </c>
      <c r="C39" s="88">
        <f t="shared" si="6"/>
        <v>1229</v>
      </c>
      <c r="D39" s="88">
        <f t="shared" si="6"/>
        <v>1292</v>
      </c>
      <c r="E39" s="88">
        <f t="shared" si="6"/>
        <v>1285</v>
      </c>
      <c r="F39" s="88">
        <f t="shared" si="6"/>
        <v>1303</v>
      </c>
      <c r="G39" s="88">
        <f t="shared" si="6"/>
        <v>1303</v>
      </c>
      <c r="H39" s="88">
        <f t="shared" si="6"/>
        <v>1237</v>
      </c>
      <c r="I39" s="88">
        <f t="shared" si="6"/>
        <v>1055</v>
      </c>
      <c r="J39" s="88">
        <f t="shared" si="6"/>
        <v>1017</v>
      </c>
      <c r="K39" s="88">
        <f t="shared" si="6"/>
        <v>961.9</v>
      </c>
      <c r="L39" s="88">
        <f t="shared" si="6"/>
        <v>947</v>
      </c>
      <c r="M39" s="88">
        <f t="shared" si="6"/>
        <v>921</v>
      </c>
      <c r="N39" s="88">
        <f t="shared" si="6"/>
        <v>947</v>
      </c>
      <c r="O39" s="88">
        <f t="shared" si="6"/>
        <v>988</v>
      </c>
      <c r="P39" s="88">
        <f t="shared" si="6"/>
        <v>949</v>
      </c>
      <c r="Q39" s="88">
        <f t="shared" si="6"/>
        <v>988</v>
      </c>
      <c r="R39" s="88">
        <f t="shared" si="6"/>
        <v>1066</v>
      </c>
      <c r="S39" s="88">
        <f t="shared" si="6"/>
        <v>1030</v>
      </c>
      <c r="T39" s="88">
        <f t="shared" si="6"/>
        <v>828.8</v>
      </c>
      <c r="U39" s="88">
        <f t="shared" si="6"/>
        <v>657.1</v>
      </c>
      <c r="V39" s="88">
        <f t="shared" si="6"/>
        <v>850.5</v>
      </c>
      <c r="W39" s="88">
        <f t="shared" si="6"/>
        <v>674.6</v>
      </c>
      <c r="X39" s="88">
        <f t="shared" si="6"/>
        <v>726.7</v>
      </c>
      <c r="Y39" s="88">
        <f t="shared" si="6"/>
        <v>556</v>
      </c>
      <c r="Z39" s="89" t="str">
        <f t="shared" si="6"/>
        <v/>
      </c>
      <c r="AA39" s="90">
        <f t="shared" si="5"/>
        <v>23939.599999999999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664</v>
      </c>
      <c r="E44" s="99">
        <v>664</v>
      </c>
      <c r="F44" s="99">
        <v>664</v>
      </c>
      <c r="G44" s="99">
        <v>664</v>
      </c>
      <c r="H44" s="99">
        <v>664</v>
      </c>
      <c r="I44" s="99">
        <v>664</v>
      </c>
      <c r="J44" s="99">
        <v>664</v>
      </c>
      <c r="K44" s="99">
        <v>645.9</v>
      </c>
      <c r="L44" s="99">
        <v>664</v>
      </c>
      <c r="M44" s="99">
        <v>664</v>
      </c>
      <c r="N44" s="99">
        <v>664</v>
      </c>
      <c r="O44" s="99">
        <v>664</v>
      </c>
      <c r="P44" s="99">
        <v>664</v>
      </c>
      <c r="Q44" s="99">
        <v>664</v>
      </c>
      <c r="R44" s="99">
        <v>664</v>
      </c>
      <c r="S44" s="99">
        <v>664</v>
      </c>
      <c r="T44" s="99">
        <v>488.8</v>
      </c>
      <c r="U44" s="99">
        <v>269.10000000000002</v>
      </c>
      <c r="V44" s="99">
        <v>396.5</v>
      </c>
      <c r="W44" s="99">
        <v>216.6</v>
      </c>
      <c r="X44" s="99">
        <v>276.7</v>
      </c>
      <c r="Y44" s="99">
        <v>242</v>
      </c>
      <c r="Z44" s="100"/>
      <c r="AA44" s="79">
        <f t="shared" si="7"/>
        <v>13823.6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>
        <v>1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664</v>
      </c>
      <c r="C48" s="88">
        <f t="shared" ref="C48:Z48" si="8">IF(LEN(C$2)&gt;0,SUM(C42:C47),"")</f>
        <v>665</v>
      </c>
      <c r="D48" s="88">
        <f t="shared" si="8"/>
        <v>664</v>
      </c>
      <c r="E48" s="88">
        <f t="shared" si="8"/>
        <v>664</v>
      </c>
      <c r="F48" s="88">
        <f t="shared" si="8"/>
        <v>664</v>
      </c>
      <c r="G48" s="88">
        <f t="shared" si="8"/>
        <v>664</v>
      </c>
      <c r="H48" s="88">
        <f t="shared" si="8"/>
        <v>664</v>
      </c>
      <c r="I48" s="88">
        <f t="shared" si="8"/>
        <v>664</v>
      </c>
      <c r="J48" s="88">
        <f t="shared" si="8"/>
        <v>664</v>
      </c>
      <c r="K48" s="88">
        <f t="shared" si="8"/>
        <v>645.9</v>
      </c>
      <c r="L48" s="88">
        <f t="shared" si="8"/>
        <v>664</v>
      </c>
      <c r="M48" s="88">
        <f t="shared" si="8"/>
        <v>664</v>
      </c>
      <c r="N48" s="88">
        <f t="shared" si="8"/>
        <v>664</v>
      </c>
      <c r="O48" s="88">
        <f t="shared" si="8"/>
        <v>664</v>
      </c>
      <c r="P48" s="88">
        <f t="shared" si="8"/>
        <v>664</v>
      </c>
      <c r="Q48" s="88">
        <f t="shared" si="8"/>
        <v>664</v>
      </c>
      <c r="R48" s="88">
        <f t="shared" si="8"/>
        <v>664</v>
      </c>
      <c r="S48" s="88">
        <f t="shared" si="8"/>
        <v>664</v>
      </c>
      <c r="T48" s="88">
        <f t="shared" si="8"/>
        <v>488.8</v>
      </c>
      <c r="U48" s="88">
        <f t="shared" si="8"/>
        <v>269.10000000000002</v>
      </c>
      <c r="V48" s="88">
        <f t="shared" si="8"/>
        <v>396.5</v>
      </c>
      <c r="W48" s="88">
        <f t="shared" si="8"/>
        <v>216.6</v>
      </c>
      <c r="X48" s="88">
        <f t="shared" si="8"/>
        <v>276.7</v>
      </c>
      <c r="Y48" s="88">
        <f t="shared" si="8"/>
        <v>242</v>
      </c>
      <c r="Z48" s="89" t="str">
        <f t="shared" si="8"/>
        <v/>
      </c>
      <c r="AA48" s="90">
        <f t="shared" si="7"/>
        <v>13824.6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6424.7880000000005</v>
      </c>
      <c r="C51" s="88">
        <f t="shared" si="10"/>
        <v>6464.9679999999998</v>
      </c>
      <c r="D51" s="88">
        <f t="shared" si="10"/>
        <v>6368.4279999999999</v>
      </c>
      <c r="E51" s="88">
        <f t="shared" si="10"/>
        <v>6313.3720000000003</v>
      </c>
      <c r="F51" s="88">
        <f t="shared" si="10"/>
        <v>6281.4040000000005</v>
      </c>
      <c r="G51" s="88">
        <f t="shared" si="10"/>
        <v>6158.9949999999999</v>
      </c>
      <c r="H51" s="88">
        <f t="shared" si="10"/>
        <v>6292.5280000000002</v>
      </c>
      <c r="I51" s="88">
        <f t="shared" si="10"/>
        <v>6912.5860000000002</v>
      </c>
      <c r="J51" s="88">
        <f t="shared" si="10"/>
        <v>7300.5489999999991</v>
      </c>
      <c r="K51" s="88">
        <f t="shared" si="10"/>
        <v>7765.299</v>
      </c>
      <c r="L51" s="88">
        <f t="shared" si="10"/>
        <v>8135.7159999999994</v>
      </c>
      <c r="M51" s="88">
        <f t="shared" si="10"/>
        <v>8435.2369999999992</v>
      </c>
      <c r="N51" s="88">
        <f t="shared" si="10"/>
        <v>8537.6200000000008</v>
      </c>
      <c r="O51" s="88">
        <f t="shared" si="10"/>
        <v>8468.4990000000016</v>
      </c>
      <c r="P51" s="88">
        <f t="shared" si="10"/>
        <v>8219.9219999999987</v>
      </c>
      <c r="Q51" s="88">
        <f t="shared" si="10"/>
        <v>8004.7420000000002</v>
      </c>
      <c r="R51" s="88">
        <f t="shared" si="10"/>
        <v>7944.3419999999996</v>
      </c>
      <c r="S51" s="88">
        <f t="shared" si="10"/>
        <v>8173.5679999999993</v>
      </c>
      <c r="T51" s="88">
        <f t="shared" si="10"/>
        <v>8088.3810000000003</v>
      </c>
      <c r="U51" s="88">
        <f t="shared" si="10"/>
        <v>7992.5220000000008</v>
      </c>
      <c r="V51" s="88">
        <f t="shared" si="10"/>
        <v>8243.1640000000007</v>
      </c>
      <c r="W51" s="88">
        <f t="shared" si="10"/>
        <v>8009.572000000001</v>
      </c>
      <c r="X51" s="88">
        <f t="shared" si="10"/>
        <v>7793.5720000000001</v>
      </c>
      <c r="Y51" s="88">
        <f t="shared" si="10"/>
        <v>7337.951</v>
      </c>
      <c r="Z51" s="89" t="str">
        <f t="shared" si="10"/>
        <v/>
      </c>
      <c r="AA51" s="105">
        <f>SUM(B51:Z51)</f>
        <v>179667.72499999998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6424.8120000000008</v>
      </c>
      <c r="C4" s="18">
        <v>6464.9739999999993</v>
      </c>
      <c r="D4" s="18">
        <v>6368.4279999999999</v>
      </c>
      <c r="E4" s="18">
        <v>6313.3720000000012</v>
      </c>
      <c r="F4" s="18">
        <v>6281.4039999999995</v>
      </c>
      <c r="G4" s="18">
        <v>6158.994999999999</v>
      </c>
      <c r="H4" s="18">
        <v>6292.5280000000002</v>
      </c>
      <c r="I4" s="18">
        <v>6912.5860000000011</v>
      </c>
      <c r="J4" s="18">
        <v>7300.549</v>
      </c>
      <c r="K4" s="18">
        <v>7765.2580000000016</v>
      </c>
      <c r="L4" s="18">
        <v>8135.7160000000003</v>
      </c>
      <c r="M4" s="18">
        <v>8435.2369999999992</v>
      </c>
      <c r="N4" s="18">
        <v>8537.6199999999972</v>
      </c>
      <c r="O4" s="18">
        <v>8468.4810000000016</v>
      </c>
      <c r="P4" s="18">
        <v>8219.9499999999989</v>
      </c>
      <c r="Q4" s="18">
        <v>8004.7699999999977</v>
      </c>
      <c r="R4" s="18">
        <v>7944.3070000000007</v>
      </c>
      <c r="S4" s="18">
        <v>8173.5680000000011</v>
      </c>
      <c r="T4" s="18">
        <v>8088.4110000000001</v>
      </c>
      <c r="U4" s="18">
        <v>7992.4729999999972</v>
      </c>
      <c r="V4" s="18">
        <v>8243.1609999999982</v>
      </c>
      <c r="W4" s="18">
        <v>8009.6070000000027</v>
      </c>
      <c r="X4" s="18">
        <v>7793.5229999999992</v>
      </c>
      <c r="Y4" s="18">
        <v>7337.9139999999998</v>
      </c>
      <c r="Z4" s="19"/>
      <c r="AA4" s="20">
        <f>SUM(B4:Z4)</f>
        <v>179667.64399999994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408.71</v>
      </c>
      <c r="C7" s="28">
        <v>390.91</v>
      </c>
      <c r="D7" s="28">
        <v>338.9</v>
      </c>
      <c r="E7" s="28">
        <v>286.75</v>
      </c>
      <c r="F7" s="28">
        <v>285.89999999999998</v>
      </c>
      <c r="G7" s="28">
        <v>281.95999999999998</v>
      </c>
      <c r="H7" s="28">
        <v>277</v>
      </c>
      <c r="I7" s="28">
        <v>287.73</v>
      </c>
      <c r="J7" s="28">
        <v>209</v>
      </c>
      <c r="K7" s="28">
        <v>161.61000000000001</v>
      </c>
      <c r="L7" s="28">
        <v>209</v>
      </c>
      <c r="M7" s="28">
        <v>209</v>
      </c>
      <c r="N7" s="28">
        <v>252.7</v>
      </c>
      <c r="O7" s="28">
        <v>228.47</v>
      </c>
      <c r="P7" s="28">
        <v>242.35</v>
      </c>
      <c r="Q7" s="28">
        <v>280</v>
      </c>
      <c r="R7" s="28">
        <v>330</v>
      </c>
      <c r="S7" s="28">
        <v>285.38</v>
      </c>
      <c r="T7" s="28">
        <v>344.42</v>
      </c>
      <c r="U7" s="28">
        <v>418.95</v>
      </c>
      <c r="V7" s="28">
        <v>430.39</v>
      </c>
      <c r="W7" s="28">
        <v>434.95</v>
      </c>
      <c r="X7" s="28">
        <v>434.64</v>
      </c>
      <c r="Y7" s="28">
        <v>408.27</v>
      </c>
      <c r="Z7" s="29"/>
      <c r="AA7" s="30">
        <f>IF(SUM(B7:Z7)&lt;&gt;0,AVERAGEIF(B7:Z7,"&lt;&gt;"""),"")</f>
        <v>309.87458333333331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920.50699999999995</v>
      </c>
      <c r="C19" s="72">
        <v>908.49999999999989</v>
      </c>
      <c r="D19" s="72">
        <v>905.44699999999989</v>
      </c>
      <c r="E19" s="72">
        <v>908.53599999999994</v>
      </c>
      <c r="F19" s="72">
        <v>916.48699999999997</v>
      </c>
      <c r="G19" s="72">
        <v>922.48199999999997</v>
      </c>
      <c r="H19" s="72">
        <v>893.58300000000008</v>
      </c>
      <c r="I19" s="72">
        <v>897.64799999999991</v>
      </c>
      <c r="J19" s="72">
        <v>907.9</v>
      </c>
      <c r="K19" s="72">
        <v>900.86</v>
      </c>
      <c r="L19" s="72">
        <v>885.7829999999999</v>
      </c>
      <c r="M19" s="72">
        <v>902.55700000000002</v>
      </c>
      <c r="N19" s="72">
        <v>900.495</v>
      </c>
      <c r="O19" s="72">
        <v>906.44600000000003</v>
      </c>
      <c r="P19" s="72">
        <v>902.44499999999994</v>
      </c>
      <c r="Q19" s="72">
        <v>911.44800000000009</v>
      </c>
      <c r="R19" s="72">
        <v>922.46699999999998</v>
      </c>
      <c r="S19" s="72">
        <v>906.55000000000007</v>
      </c>
      <c r="T19" s="72">
        <v>917.64800000000002</v>
      </c>
      <c r="U19" s="72">
        <v>919.62800000000004</v>
      </c>
      <c r="V19" s="72">
        <v>909.52</v>
      </c>
      <c r="W19" s="72">
        <v>901.49400000000003</v>
      </c>
      <c r="X19" s="72">
        <v>916.48599999999999</v>
      </c>
      <c r="Y19" s="72">
        <v>913.43899999999996</v>
      </c>
      <c r="Z19" s="73"/>
      <c r="AA19" s="74">
        <f t="shared" ref="AA19:AA24" si="2">SUM(B19:Z19)</f>
        <v>21798.356</v>
      </c>
    </row>
    <row r="20" spans="1:27" ht="24.95" customHeight="1" x14ac:dyDescent="0.2">
      <c r="A20" s="75" t="s">
        <v>15</v>
      </c>
      <c r="B20" s="76">
        <v>1030.6130000000003</v>
      </c>
      <c r="C20" s="77">
        <v>1001.2790000000002</v>
      </c>
      <c r="D20" s="77">
        <v>987.95999999999992</v>
      </c>
      <c r="E20" s="77">
        <v>999.86199999999997</v>
      </c>
      <c r="F20" s="77">
        <v>992.90200000000004</v>
      </c>
      <c r="G20" s="77">
        <v>972.60899999999992</v>
      </c>
      <c r="H20" s="77">
        <v>979.947</v>
      </c>
      <c r="I20" s="77">
        <v>992.48099999999999</v>
      </c>
      <c r="J20" s="77">
        <v>994.87599999999998</v>
      </c>
      <c r="K20" s="77">
        <v>998.05500000000006</v>
      </c>
      <c r="L20" s="77">
        <v>1004.2019999999999</v>
      </c>
      <c r="M20" s="77">
        <v>1004.432</v>
      </c>
      <c r="N20" s="77">
        <v>1021.2919999999999</v>
      </c>
      <c r="O20" s="77">
        <v>1048.432</v>
      </c>
      <c r="P20" s="77">
        <v>1049.982</v>
      </c>
      <c r="Q20" s="77">
        <v>1054.6430000000003</v>
      </c>
      <c r="R20" s="77">
        <v>1023.9440000000001</v>
      </c>
      <c r="S20" s="77">
        <v>1040.5610000000001</v>
      </c>
      <c r="T20" s="77">
        <v>1012.7200000000001</v>
      </c>
      <c r="U20" s="77">
        <v>938.0809999999999</v>
      </c>
      <c r="V20" s="77">
        <v>956.6149999999999</v>
      </c>
      <c r="W20" s="77">
        <v>975.95200000000011</v>
      </c>
      <c r="X20" s="77">
        <v>980.97199999999998</v>
      </c>
      <c r="Y20" s="77">
        <v>994.19200000000001</v>
      </c>
      <c r="Z20" s="78"/>
      <c r="AA20" s="79">
        <f t="shared" si="2"/>
        <v>24056.604000000007</v>
      </c>
    </row>
    <row r="21" spans="1:27" ht="24.95" customHeight="1" x14ac:dyDescent="0.2">
      <c r="A21" s="75" t="s">
        <v>16</v>
      </c>
      <c r="B21" s="80">
        <v>3482.2920000000008</v>
      </c>
      <c r="C21" s="81">
        <v>3256.2950000000001</v>
      </c>
      <c r="D21" s="81">
        <v>3072.5210000000002</v>
      </c>
      <c r="E21" s="81">
        <v>3011.4740000000002</v>
      </c>
      <c r="F21" s="81">
        <v>2964.5149999999994</v>
      </c>
      <c r="G21" s="81">
        <v>2875.404</v>
      </c>
      <c r="H21" s="81">
        <v>2985.498</v>
      </c>
      <c r="I21" s="81">
        <v>3347.9569999999999</v>
      </c>
      <c r="J21" s="81">
        <v>3725.7729999999992</v>
      </c>
      <c r="K21" s="81">
        <v>4137.8429999999998</v>
      </c>
      <c r="L21" s="81">
        <v>4502.7309999999998</v>
      </c>
      <c r="M21" s="81">
        <v>4726.7480000000005</v>
      </c>
      <c r="N21" s="81">
        <v>4825.0289999999995</v>
      </c>
      <c r="O21" s="81">
        <v>4689.302999999999</v>
      </c>
      <c r="P21" s="81">
        <v>4513.722999999999</v>
      </c>
      <c r="Q21" s="81">
        <v>4421.3789999999999</v>
      </c>
      <c r="R21" s="81">
        <v>4387.9960000000001</v>
      </c>
      <c r="S21" s="81">
        <v>4457.4570000000003</v>
      </c>
      <c r="T21" s="81">
        <v>4416.5429999999997</v>
      </c>
      <c r="U21" s="81">
        <v>4418.2639999999992</v>
      </c>
      <c r="V21" s="81">
        <v>4673.5260000000007</v>
      </c>
      <c r="W21" s="81">
        <v>4507.1610000000001</v>
      </c>
      <c r="X21" s="81">
        <v>4223.0649999999996</v>
      </c>
      <c r="Y21" s="81">
        <v>3895.2830000000004</v>
      </c>
      <c r="Z21" s="78"/>
      <c r="AA21" s="79">
        <f t="shared" si="2"/>
        <v>95517.78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9.8040000000000003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229.804</v>
      </c>
    </row>
    <row r="23" spans="1:27" ht="24.95" customHeight="1" x14ac:dyDescent="0.2">
      <c r="A23" s="85" t="s">
        <v>18</v>
      </c>
      <c r="B23" s="77">
        <v>145</v>
      </c>
      <c r="C23" s="77">
        <v>141</v>
      </c>
      <c r="D23" s="77">
        <v>138.5</v>
      </c>
      <c r="E23" s="77">
        <v>136.5</v>
      </c>
      <c r="F23" s="77">
        <v>139.5</v>
      </c>
      <c r="G23" s="77">
        <v>140.5</v>
      </c>
      <c r="H23" s="77">
        <v>143.5</v>
      </c>
      <c r="I23" s="77">
        <v>130.5</v>
      </c>
      <c r="J23" s="77">
        <v>128</v>
      </c>
      <c r="K23" s="77">
        <v>117.5</v>
      </c>
      <c r="L23" s="77">
        <v>115</v>
      </c>
      <c r="M23" s="77">
        <v>133.5</v>
      </c>
      <c r="N23" s="77">
        <v>140</v>
      </c>
      <c r="O23" s="77">
        <v>144.5</v>
      </c>
      <c r="P23" s="77">
        <v>137</v>
      </c>
      <c r="Q23" s="77">
        <v>139.5</v>
      </c>
      <c r="R23" s="77">
        <v>150.5</v>
      </c>
      <c r="S23" s="77">
        <v>148</v>
      </c>
      <c r="T23" s="77">
        <v>150.5</v>
      </c>
      <c r="U23" s="77">
        <v>145.5</v>
      </c>
      <c r="V23" s="77">
        <v>158.5</v>
      </c>
      <c r="W23" s="77">
        <v>156</v>
      </c>
      <c r="X23" s="77">
        <v>157</v>
      </c>
      <c r="Y23" s="77">
        <v>155</v>
      </c>
      <c r="Z23" s="77"/>
      <c r="AA23" s="79">
        <f t="shared" si="2"/>
        <v>3391</v>
      </c>
    </row>
    <row r="24" spans="1:27" ht="24.95" customHeight="1" x14ac:dyDescent="0.2">
      <c r="A24" s="85" t="s">
        <v>19</v>
      </c>
      <c r="B24" s="77">
        <v>323.99999999999994</v>
      </c>
      <c r="C24" s="77">
        <v>308</v>
      </c>
      <c r="D24" s="77">
        <v>298</v>
      </c>
      <c r="E24" s="77">
        <v>293</v>
      </c>
      <c r="F24" s="77">
        <v>294.99999999999994</v>
      </c>
      <c r="G24" s="77">
        <v>302</v>
      </c>
      <c r="H24" s="77">
        <v>340.00000000000006</v>
      </c>
      <c r="I24" s="77">
        <v>400.00000000000006</v>
      </c>
      <c r="J24" s="77">
        <v>447.99999999999994</v>
      </c>
      <c r="K24" s="77">
        <v>465.99999999999994</v>
      </c>
      <c r="L24" s="77">
        <v>475.00000000000006</v>
      </c>
      <c r="M24" s="77">
        <v>479.99999999999994</v>
      </c>
      <c r="N24" s="77">
        <v>482.00000000000006</v>
      </c>
      <c r="O24" s="77">
        <v>468</v>
      </c>
      <c r="P24" s="77">
        <v>445.99999999999994</v>
      </c>
      <c r="Q24" s="77">
        <v>439.00000000000006</v>
      </c>
      <c r="R24" s="77">
        <v>443</v>
      </c>
      <c r="S24" s="77">
        <v>454</v>
      </c>
      <c r="T24" s="77">
        <v>461</v>
      </c>
      <c r="U24" s="77">
        <v>447</v>
      </c>
      <c r="V24" s="77">
        <v>435</v>
      </c>
      <c r="W24" s="77">
        <v>400.00000000000006</v>
      </c>
      <c r="X24" s="77">
        <v>365</v>
      </c>
      <c r="Y24" s="77">
        <v>322.99999999999994</v>
      </c>
      <c r="Z24" s="77"/>
      <c r="AA24" s="79">
        <f t="shared" si="2"/>
        <v>9592</v>
      </c>
    </row>
    <row r="25" spans="1:27" ht="30" customHeight="1" thickBot="1" x14ac:dyDescent="0.25">
      <c r="A25" s="86" t="s">
        <v>20</v>
      </c>
      <c r="B25" s="87">
        <f t="shared" ref="B25:AA25" si="3">SUM(B19:B24)</f>
        <v>5902.4120000000012</v>
      </c>
      <c r="C25" s="88">
        <f t="shared" si="3"/>
        <v>5615.0740000000005</v>
      </c>
      <c r="D25" s="88">
        <f t="shared" si="3"/>
        <v>5402.4279999999999</v>
      </c>
      <c r="E25" s="88">
        <f t="shared" si="3"/>
        <v>5349.3720000000003</v>
      </c>
      <c r="F25" s="88">
        <f t="shared" si="3"/>
        <v>5308.4039999999995</v>
      </c>
      <c r="G25" s="88">
        <f t="shared" si="3"/>
        <v>5212.9949999999999</v>
      </c>
      <c r="H25" s="88">
        <f t="shared" si="3"/>
        <v>5342.5280000000002</v>
      </c>
      <c r="I25" s="88">
        <f t="shared" si="3"/>
        <v>5768.5859999999993</v>
      </c>
      <c r="J25" s="88">
        <f t="shared" si="3"/>
        <v>6204.5489999999991</v>
      </c>
      <c r="K25" s="88">
        <f t="shared" si="3"/>
        <v>6620.2579999999998</v>
      </c>
      <c r="L25" s="88">
        <f t="shared" si="3"/>
        <v>6982.7159999999994</v>
      </c>
      <c r="M25" s="88">
        <f t="shared" si="3"/>
        <v>7247.237000000001</v>
      </c>
      <c r="N25" s="88">
        <f t="shared" si="3"/>
        <v>7378.619999999999</v>
      </c>
      <c r="O25" s="88">
        <f t="shared" si="3"/>
        <v>7366.6809999999987</v>
      </c>
      <c r="P25" s="88">
        <f t="shared" si="3"/>
        <v>7159.1499999999987</v>
      </c>
      <c r="Q25" s="88">
        <f t="shared" si="3"/>
        <v>6965.97</v>
      </c>
      <c r="R25" s="88">
        <f t="shared" si="3"/>
        <v>6927.9070000000002</v>
      </c>
      <c r="S25" s="88">
        <f t="shared" si="3"/>
        <v>7006.5680000000011</v>
      </c>
      <c r="T25" s="88">
        <f t="shared" si="3"/>
        <v>6958.4110000000001</v>
      </c>
      <c r="U25" s="88">
        <f t="shared" si="3"/>
        <v>6868.472999999999</v>
      </c>
      <c r="V25" s="88">
        <f t="shared" si="3"/>
        <v>7133.1610000000001</v>
      </c>
      <c r="W25" s="88">
        <f t="shared" si="3"/>
        <v>6940.607</v>
      </c>
      <c r="X25" s="88">
        <f t="shared" si="3"/>
        <v>6642.5229999999992</v>
      </c>
      <c r="Y25" s="88">
        <f t="shared" si="3"/>
        <v>6280.9140000000007</v>
      </c>
      <c r="Z25" s="89">
        <f t="shared" si="3"/>
        <v>0</v>
      </c>
      <c r="AA25" s="90">
        <f t="shared" si="3"/>
        <v>154585.54399999999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738</v>
      </c>
      <c r="C28" s="72">
        <v>718</v>
      </c>
      <c r="D28" s="72">
        <v>705.5</v>
      </c>
      <c r="E28" s="72">
        <v>697.5</v>
      </c>
      <c r="F28" s="72">
        <v>702.5</v>
      </c>
      <c r="G28" s="72">
        <v>710.5</v>
      </c>
      <c r="H28" s="72">
        <v>756.5</v>
      </c>
      <c r="I28" s="72">
        <v>802.5</v>
      </c>
      <c r="J28" s="72">
        <v>847</v>
      </c>
      <c r="K28" s="72">
        <v>854.5</v>
      </c>
      <c r="L28" s="72">
        <v>860</v>
      </c>
      <c r="M28" s="72">
        <v>883.5</v>
      </c>
      <c r="N28" s="72">
        <v>893</v>
      </c>
      <c r="O28" s="72">
        <v>883.5</v>
      </c>
      <c r="P28" s="72">
        <v>854</v>
      </c>
      <c r="Q28" s="72">
        <v>849.5</v>
      </c>
      <c r="R28" s="72">
        <v>864.5</v>
      </c>
      <c r="S28" s="72">
        <v>873</v>
      </c>
      <c r="T28" s="72">
        <v>884.5</v>
      </c>
      <c r="U28" s="72">
        <v>864.5</v>
      </c>
      <c r="V28" s="72">
        <v>865.5</v>
      </c>
      <c r="W28" s="72">
        <v>829</v>
      </c>
      <c r="X28" s="72">
        <v>795</v>
      </c>
      <c r="Y28" s="72">
        <v>752</v>
      </c>
      <c r="Z28" s="73"/>
      <c r="AA28" s="74">
        <f>SUM(B28:Z28)</f>
        <v>19484</v>
      </c>
    </row>
    <row r="29" spans="1:27" ht="24.95" customHeight="1" x14ac:dyDescent="0.2">
      <c r="A29" s="75" t="s">
        <v>23</v>
      </c>
      <c r="B29" s="76">
        <v>5650.4120000000003</v>
      </c>
      <c r="C29" s="77">
        <v>5388.0739999999996</v>
      </c>
      <c r="D29" s="77">
        <v>5162.9279999999999</v>
      </c>
      <c r="E29" s="77">
        <v>5115.8720000000003</v>
      </c>
      <c r="F29" s="77">
        <v>5078.9040000000005</v>
      </c>
      <c r="G29" s="77">
        <v>4948.4949999999999</v>
      </c>
      <c r="H29" s="77">
        <v>5036.0280000000002</v>
      </c>
      <c r="I29" s="77">
        <v>5610.0860000000002</v>
      </c>
      <c r="J29" s="77">
        <v>5953.549</v>
      </c>
      <c r="K29" s="77">
        <v>6410.7579999999998</v>
      </c>
      <c r="L29" s="77">
        <v>6775.7160000000003</v>
      </c>
      <c r="M29" s="77">
        <v>7051.7370000000001</v>
      </c>
      <c r="N29" s="77">
        <v>7144.62</v>
      </c>
      <c r="O29" s="77">
        <v>7095.1809999999996</v>
      </c>
      <c r="P29" s="77">
        <v>6963.15</v>
      </c>
      <c r="Q29" s="77">
        <v>6718.47</v>
      </c>
      <c r="R29" s="77">
        <v>6716.4070000000002</v>
      </c>
      <c r="S29" s="77">
        <v>6800.5680000000002</v>
      </c>
      <c r="T29" s="77">
        <v>6703.9110000000001</v>
      </c>
      <c r="U29" s="77">
        <v>6627.973</v>
      </c>
      <c r="V29" s="77">
        <v>6877.6610000000001</v>
      </c>
      <c r="W29" s="77">
        <v>6680.607</v>
      </c>
      <c r="X29" s="77">
        <v>6498.5230000000001</v>
      </c>
      <c r="Y29" s="77">
        <v>6085.9139999999998</v>
      </c>
      <c r="Z29" s="78"/>
      <c r="AA29" s="79">
        <f>SUM(B29:Z29)</f>
        <v>149095.54399999997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6388.4120000000003</v>
      </c>
      <c r="C31" s="62">
        <f t="shared" si="4"/>
        <v>6106.0739999999996</v>
      </c>
      <c r="D31" s="62">
        <f t="shared" si="4"/>
        <v>5868.4279999999999</v>
      </c>
      <c r="E31" s="62">
        <f t="shared" si="4"/>
        <v>5813.3720000000003</v>
      </c>
      <c r="F31" s="62">
        <f t="shared" si="4"/>
        <v>5781.4040000000005</v>
      </c>
      <c r="G31" s="62">
        <f t="shared" si="4"/>
        <v>5658.9949999999999</v>
      </c>
      <c r="H31" s="62">
        <f t="shared" si="4"/>
        <v>5792.5280000000002</v>
      </c>
      <c r="I31" s="62">
        <f t="shared" si="4"/>
        <v>6412.5860000000002</v>
      </c>
      <c r="J31" s="62">
        <f t="shared" si="4"/>
        <v>6800.549</v>
      </c>
      <c r="K31" s="62">
        <f t="shared" si="4"/>
        <v>7265.2579999999998</v>
      </c>
      <c r="L31" s="62">
        <f t="shared" si="4"/>
        <v>7635.7160000000003</v>
      </c>
      <c r="M31" s="62">
        <f t="shared" si="4"/>
        <v>7935.2370000000001</v>
      </c>
      <c r="N31" s="62">
        <f t="shared" si="4"/>
        <v>8037.62</v>
      </c>
      <c r="O31" s="62">
        <f t="shared" si="4"/>
        <v>7978.6809999999996</v>
      </c>
      <c r="P31" s="62">
        <f t="shared" si="4"/>
        <v>7817.15</v>
      </c>
      <c r="Q31" s="62">
        <f t="shared" si="4"/>
        <v>7567.97</v>
      </c>
      <c r="R31" s="62">
        <f t="shared" si="4"/>
        <v>7580.9070000000002</v>
      </c>
      <c r="S31" s="62">
        <f t="shared" si="4"/>
        <v>7673.5680000000002</v>
      </c>
      <c r="T31" s="62">
        <f t="shared" si="4"/>
        <v>7588.4110000000001</v>
      </c>
      <c r="U31" s="62">
        <f t="shared" si="4"/>
        <v>7492.473</v>
      </c>
      <c r="V31" s="62">
        <f t="shared" si="4"/>
        <v>7743.1610000000001</v>
      </c>
      <c r="W31" s="62">
        <f t="shared" si="4"/>
        <v>7509.607</v>
      </c>
      <c r="X31" s="62">
        <f t="shared" si="4"/>
        <v>7293.5230000000001</v>
      </c>
      <c r="Y31" s="62">
        <f t="shared" si="4"/>
        <v>6837.9139999999998</v>
      </c>
      <c r="Z31" s="63">
        <f t="shared" si="4"/>
        <v>0</v>
      </c>
      <c r="AA31" s="64">
        <f t="shared" si="4"/>
        <v>168579.54399999997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367</v>
      </c>
      <c r="C34" s="95">
        <v>374</v>
      </c>
      <c r="D34" s="95">
        <v>349</v>
      </c>
      <c r="E34" s="95">
        <v>349</v>
      </c>
      <c r="F34" s="95">
        <v>361</v>
      </c>
      <c r="G34" s="95">
        <v>340</v>
      </c>
      <c r="H34" s="95">
        <v>322</v>
      </c>
      <c r="I34" s="95">
        <v>414</v>
      </c>
      <c r="J34" s="95">
        <v>378</v>
      </c>
      <c r="K34" s="95">
        <v>414</v>
      </c>
      <c r="L34" s="95">
        <v>414</v>
      </c>
      <c r="M34" s="95">
        <v>414</v>
      </c>
      <c r="N34" s="95">
        <v>414</v>
      </c>
      <c r="O34" s="95">
        <v>414</v>
      </c>
      <c r="P34" s="95">
        <v>414</v>
      </c>
      <c r="Q34" s="95">
        <v>414</v>
      </c>
      <c r="R34" s="95">
        <v>414</v>
      </c>
      <c r="S34" s="95">
        <v>414</v>
      </c>
      <c r="T34" s="95">
        <v>386</v>
      </c>
      <c r="U34" s="95">
        <v>403</v>
      </c>
      <c r="V34" s="95">
        <v>403</v>
      </c>
      <c r="W34" s="95">
        <v>403</v>
      </c>
      <c r="X34" s="95">
        <v>399</v>
      </c>
      <c r="Y34" s="95">
        <v>403</v>
      </c>
      <c r="Z34" s="96"/>
      <c r="AA34" s="74">
        <f t="shared" ref="AA34:AA39" si="5">SUM(B34:Z34)</f>
        <v>9377</v>
      </c>
    </row>
    <row r="35" spans="1:27" ht="24.95" customHeight="1" x14ac:dyDescent="0.2">
      <c r="A35" s="97" t="s">
        <v>41</v>
      </c>
      <c r="B35" s="98">
        <v>119</v>
      </c>
      <c r="C35" s="99">
        <v>117</v>
      </c>
      <c r="D35" s="99">
        <v>117</v>
      </c>
      <c r="E35" s="99">
        <v>115</v>
      </c>
      <c r="F35" s="99">
        <v>112</v>
      </c>
      <c r="G35" s="99">
        <v>106</v>
      </c>
      <c r="H35" s="99">
        <v>128</v>
      </c>
      <c r="I35" s="99">
        <v>230</v>
      </c>
      <c r="J35" s="99">
        <v>218</v>
      </c>
      <c r="K35" s="99">
        <v>231</v>
      </c>
      <c r="L35" s="99">
        <v>239</v>
      </c>
      <c r="M35" s="99">
        <v>274</v>
      </c>
      <c r="N35" s="99">
        <v>245</v>
      </c>
      <c r="O35" s="99">
        <v>198</v>
      </c>
      <c r="P35" s="99">
        <v>244</v>
      </c>
      <c r="Q35" s="99">
        <v>188</v>
      </c>
      <c r="R35" s="99">
        <v>239</v>
      </c>
      <c r="S35" s="99">
        <v>253</v>
      </c>
      <c r="T35" s="99">
        <v>244</v>
      </c>
      <c r="U35" s="99">
        <v>221</v>
      </c>
      <c r="V35" s="99">
        <v>207</v>
      </c>
      <c r="W35" s="99">
        <v>166</v>
      </c>
      <c r="X35" s="99">
        <v>252</v>
      </c>
      <c r="Y35" s="99">
        <v>154</v>
      </c>
      <c r="Z35" s="100"/>
      <c r="AA35" s="79">
        <f t="shared" si="5"/>
        <v>4617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36.4</v>
      </c>
      <c r="C38" s="99">
        <v>358.9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489.8</v>
      </c>
      <c r="P38" s="99">
        <v>402.8</v>
      </c>
      <c r="Q38" s="99">
        <v>436.8</v>
      </c>
      <c r="R38" s="99">
        <v>363.4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11088.1</v>
      </c>
    </row>
    <row r="39" spans="1:27" ht="30" customHeight="1" thickBot="1" x14ac:dyDescent="0.25">
      <c r="A39" s="86" t="s">
        <v>45</v>
      </c>
      <c r="B39" s="87">
        <f t="shared" ref="B39:Z39" si="6">SUM(B34:B38)</f>
        <v>522.4</v>
      </c>
      <c r="C39" s="88">
        <f t="shared" si="6"/>
        <v>849.9</v>
      </c>
      <c r="D39" s="88">
        <f t="shared" si="6"/>
        <v>966</v>
      </c>
      <c r="E39" s="88">
        <f t="shared" si="6"/>
        <v>964</v>
      </c>
      <c r="F39" s="88">
        <f t="shared" si="6"/>
        <v>973</v>
      </c>
      <c r="G39" s="88">
        <f t="shared" si="6"/>
        <v>946</v>
      </c>
      <c r="H39" s="88">
        <f t="shared" si="6"/>
        <v>950</v>
      </c>
      <c r="I39" s="88">
        <f t="shared" si="6"/>
        <v>1144</v>
      </c>
      <c r="J39" s="88">
        <f t="shared" si="6"/>
        <v>1096</v>
      </c>
      <c r="K39" s="88">
        <f t="shared" si="6"/>
        <v>1145</v>
      </c>
      <c r="L39" s="88">
        <f t="shared" si="6"/>
        <v>1153</v>
      </c>
      <c r="M39" s="88">
        <f t="shared" si="6"/>
        <v>1188</v>
      </c>
      <c r="N39" s="88">
        <f t="shared" si="6"/>
        <v>1159</v>
      </c>
      <c r="O39" s="88">
        <f t="shared" si="6"/>
        <v>1101.8</v>
      </c>
      <c r="P39" s="88">
        <f t="shared" si="6"/>
        <v>1060.8</v>
      </c>
      <c r="Q39" s="88">
        <f t="shared" si="6"/>
        <v>1038.8</v>
      </c>
      <c r="R39" s="88">
        <f t="shared" si="6"/>
        <v>1016.4</v>
      </c>
      <c r="S39" s="88">
        <f t="shared" si="6"/>
        <v>1167</v>
      </c>
      <c r="T39" s="88">
        <f t="shared" si="6"/>
        <v>1130</v>
      </c>
      <c r="U39" s="88">
        <f t="shared" si="6"/>
        <v>1124</v>
      </c>
      <c r="V39" s="88">
        <f t="shared" si="6"/>
        <v>1110</v>
      </c>
      <c r="W39" s="88">
        <f t="shared" si="6"/>
        <v>1069</v>
      </c>
      <c r="X39" s="88">
        <f t="shared" si="6"/>
        <v>1151</v>
      </c>
      <c r="Y39" s="88">
        <f t="shared" si="6"/>
        <v>1057</v>
      </c>
      <c r="Z39" s="89">
        <f t="shared" si="6"/>
        <v>0</v>
      </c>
      <c r="AA39" s="90">
        <f t="shared" si="5"/>
        <v>25082.1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36.4</v>
      </c>
      <c r="C46" s="99">
        <v>358.9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489.8</v>
      </c>
      <c r="P46" s="99">
        <v>402.8</v>
      </c>
      <c r="Q46" s="99">
        <v>436.8</v>
      </c>
      <c r="R46" s="99">
        <v>363.4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11088.1</v>
      </c>
    </row>
    <row r="47" spans="1:27" ht="24.95" customHeight="1" x14ac:dyDescent="0.2">
      <c r="A47" s="85" t="s">
        <v>47</v>
      </c>
      <c r="B47" s="98"/>
      <c r="C47" s="99"/>
      <c r="D47" s="99">
        <v>25</v>
      </c>
      <c r="E47" s="99">
        <v>12</v>
      </c>
      <c r="F47" s="99">
        <v>13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</v>
      </c>
      <c r="U47" s="99"/>
      <c r="V47" s="99"/>
      <c r="W47" s="99"/>
      <c r="X47" s="99"/>
      <c r="Y47" s="99"/>
      <c r="Z47" s="100"/>
      <c r="AA47" s="79">
        <f t="shared" si="7"/>
        <v>51</v>
      </c>
    </row>
    <row r="48" spans="1:27" ht="30" customHeight="1" thickBot="1" x14ac:dyDescent="0.25">
      <c r="A48" s="86" t="s">
        <v>48</v>
      </c>
      <c r="B48" s="87">
        <f>SUM(B42:B47)</f>
        <v>36.4</v>
      </c>
      <c r="C48" s="88">
        <f t="shared" ref="C48:Z48" si="8">SUM(C42:C47)</f>
        <v>358.9</v>
      </c>
      <c r="D48" s="88">
        <f t="shared" si="8"/>
        <v>525</v>
      </c>
      <c r="E48" s="88">
        <f t="shared" si="8"/>
        <v>512</v>
      </c>
      <c r="F48" s="88">
        <f t="shared" si="8"/>
        <v>513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489.8</v>
      </c>
      <c r="P48" s="88">
        <f t="shared" si="8"/>
        <v>402.8</v>
      </c>
      <c r="Q48" s="88">
        <f t="shared" si="8"/>
        <v>436.8</v>
      </c>
      <c r="R48" s="88">
        <f t="shared" si="8"/>
        <v>363.4</v>
      </c>
      <c r="S48" s="88">
        <f t="shared" si="8"/>
        <v>500</v>
      </c>
      <c r="T48" s="88">
        <f t="shared" si="8"/>
        <v>501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11139.1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6424.8120000000008</v>
      </c>
      <c r="C51" s="88">
        <f t="shared" si="10"/>
        <v>6464.9740000000002</v>
      </c>
      <c r="D51" s="88">
        <f t="shared" si="10"/>
        <v>6368.4279999999999</v>
      </c>
      <c r="E51" s="88">
        <f t="shared" si="10"/>
        <v>6313.3720000000003</v>
      </c>
      <c r="F51" s="88">
        <f t="shared" si="10"/>
        <v>6281.4039999999995</v>
      </c>
      <c r="G51" s="88">
        <f t="shared" si="10"/>
        <v>6158.9949999999999</v>
      </c>
      <c r="H51" s="88">
        <f t="shared" si="10"/>
        <v>6292.5280000000002</v>
      </c>
      <c r="I51" s="88">
        <f t="shared" si="10"/>
        <v>6912.5859999999993</v>
      </c>
      <c r="J51" s="88">
        <f t="shared" si="10"/>
        <v>7300.5489999999991</v>
      </c>
      <c r="K51" s="88">
        <f t="shared" si="10"/>
        <v>7765.2579999999998</v>
      </c>
      <c r="L51" s="88">
        <f t="shared" si="10"/>
        <v>8135.7159999999994</v>
      </c>
      <c r="M51" s="88">
        <f t="shared" si="10"/>
        <v>8435.237000000001</v>
      </c>
      <c r="N51" s="88">
        <f t="shared" si="10"/>
        <v>8537.619999999999</v>
      </c>
      <c r="O51" s="88">
        <f t="shared" si="10"/>
        <v>8468.4809999999979</v>
      </c>
      <c r="P51" s="88">
        <f t="shared" si="10"/>
        <v>8219.9499999999989</v>
      </c>
      <c r="Q51" s="88">
        <f t="shared" si="10"/>
        <v>8004.77</v>
      </c>
      <c r="R51" s="88">
        <f t="shared" si="10"/>
        <v>7944.3069999999998</v>
      </c>
      <c r="S51" s="88">
        <f t="shared" si="10"/>
        <v>8173.5680000000011</v>
      </c>
      <c r="T51" s="88">
        <f t="shared" si="10"/>
        <v>8088.4110000000001</v>
      </c>
      <c r="U51" s="88">
        <f t="shared" si="10"/>
        <v>7992.472999999999</v>
      </c>
      <c r="V51" s="88">
        <f t="shared" si="10"/>
        <v>8243.1610000000001</v>
      </c>
      <c r="W51" s="88">
        <f t="shared" si="10"/>
        <v>8009.607</v>
      </c>
      <c r="X51" s="88">
        <f t="shared" si="10"/>
        <v>7793.5229999999992</v>
      </c>
      <c r="Y51" s="88">
        <f t="shared" si="10"/>
        <v>7337.9140000000007</v>
      </c>
      <c r="Z51" s="89">
        <f t="shared" si="10"/>
        <v>0</v>
      </c>
      <c r="AA51" s="105">
        <f>SUM(B51:Z51)</f>
        <v>179667.64399999994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-627.6</v>
      </c>
      <c r="C4" s="18">
        <v>-305.10000000000002</v>
      </c>
      <c r="D4" s="18">
        <v>-164</v>
      </c>
      <c r="E4" s="18">
        <v>-164</v>
      </c>
      <c r="F4" s="18">
        <v>-164</v>
      </c>
      <c r="G4" s="18">
        <v>-164</v>
      </c>
      <c r="H4" s="18">
        <v>-164</v>
      </c>
      <c r="I4" s="18">
        <v>-164</v>
      </c>
      <c r="J4" s="18">
        <v>-164</v>
      </c>
      <c r="K4" s="18">
        <v>-145.89999999999998</v>
      </c>
      <c r="L4" s="18">
        <v>-164</v>
      </c>
      <c r="M4" s="18">
        <v>-164</v>
      </c>
      <c r="N4" s="18">
        <v>-164</v>
      </c>
      <c r="O4" s="18">
        <v>-174.2</v>
      </c>
      <c r="P4" s="18">
        <v>-261.2</v>
      </c>
      <c r="Q4" s="18">
        <v>-227.2</v>
      </c>
      <c r="R4" s="18">
        <v>-300.60000000000002</v>
      </c>
      <c r="S4" s="18">
        <v>-164</v>
      </c>
      <c r="T4" s="18">
        <v>11.199999999999989</v>
      </c>
      <c r="U4" s="18">
        <v>230.89999999999998</v>
      </c>
      <c r="V4" s="18">
        <v>103.5</v>
      </c>
      <c r="W4" s="18">
        <v>283.39999999999998</v>
      </c>
      <c r="X4" s="18">
        <v>223.3</v>
      </c>
      <c r="Y4" s="18">
        <v>258</v>
      </c>
      <c r="Z4" s="19"/>
      <c r="AA4" s="112">
        <f>SUM(B4:Z4)</f>
        <v>-2735.4999999999991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408.71</v>
      </c>
      <c r="C7" s="118">
        <v>390.91</v>
      </c>
      <c r="D7" s="118">
        <v>338.9</v>
      </c>
      <c r="E7" s="118">
        <v>286.75</v>
      </c>
      <c r="F7" s="118">
        <v>285.89999999999998</v>
      </c>
      <c r="G7" s="118">
        <v>281.95999999999998</v>
      </c>
      <c r="H7" s="118">
        <v>277</v>
      </c>
      <c r="I7" s="118">
        <v>287.73</v>
      </c>
      <c r="J7" s="118">
        <v>209</v>
      </c>
      <c r="K7" s="118">
        <v>161.61000000000001</v>
      </c>
      <c r="L7" s="118">
        <v>209</v>
      </c>
      <c r="M7" s="118">
        <v>209</v>
      </c>
      <c r="N7" s="118">
        <v>252.7</v>
      </c>
      <c r="O7" s="118">
        <v>228.47</v>
      </c>
      <c r="P7" s="118">
        <v>242.35</v>
      </c>
      <c r="Q7" s="118">
        <v>280</v>
      </c>
      <c r="R7" s="118">
        <v>330</v>
      </c>
      <c r="S7" s="118">
        <v>285.38</v>
      </c>
      <c r="T7" s="118">
        <v>344.42</v>
      </c>
      <c r="U7" s="118">
        <v>418.95</v>
      </c>
      <c r="V7" s="118">
        <v>430.39</v>
      </c>
      <c r="W7" s="118">
        <v>434.95</v>
      </c>
      <c r="X7" s="118">
        <v>434.64</v>
      </c>
      <c r="Y7" s="118">
        <v>408.27</v>
      </c>
      <c r="Z7" s="119"/>
      <c r="AA7" s="120">
        <f>IF(SUM(B7:Z7)&lt;&gt;0,AVERAGEIF(B7:Z7,"&lt;&gt;"""),"")</f>
        <v>309.87458333333331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664</v>
      </c>
      <c r="E13" s="130">
        <v>664</v>
      </c>
      <c r="F13" s="130">
        <v>664</v>
      </c>
      <c r="G13" s="130">
        <v>664</v>
      </c>
      <c r="H13" s="130">
        <v>664</v>
      </c>
      <c r="I13" s="130">
        <v>664</v>
      </c>
      <c r="J13" s="130">
        <v>664</v>
      </c>
      <c r="K13" s="130">
        <v>645.9</v>
      </c>
      <c r="L13" s="130">
        <v>664</v>
      </c>
      <c r="M13" s="130">
        <v>664</v>
      </c>
      <c r="N13" s="130">
        <v>664</v>
      </c>
      <c r="O13" s="130">
        <v>664</v>
      </c>
      <c r="P13" s="130">
        <v>664</v>
      </c>
      <c r="Q13" s="130">
        <v>664</v>
      </c>
      <c r="R13" s="130">
        <v>664</v>
      </c>
      <c r="S13" s="130">
        <v>664</v>
      </c>
      <c r="T13" s="130">
        <v>488.8</v>
      </c>
      <c r="U13" s="130">
        <v>269.10000000000002</v>
      </c>
      <c r="V13" s="130">
        <v>396.5</v>
      </c>
      <c r="W13" s="130">
        <v>216.6</v>
      </c>
      <c r="X13" s="130">
        <v>276.7</v>
      </c>
      <c r="Y13" s="131">
        <v>242</v>
      </c>
      <c r="Z13" s="132"/>
      <c r="AA13" s="133">
        <f t="shared" si="0"/>
        <v>13823.6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664</v>
      </c>
      <c r="C16" s="136">
        <f t="shared" si="1"/>
        <v>664</v>
      </c>
      <c r="D16" s="136">
        <f t="shared" si="1"/>
        <v>664</v>
      </c>
      <c r="E16" s="136">
        <f t="shared" si="1"/>
        <v>664</v>
      </c>
      <c r="F16" s="136">
        <f t="shared" si="1"/>
        <v>664</v>
      </c>
      <c r="G16" s="136">
        <f t="shared" si="1"/>
        <v>664</v>
      </c>
      <c r="H16" s="136">
        <f t="shared" si="1"/>
        <v>664</v>
      </c>
      <c r="I16" s="136">
        <f t="shared" si="1"/>
        <v>664</v>
      </c>
      <c r="J16" s="136">
        <f t="shared" si="1"/>
        <v>664</v>
      </c>
      <c r="K16" s="136">
        <f t="shared" si="1"/>
        <v>645.9</v>
      </c>
      <c r="L16" s="136">
        <f t="shared" si="1"/>
        <v>664</v>
      </c>
      <c r="M16" s="136">
        <f t="shared" si="1"/>
        <v>664</v>
      </c>
      <c r="N16" s="136">
        <f t="shared" si="1"/>
        <v>664</v>
      </c>
      <c r="O16" s="136">
        <f t="shared" si="1"/>
        <v>664</v>
      </c>
      <c r="P16" s="136">
        <f t="shared" si="1"/>
        <v>664</v>
      </c>
      <c r="Q16" s="136">
        <f t="shared" si="1"/>
        <v>664</v>
      </c>
      <c r="R16" s="136">
        <f t="shared" si="1"/>
        <v>664</v>
      </c>
      <c r="S16" s="136">
        <f t="shared" si="1"/>
        <v>664</v>
      </c>
      <c r="T16" s="136">
        <f t="shared" si="1"/>
        <v>488.8</v>
      </c>
      <c r="U16" s="136">
        <f t="shared" si="1"/>
        <v>269.10000000000002</v>
      </c>
      <c r="V16" s="136">
        <f t="shared" si="1"/>
        <v>396.5</v>
      </c>
      <c r="W16" s="136">
        <f t="shared" si="1"/>
        <v>216.6</v>
      </c>
      <c r="X16" s="136">
        <f t="shared" si="1"/>
        <v>276.7</v>
      </c>
      <c r="Y16" s="136">
        <f t="shared" si="1"/>
        <v>242</v>
      </c>
      <c r="Z16" s="137" t="str">
        <f t="shared" si="1"/>
        <v/>
      </c>
      <c r="AA16" s="90">
        <f t="shared" si="0"/>
        <v>13823.6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36.4</v>
      </c>
      <c r="C23" s="134">
        <v>358.9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489.8</v>
      </c>
      <c r="P23" s="134">
        <v>402.8</v>
      </c>
      <c r="Q23" s="134">
        <v>436.8</v>
      </c>
      <c r="R23" s="134">
        <v>363.4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11088.1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36.4</v>
      </c>
      <c r="C24" s="136">
        <f t="shared" si="3"/>
        <v>358.9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489.8</v>
      </c>
      <c r="P24" s="136">
        <f t="shared" si="3"/>
        <v>402.8</v>
      </c>
      <c r="Q24" s="136">
        <f t="shared" si="3"/>
        <v>436.8</v>
      </c>
      <c r="R24" s="136">
        <f t="shared" si="3"/>
        <v>363.4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11088.1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2022-07-16T11:09:10Z</dcterms:created>
  <dcterms:modified xsi:type="dcterms:W3CDTF">2022-07-16T11:09:11Z</dcterms:modified>
</cp:coreProperties>
</file>