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<sst xmlns="http://schemas.openxmlformats.org/spreadsheetml/2006/main" count="117" uniqueCount="53">
  <si>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15/07/2022 14:03:45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</si>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</sst>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710</c:v>
                </c:pt>
                <c:pt idx="1">
                  <c:v>710</c:v>
                </c:pt>
                <c:pt idx="2">
                  <c:v>710</c:v>
                </c:pt>
                <c:pt idx="3">
                  <c:v>710</c:v>
                </c:pt>
                <c:pt idx="4">
                  <c:v>710</c:v>
                </c:pt>
                <c:pt idx="5">
                  <c:v>710</c:v>
                </c:pt>
                <c:pt idx="6">
                  <c:v>710</c:v>
                </c:pt>
                <c:pt idx="7">
                  <c:v>710</c:v>
                </c:pt>
                <c:pt idx="8">
                  <c:v>710</c:v>
                </c:pt>
                <c:pt idx="9">
                  <c:v>710</c:v>
                </c:pt>
                <c:pt idx="10">
                  <c:v>710</c:v>
                </c:pt>
                <c:pt idx="11">
                  <c:v>710</c:v>
                </c:pt>
                <c:pt idx="12">
                  <c:v>710</c:v>
                </c:pt>
                <c:pt idx="13">
                  <c:v>710</c:v>
                </c:pt>
                <c:pt idx="14">
                  <c:v>710</c:v>
                </c:pt>
                <c:pt idx="15">
                  <c:v>710</c:v>
                </c:pt>
                <c:pt idx="16">
                  <c:v>654.43799999999999</c:v>
                </c:pt>
                <c:pt idx="17">
                  <c:v>710</c:v>
                </c:pt>
                <c:pt idx="18">
                  <c:v>710</c:v>
                </c:pt>
                <c:pt idx="19">
                  <c:v>710</c:v>
                </c:pt>
                <c:pt idx="20">
                  <c:v>710</c:v>
                </c:pt>
                <c:pt idx="21">
                  <c:v>710</c:v>
                </c:pt>
                <c:pt idx="22">
                  <c:v>710</c:v>
                </c:pt>
                <c:pt idx="23">
                  <c:v>710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224</c:v>
                </c:pt>
                <c:pt idx="1">
                  <c:v>214</c:v>
                </c:pt>
                <c:pt idx="2">
                  <c:v>205</c:v>
                </c:pt>
                <c:pt idx="3">
                  <c:v>205</c:v>
                </c:pt>
                <c:pt idx="4">
                  <c:v>205</c:v>
                </c:pt>
                <c:pt idx="5">
                  <c:v>209</c:v>
                </c:pt>
                <c:pt idx="6">
                  <c:v>242</c:v>
                </c:pt>
                <c:pt idx="7">
                  <c:v>271</c:v>
                </c:pt>
                <c:pt idx="8">
                  <c:v>290</c:v>
                </c:pt>
                <c:pt idx="9">
                  <c:v>295</c:v>
                </c:pt>
                <c:pt idx="10">
                  <c:v>283</c:v>
                </c:pt>
                <c:pt idx="11">
                  <c:v>283</c:v>
                </c:pt>
                <c:pt idx="12">
                  <c:v>283</c:v>
                </c:pt>
                <c:pt idx="13">
                  <c:v>250</c:v>
                </c:pt>
                <c:pt idx="14">
                  <c:v>250</c:v>
                </c:pt>
                <c:pt idx="15">
                  <c:v>274</c:v>
                </c:pt>
                <c:pt idx="16">
                  <c:v>290</c:v>
                </c:pt>
                <c:pt idx="17">
                  <c:v>297</c:v>
                </c:pt>
                <c:pt idx="18">
                  <c:v>295</c:v>
                </c:pt>
                <c:pt idx="19">
                  <c:v>299</c:v>
                </c:pt>
                <c:pt idx="20">
                  <c:v>301.3</c:v>
                </c:pt>
                <c:pt idx="21">
                  <c:v>299</c:v>
                </c:pt>
                <c:pt idx="22">
                  <c:v>272</c:v>
                </c:pt>
                <c:pt idx="23">
                  <c:v>231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3250.3530000000001</c:v>
                </c:pt>
                <c:pt idx="1">
                  <c:v>3251.2200000000003</c:v>
                </c:pt>
                <c:pt idx="2">
                  <c:v>2929</c:v>
                </c:pt>
                <c:pt idx="3">
                  <c:v>2694</c:v>
                </c:pt>
                <c:pt idx="4">
                  <c:v>2733</c:v>
                </c:pt>
                <c:pt idx="5">
                  <c:v>2727.357</c:v>
                </c:pt>
                <c:pt idx="6">
                  <c:v>2670.2840000000001</c:v>
                </c:pt>
                <c:pt idx="7">
                  <c:v>2657.6389999999997</c:v>
                </c:pt>
                <c:pt idx="8">
                  <c:v>2685</c:v>
                </c:pt>
                <c:pt idx="9">
                  <c:v>2474.2249999999999</c:v>
                </c:pt>
                <c:pt idx="10">
                  <c:v>2093.5100000000002</c:v>
                </c:pt>
                <c:pt idx="11">
                  <c:v>2125</c:v>
                </c:pt>
                <c:pt idx="12">
                  <c:v>2136.5659999999998</c:v>
                </c:pt>
                <c:pt idx="13">
                  <c:v>2134.5659999999998</c:v>
                </c:pt>
                <c:pt idx="14">
                  <c:v>2134.5659999999998</c:v>
                </c:pt>
                <c:pt idx="15">
                  <c:v>2326</c:v>
                </c:pt>
                <c:pt idx="16">
                  <c:v>2699</c:v>
                </c:pt>
                <c:pt idx="17">
                  <c:v>3164.7809999999999</c:v>
                </c:pt>
                <c:pt idx="18">
                  <c:v>3325.1669999999999</c:v>
                </c:pt>
                <c:pt idx="19">
                  <c:v>3541.3109999999997</c:v>
                </c:pt>
                <c:pt idx="20">
                  <c:v>3548.4349999999999</c:v>
                </c:pt>
                <c:pt idx="21">
                  <c:v>3560.3150000000001</c:v>
                </c:pt>
                <c:pt idx="22">
                  <c:v>3567.2489999999998</c:v>
                </c:pt>
                <c:pt idx="23">
                  <c:v>3557.1509999999998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1055</c:v>
                </c:pt>
                <c:pt idx="1">
                  <c:v>984.1</c:v>
                </c:pt>
                <c:pt idx="2">
                  <c:v>1118.123</c:v>
                </c:pt>
                <c:pt idx="3">
                  <c:v>1153</c:v>
                </c:pt>
                <c:pt idx="4">
                  <c:v>1129</c:v>
                </c:pt>
                <c:pt idx="5">
                  <c:v>1081</c:v>
                </c:pt>
                <c:pt idx="6">
                  <c:v>980</c:v>
                </c:pt>
                <c:pt idx="7">
                  <c:v>859</c:v>
                </c:pt>
                <c:pt idx="8">
                  <c:v>611.70000000000005</c:v>
                </c:pt>
                <c:pt idx="9">
                  <c:v>534.9</c:v>
                </c:pt>
                <c:pt idx="10">
                  <c:v>843</c:v>
                </c:pt>
                <c:pt idx="11">
                  <c:v>760.4</c:v>
                </c:pt>
                <c:pt idx="12">
                  <c:v>780</c:v>
                </c:pt>
                <c:pt idx="13">
                  <c:v>792</c:v>
                </c:pt>
                <c:pt idx="14">
                  <c:v>793</c:v>
                </c:pt>
                <c:pt idx="15">
                  <c:v>798</c:v>
                </c:pt>
                <c:pt idx="16">
                  <c:v>753.6</c:v>
                </c:pt>
                <c:pt idx="17">
                  <c:v>720.4</c:v>
                </c:pt>
                <c:pt idx="18">
                  <c:v>817.4</c:v>
                </c:pt>
                <c:pt idx="19">
                  <c:v>711.5</c:v>
                </c:pt>
                <c:pt idx="20">
                  <c:v>962.1</c:v>
                </c:pt>
                <c:pt idx="21">
                  <c:v>821.8</c:v>
                </c:pt>
                <c:pt idx="22">
                  <c:v>720.6</c:v>
                </c:pt>
                <c:pt idx="23">
                  <c:v>657.8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1093.9939999999999</c:v>
                </c:pt>
                <c:pt idx="1">
                  <c:v>1087.5840000000003</c:v>
                </c:pt>
                <c:pt idx="2">
                  <c:v>1097.6370000000002</c:v>
                </c:pt>
                <c:pt idx="3">
                  <c:v>1117.7490000000003</c:v>
                </c:pt>
                <c:pt idx="4">
                  <c:v>1134.4860000000001</c:v>
                </c:pt>
                <c:pt idx="5">
                  <c:v>1190.4770000000001</c:v>
                </c:pt>
                <c:pt idx="6">
                  <c:v>1450.085</c:v>
                </c:pt>
                <c:pt idx="7">
                  <c:v>2070.9760000000001</c:v>
                </c:pt>
                <c:pt idx="8">
                  <c:v>2828.6260000000002</c:v>
                </c:pt>
                <c:pt idx="9">
                  <c:v>3541.2309999999998</c:v>
                </c:pt>
                <c:pt idx="10">
                  <c:v>4038.994999999999</c:v>
                </c:pt>
                <c:pt idx="11">
                  <c:v>4352.4250000000011</c:v>
                </c:pt>
                <c:pt idx="12">
                  <c:v>4452.1180000000004</c:v>
                </c:pt>
                <c:pt idx="13">
                  <c:v>4371.76</c:v>
                </c:pt>
                <c:pt idx="14">
                  <c:v>4134.0549999999994</c:v>
                </c:pt>
                <c:pt idx="15">
                  <c:v>3740.6049999999996</c:v>
                </c:pt>
                <c:pt idx="16">
                  <c:v>3149.1390000000001</c:v>
                </c:pt>
                <c:pt idx="17">
                  <c:v>2424.1160000000009</c:v>
                </c:pt>
                <c:pt idx="18">
                  <c:v>1713.1670000000001</c:v>
                </c:pt>
                <c:pt idx="19">
                  <c:v>1337.4240000000007</c:v>
                </c:pt>
                <c:pt idx="20">
                  <c:v>1190.5330000000001</c:v>
                </c:pt>
                <c:pt idx="21">
                  <c:v>1117.6030000000003</c:v>
                </c:pt>
                <c:pt idx="22">
                  <c:v>1075.9700000000003</c:v>
                </c:pt>
                <c:pt idx="23">
                  <c:v>1088.838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124</c:v>
                </c:pt>
                <c:pt idx="1">
                  <c:v>120</c:v>
                </c:pt>
                <c:pt idx="2">
                  <c:v>116</c:v>
                </c:pt>
                <c:pt idx="3">
                  <c:v>115</c:v>
                </c:pt>
                <c:pt idx="4">
                  <c:v>115</c:v>
                </c:pt>
                <c:pt idx="5">
                  <c:v>121</c:v>
                </c:pt>
                <c:pt idx="6">
                  <c:v>143</c:v>
                </c:pt>
                <c:pt idx="7">
                  <c:v>177</c:v>
                </c:pt>
                <c:pt idx="8">
                  <c:v>202</c:v>
                </c:pt>
                <c:pt idx="9">
                  <c:v>215</c:v>
                </c:pt>
                <c:pt idx="10">
                  <c:v>222</c:v>
                </c:pt>
                <c:pt idx="11">
                  <c:v>226</c:v>
                </c:pt>
                <c:pt idx="12">
                  <c:v>227</c:v>
                </c:pt>
                <c:pt idx="13">
                  <c:v>225</c:v>
                </c:pt>
                <c:pt idx="14">
                  <c:v>221</c:v>
                </c:pt>
                <c:pt idx="15">
                  <c:v>214</c:v>
                </c:pt>
                <c:pt idx="16">
                  <c:v>202</c:v>
                </c:pt>
                <c:pt idx="17">
                  <c:v>186</c:v>
                </c:pt>
                <c:pt idx="18">
                  <c:v>163</c:v>
                </c:pt>
                <c:pt idx="19">
                  <c:v>148</c:v>
                </c:pt>
                <c:pt idx="20">
                  <c:v>144</c:v>
                </c:pt>
                <c:pt idx="21">
                  <c:v>141</c:v>
                </c:pt>
                <c:pt idx="22">
                  <c:v>137</c:v>
                </c:pt>
                <c:pt idx="23">
                  <c:v>132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290</c:v>
                </c:pt>
                <c:pt idx="1">
                  <c:v>190</c:v>
                </c:pt>
                <c:pt idx="2">
                  <c:v>232</c:v>
                </c:pt>
                <c:pt idx="3">
                  <c:v>327.01</c:v>
                </c:pt>
                <c:pt idx="4">
                  <c:v>254.506</c:v>
                </c:pt>
                <c:pt idx="5">
                  <c:v>222.33199999999999</c:v>
                </c:pt>
                <c:pt idx="6">
                  <c:v>331</c:v>
                </c:pt>
                <c:pt idx="7">
                  <c:v>402</c:v>
                </c:pt>
                <c:pt idx="8">
                  <c:v>397</c:v>
                </c:pt>
                <c:pt idx="9">
                  <c:v>286</c:v>
                </c:pt>
                <c:pt idx="10">
                  <c:v>164</c:v>
                </c:pt>
                <c:pt idx="11">
                  <c:v>178</c:v>
                </c:pt>
                <c:pt idx="12">
                  <c:v>178</c:v>
                </c:pt>
                <c:pt idx="13">
                  <c:v>152</c:v>
                </c:pt>
                <c:pt idx="14">
                  <c:v>152</c:v>
                </c:pt>
                <c:pt idx="15">
                  <c:v>190</c:v>
                </c:pt>
                <c:pt idx="16">
                  <c:v>515</c:v>
                </c:pt>
                <c:pt idx="17">
                  <c:v>605</c:v>
                </c:pt>
                <c:pt idx="18">
                  <c:v>1014</c:v>
                </c:pt>
                <c:pt idx="19">
                  <c:v>1121</c:v>
                </c:pt>
                <c:pt idx="20">
                  <c:v>1115</c:v>
                </c:pt>
                <c:pt idx="21">
                  <c:v>1105</c:v>
                </c:pt>
                <c:pt idx="22">
                  <c:v>900</c:v>
                </c:pt>
                <c:pt idx="23">
                  <c:v>643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8356520"/>
        <c:axId val="2983624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6747.3750000000018</c:v>
                </c:pt>
                <c:pt idx="1">
                  <c:v>6556.9230000000016</c:v>
                </c:pt>
                <c:pt idx="2">
                  <c:v>6407.7599999999975</c:v>
                </c:pt>
                <c:pt idx="3">
                  <c:v>6321.759</c:v>
                </c:pt>
                <c:pt idx="4">
                  <c:v>6280.9920000000002</c:v>
                </c:pt>
                <c:pt idx="5">
                  <c:v>6261.1659999999993</c:v>
                </c:pt>
                <c:pt idx="6">
                  <c:v>6526.3690000000006</c:v>
                </c:pt>
                <c:pt idx="7">
                  <c:v>7147.6149999999989</c:v>
                </c:pt>
                <c:pt idx="8">
                  <c:v>7724.3509999999997</c:v>
                </c:pt>
                <c:pt idx="9">
                  <c:v>8056.351999999999</c:v>
                </c:pt>
                <c:pt idx="10">
                  <c:v>8354.5050000000028</c:v>
                </c:pt>
                <c:pt idx="11">
                  <c:v>8634.8590000000004</c:v>
                </c:pt>
                <c:pt idx="12">
                  <c:v>8766.6840000000011</c:v>
                </c:pt>
                <c:pt idx="13">
                  <c:v>8635.3260000000009</c:v>
                </c:pt>
                <c:pt idx="14">
                  <c:v>8394.621000000001</c:v>
                </c:pt>
                <c:pt idx="15">
                  <c:v>8252.6049999999996</c:v>
                </c:pt>
                <c:pt idx="16">
                  <c:v>8263.1979999999985</c:v>
                </c:pt>
                <c:pt idx="17">
                  <c:v>8107.251000000002</c:v>
                </c:pt>
                <c:pt idx="18">
                  <c:v>8037.7350000000006</c:v>
                </c:pt>
                <c:pt idx="19">
                  <c:v>7868.2839999999987</c:v>
                </c:pt>
                <c:pt idx="20">
                  <c:v>7971.3879999999999</c:v>
                </c:pt>
                <c:pt idx="21">
                  <c:v>7754.6929999999993</c:v>
                </c:pt>
                <c:pt idx="22">
                  <c:v>7382.8070000000007</c:v>
                </c:pt>
                <c:pt idx="23">
                  <c:v>7019.795000000001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8356520"/>
        <c:axId val="2983624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384.91</c:v>
                </c:pt>
                <c:pt idx="1">
                  <c:v>349.96</c:v>
                </c:pt>
                <c:pt idx="2">
                  <c:v>401.72</c:v>
                </c:pt>
                <c:pt idx="3">
                  <c:v>397.18</c:v>
                </c:pt>
                <c:pt idx="4">
                  <c:v>389.44</c:v>
                </c:pt>
                <c:pt idx="5">
                  <c:v>386.04</c:v>
                </c:pt>
                <c:pt idx="6">
                  <c:v>366.81</c:v>
                </c:pt>
                <c:pt idx="7">
                  <c:v>265.25</c:v>
                </c:pt>
                <c:pt idx="8">
                  <c:v>280.01</c:v>
                </c:pt>
                <c:pt idx="9">
                  <c:v>255</c:v>
                </c:pt>
                <c:pt idx="10">
                  <c:v>255</c:v>
                </c:pt>
                <c:pt idx="11">
                  <c:v>248.63</c:v>
                </c:pt>
                <c:pt idx="12">
                  <c:v>257</c:v>
                </c:pt>
                <c:pt idx="13">
                  <c:v>257</c:v>
                </c:pt>
                <c:pt idx="14">
                  <c:v>257</c:v>
                </c:pt>
                <c:pt idx="15">
                  <c:v>295</c:v>
                </c:pt>
                <c:pt idx="16">
                  <c:v>209</c:v>
                </c:pt>
                <c:pt idx="17">
                  <c:v>260.26</c:v>
                </c:pt>
                <c:pt idx="18">
                  <c:v>335.9</c:v>
                </c:pt>
                <c:pt idx="19">
                  <c:v>373.8</c:v>
                </c:pt>
                <c:pt idx="20">
                  <c:v>406.29</c:v>
                </c:pt>
                <c:pt idx="21">
                  <c:v>374.8</c:v>
                </c:pt>
                <c:pt idx="22">
                  <c:v>357.56</c:v>
                </c:pt>
                <c:pt idx="23">
                  <c:v>331.77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7974368"/>
        <c:axId val="307979856"/>
      </c:lineChart>
      <c:catAx>
        <c:axId val="298356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8362400"/>
        <c:crosses val="autoZero"/>
        <c:auto val="1"/>
        <c:lblAlgn val="ctr"/>
        <c:lblOffset val="100"/>
        <c:noMultiLvlLbl val="0"/>
      </c:catAx>
      <c:valAx>
        <c:axId val="298362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8356520"/>
        <c:crosses val="autoZero"/>
        <c:crossBetween val="between"/>
      </c:valAx>
      <c:valAx>
        <c:axId val="3079798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7974368"/>
        <c:crosses val="max"/>
        <c:crossBetween val="between"/>
      </c:valAx>
      <c:catAx>
        <c:axId val="3079743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79798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6747.3469999999998</v>
      </c>
      <c r="C4" s="18">
        <v>6556.9039999999995</v>
      </c>
      <c r="D4" s="18">
        <v>6407.7599999999993</v>
      </c>
      <c r="E4" s="18">
        <v>6321.7589999999991</v>
      </c>
      <c r="F4" s="18">
        <v>6280.9919999999993</v>
      </c>
      <c r="G4" s="18">
        <v>6261.1660000000002</v>
      </c>
      <c r="H4" s="18">
        <v>6526.3689999999997</v>
      </c>
      <c r="I4" s="18">
        <v>7147.6150000000007</v>
      </c>
      <c r="J4" s="18">
        <v>7724.326</v>
      </c>
      <c r="K4" s="18">
        <v>8056.3559999999998</v>
      </c>
      <c r="L4" s="18">
        <v>8354.505000000001</v>
      </c>
      <c r="M4" s="18">
        <v>8634.8250000000007</v>
      </c>
      <c r="N4" s="18">
        <v>8766.6839999999956</v>
      </c>
      <c r="O4" s="18">
        <v>8635.3260000000009</v>
      </c>
      <c r="P4" s="18">
        <v>8394.6209999999992</v>
      </c>
      <c r="Q4" s="18">
        <v>8252.6049999999977</v>
      </c>
      <c r="R4" s="18">
        <v>8263.1769999999979</v>
      </c>
      <c r="S4" s="18">
        <v>8107.2969999999996</v>
      </c>
      <c r="T4" s="18">
        <v>8037.7340000000013</v>
      </c>
      <c r="U4" s="18">
        <v>7868.2350000000015</v>
      </c>
      <c r="V4" s="18">
        <v>7971.3679999999986</v>
      </c>
      <c r="W4" s="18">
        <v>7754.7179999999989</v>
      </c>
      <c r="X4" s="18">
        <v>7382.8189999999986</v>
      </c>
      <c r="Y4" s="18">
        <v>7019.7889999999998</v>
      </c>
      <c r="Z4" s="19"/>
      <c r="AA4" s="20">
        <f>SUM(B4:Z4)</f>
        <v>181474.29699999993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384.91</v>
      </c>
      <c r="C7" s="28">
        <v>349.96</v>
      </c>
      <c r="D7" s="28">
        <v>401.72</v>
      </c>
      <c r="E7" s="28">
        <v>397.18</v>
      </c>
      <c r="F7" s="28">
        <v>389.44</v>
      </c>
      <c r="G7" s="28">
        <v>386.04</v>
      </c>
      <c r="H7" s="28">
        <v>366.81</v>
      </c>
      <c r="I7" s="28">
        <v>265.25</v>
      </c>
      <c r="J7" s="28">
        <v>280.01</v>
      </c>
      <c r="K7" s="28">
        <v>255</v>
      </c>
      <c r="L7" s="28">
        <v>255</v>
      </c>
      <c r="M7" s="28">
        <v>248.63</v>
      </c>
      <c r="N7" s="28">
        <v>257</v>
      </c>
      <c r="O7" s="28">
        <v>257</v>
      </c>
      <c r="P7" s="28">
        <v>257</v>
      </c>
      <c r="Q7" s="28">
        <v>295</v>
      </c>
      <c r="R7" s="28">
        <v>209</v>
      </c>
      <c r="S7" s="28">
        <v>260.26</v>
      </c>
      <c r="T7" s="28">
        <v>335.9</v>
      </c>
      <c r="U7" s="28">
        <v>373.8</v>
      </c>
      <c r="V7" s="28">
        <v>406.29</v>
      </c>
      <c r="W7" s="28">
        <v>374.8</v>
      </c>
      <c r="X7" s="28">
        <v>357.56</v>
      </c>
      <c r="Y7" s="28">
        <v>331.77</v>
      </c>
      <c r="Z7" s="29"/>
      <c r="AA7" s="30">
        <f>IF(SUM(B7:Z7)&lt;&gt;0,AVERAGEIF(B7:Z7,"&lt;&gt;"""),"")</f>
        <v>320.63875000000007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710</v>
      </c>
      <c r="C10" s="42">
        <v>710</v>
      </c>
      <c r="D10" s="42">
        <v>710</v>
      </c>
      <c r="E10" s="42">
        <v>710</v>
      </c>
      <c r="F10" s="42">
        <v>710</v>
      </c>
      <c r="G10" s="42">
        <v>710</v>
      </c>
      <c r="H10" s="42">
        <v>710</v>
      </c>
      <c r="I10" s="42">
        <v>710</v>
      </c>
      <c r="J10" s="42">
        <v>710</v>
      </c>
      <c r="K10" s="42">
        <v>710</v>
      </c>
      <c r="L10" s="42">
        <v>710</v>
      </c>
      <c r="M10" s="42">
        <v>710</v>
      </c>
      <c r="N10" s="42">
        <v>710</v>
      </c>
      <c r="O10" s="42">
        <v>710</v>
      </c>
      <c r="P10" s="42">
        <v>710</v>
      </c>
      <c r="Q10" s="42">
        <v>710</v>
      </c>
      <c r="R10" s="42">
        <v>654.43799999999999</v>
      </c>
      <c r="S10" s="42">
        <v>710</v>
      </c>
      <c r="T10" s="42">
        <v>710</v>
      </c>
      <c r="U10" s="42">
        <v>710</v>
      </c>
      <c r="V10" s="42">
        <v>710</v>
      </c>
      <c r="W10" s="42">
        <v>710</v>
      </c>
      <c r="X10" s="42">
        <v>710</v>
      </c>
      <c r="Y10" s="42">
        <v>710</v>
      </c>
      <c r="Z10" s="43"/>
      <c r="AA10" s="44">
        <f t="shared" ref="AA10:AA15" si="0">SUM(B10:Z10)</f>
        <v>16984.438000000002</v>
      </c>
    </row>
    <row r="11" spans="1:27" ht="24.95" customHeight="1" x14ac:dyDescent="0.2">
      <c r="A11" s="45" t="s">
        <v>7</v>
      </c>
      <c r="B11" s="46">
        <v>224</v>
      </c>
      <c r="C11" s="47">
        <v>214</v>
      </c>
      <c r="D11" s="47">
        <v>205</v>
      </c>
      <c r="E11" s="47">
        <v>205</v>
      </c>
      <c r="F11" s="47">
        <v>205</v>
      </c>
      <c r="G11" s="47">
        <v>209</v>
      </c>
      <c r="H11" s="47">
        <v>242</v>
      </c>
      <c r="I11" s="47">
        <v>271</v>
      </c>
      <c r="J11" s="47">
        <v>290</v>
      </c>
      <c r="K11" s="47">
        <v>295</v>
      </c>
      <c r="L11" s="47">
        <v>283</v>
      </c>
      <c r="M11" s="47">
        <v>283</v>
      </c>
      <c r="N11" s="47">
        <v>283</v>
      </c>
      <c r="O11" s="47">
        <v>250</v>
      </c>
      <c r="P11" s="47">
        <v>250</v>
      </c>
      <c r="Q11" s="47">
        <v>274</v>
      </c>
      <c r="R11" s="47">
        <v>290</v>
      </c>
      <c r="S11" s="47">
        <v>297</v>
      </c>
      <c r="T11" s="47">
        <v>295</v>
      </c>
      <c r="U11" s="47">
        <v>299</v>
      </c>
      <c r="V11" s="47">
        <v>301.3</v>
      </c>
      <c r="W11" s="47">
        <v>299</v>
      </c>
      <c r="X11" s="47">
        <v>272</v>
      </c>
      <c r="Y11" s="47">
        <v>231</v>
      </c>
      <c r="Z11" s="48"/>
      <c r="AA11" s="49">
        <f t="shared" si="0"/>
        <v>6267.3</v>
      </c>
    </row>
    <row r="12" spans="1:27" ht="24.95" customHeight="1" x14ac:dyDescent="0.2">
      <c r="A12" s="50" t="s">
        <v>8</v>
      </c>
      <c r="B12" s="51">
        <v>3250.3530000000001</v>
      </c>
      <c r="C12" s="52">
        <v>3251.2200000000003</v>
      </c>
      <c r="D12" s="52">
        <v>2929</v>
      </c>
      <c r="E12" s="52">
        <v>2694</v>
      </c>
      <c r="F12" s="52">
        <v>2733</v>
      </c>
      <c r="G12" s="52">
        <v>2727.357</v>
      </c>
      <c r="H12" s="52">
        <v>2670.2840000000001</v>
      </c>
      <c r="I12" s="52">
        <v>2657.6389999999997</v>
      </c>
      <c r="J12" s="52">
        <v>2685</v>
      </c>
      <c r="K12" s="52">
        <v>2474.2249999999999</v>
      </c>
      <c r="L12" s="52">
        <v>2093.5100000000002</v>
      </c>
      <c r="M12" s="52">
        <v>2125</v>
      </c>
      <c r="N12" s="52">
        <v>2136.5659999999998</v>
      </c>
      <c r="O12" s="52">
        <v>2134.5659999999998</v>
      </c>
      <c r="P12" s="52">
        <v>2134.5659999999998</v>
      </c>
      <c r="Q12" s="52">
        <v>2326</v>
      </c>
      <c r="R12" s="52">
        <v>2699</v>
      </c>
      <c r="S12" s="52">
        <v>3164.7809999999999</v>
      </c>
      <c r="T12" s="52">
        <v>3325.1669999999999</v>
      </c>
      <c r="U12" s="52">
        <v>3541.3109999999997</v>
      </c>
      <c r="V12" s="52">
        <v>3548.4349999999999</v>
      </c>
      <c r="W12" s="52">
        <v>3560.3150000000001</v>
      </c>
      <c r="X12" s="52">
        <v>3567.2489999999998</v>
      </c>
      <c r="Y12" s="52">
        <v>3557.1509999999998</v>
      </c>
      <c r="Z12" s="53"/>
      <c r="AA12" s="54">
        <f t="shared" si="0"/>
        <v>67985.694999999992</v>
      </c>
    </row>
    <row r="13" spans="1:27" ht="24.95" customHeight="1" x14ac:dyDescent="0.2">
      <c r="A13" s="50" t="s">
        <v>9</v>
      </c>
      <c r="B13" s="51">
        <v>290</v>
      </c>
      <c r="C13" s="52">
        <v>190</v>
      </c>
      <c r="D13" s="52">
        <v>232</v>
      </c>
      <c r="E13" s="52">
        <v>327.01</v>
      </c>
      <c r="F13" s="52">
        <v>254.506</v>
      </c>
      <c r="G13" s="52">
        <v>222.33199999999999</v>
      </c>
      <c r="H13" s="52">
        <v>331</v>
      </c>
      <c r="I13" s="52">
        <v>402</v>
      </c>
      <c r="J13" s="52">
        <v>397</v>
      </c>
      <c r="K13" s="52">
        <v>286</v>
      </c>
      <c r="L13" s="52">
        <v>164</v>
      </c>
      <c r="M13" s="52">
        <v>178</v>
      </c>
      <c r="N13" s="52">
        <v>178</v>
      </c>
      <c r="O13" s="52">
        <v>152</v>
      </c>
      <c r="P13" s="52">
        <v>152</v>
      </c>
      <c r="Q13" s="52">
        <v>190</v>
      </c>
      <c r="R13" s="52">
        <v>515</v>
      </c>
      <c r="S13" s="52">
        <v>605</v>
      </c>
      <c r="T13" s="52">
        <v>1014</v>
      </c>
      <c r="U13" s="52">
        <v>1121</v>
      </c>
      <c r="V13" s="52">
        <v>1115</v>
      </c>
      <c r="W13" s="52">
        <v>1105</v>
      </c>
      <c r="X13" s="52">
        <v>900</v>
      </c>
      <c r="Y13" s="52">
        <v>643</v>
      </c>
      <c r="Z13" s="53"/>
      <c r="AA13" s="54">
        <f t="shared" si="0"/>
        <v>10963.848</v>
      </c>
    </row>
    <row r="14" spans="1:27" ht="24.95" customHeight="1" x14ac:dyDescent="0.2">
      <c r="A14" s="55" t="s">
        <v>10</v>
      </c>
      <c r="B14" s="56">
        <v>1093.9939999999999</v>
      </c>
      <c r="C14" s="57">
        <v>1087.5840000000003</v>
      </c>
      <c r="D14" s="57">
        <v>1097.6370000000002</v>
      </c>
      <c r="E14" s="57">
        <v>1117.7490000000003</v>
      </c>
      <c r="F14" s="57">
        <v>1134.4860000000001</v>
      </c>
      <c r="G14" s="57">
        <v>1190.4770000000001</v>
      </c>
      <c r="H14" s="57">
        <v>1450.085</v>
      </c>
      <c r="I14" s="57">
        <v>2070.9760000000001</v>
      </c>
      <c r="J14" s="57">
        <v>2828.6260000000002</v>
      </c>
      <c r="K14" s="57">
        <v>3541.2309999999998</v>
      </c>
      <c r="L14" s="57">
        <v>4038.994999999999</v>
      </c>
      <c r="M14" s="57">
        <v>4352.4250000000011</v>
      </c>
      <c r="N14" s="57">
        <v>4452.1180000000004</v>
      </c>
      <c r="O14" s="57">
        <v>4371.76</v>
      </c>
      <c r="P14" s="57">
        <v>4134.0549999999994</v>
      </c>
      <c r="Q14" s="57">
        <v>3740.6049999999996</v>
      </c>
      <c r="R14" s="57">
        <v>3149.1390000000001</v>
      </c>
      <c r="S14" s="57">
        <v>2424.1160000000009</v>
      </c>
      <c r="T14" s="57">
        <v>1713.1670000000001</v>
      </c>
      <c r="U14" s="57">
        <v>1337.4240000000007</v>
      </c>
      <c r="V14" s="57">
        <v>1190.5330000000001</v>
      </c>
      <c r="W14" s="57">
        <v>1117.6030000000003</v>
      </c>
      <c r="X14" s="57">
        <v>1075.9700000000003</v>
      </c>
      <c r="Y14" s="57">
        <v>1088.838</v>
      </c>
      <c r="Z14" s="58"/>
      <c r="AA14" s="59">
        <f t="shared" si="0"/>
        <v>54799.593000000015</v>
      </c>
    </row>
    <row r="15" spans="1:27" ht="24.95" customHeight="1" x14ac:dyDescent="0.2">
      <c r="A15" s="55" t="s">
        <v>11</v>
      </c>
      <c r="B15" s="56">
        <v>124</v>
      </c>
      <c r="C15" s="57">
        <v>120</v>
      </c>
      <c r="D15" s="57">
        <v>116</v>
      </c>
      <c r="E15" s="57">
        <v>115</v>
      </c>
      <c r="F15" s="57">
        <v>115</v>
      </c>
      <c r="G15" s="57">
        <v>121</v>
      </c>
      <c r="H15" s="57">
        <v>143</v>
      </c>
      <c r="I15" s="57">
        <v>177</v>
      </c>
      <c r="J15" s="57">
        <v>202</v>
      </c>
      <c r="K15" s="57">
        <v>215</v>
      </c>
      <c r="L15" s="57">
        <v>222</v>
      </c>
      <c r="M15" s="57">
        <v>226</v>
      </c>
      <c r="N15" s="57">
        <v>227</v>
      </c>
      <c r="O15" s="57">
        <v>225</v>
      </c>
      <c r="P15" s="57">
        <v>221</v>
      </c>
      <c r="Q15" s="57">
        <v>214</v>
      </c>
      <c r="R15" s="57">
        <v>202</v>
      </c>
      <c r="S15" s="57">
        <v>186</v>
      </c>
      <c r="T15" s="57">
        <v>163</v>
      </c>
      <c r="U15" s="57">
        <v>148</v>
      </c>
      <c r="V15" s="57">
        <v>144</v>
      </c>
      <c r="W15" s="57">
        <v>141</v>
      </c>
      <c r="X15" s="57">
        <v>137</v>
      </c>
      <c r="Y15" s="57">
        <v>132</v>
      </c>
      <c r="Z15" s="58"/>
      <c r="AA15" s="59">
        <f t="shared" si="0"/>
        <v>4036</v>
      </c>
    </row>
    <row r="16" spans="1:27" ht="30" customHeight="1" thickBot="1" x14ac:dyDescent="0.25">
      <c r="A16" s="60" t="s">
        <v>12</v>
      </c>
      <c r="B16" s="61">
        <f>IF(LEN(B$2)&gt;0,SUM(B10:B15),"")</f>
        <v>5692.3469999999998</v>
      </c>
      <c r="C16" s="62">
        <f t="shared" ref="C16:Z16" si="1">IF(LEN(C$2)&gt;0,SUM(C10:C15),"")</f>
        <v>5572.8040000000001</v>
      </c>
      <c r="D16" s="62">
        <f t="shared" si="1"/>
        <v>5289.6370000000006</v>
      </c>
      <c r="E16" s="62">
        <f t="shared" si="1"/>
        <v>5168.759</v>
      </c>
      <c r="F16" s="62">
        <f t="shared" si="1"/>
        <v>5151.9920000000002</v>
      </c>
      <c r="G16" s="62">
        <f t="shared" si="1"/>
        <v>5180.1660000000002</v>
      </c>
      <c r="H16" s="62">
        <f t="shared" si="1"/>
        <v>5546.3690000000006</v>
      </c>
      <c r="I16" s="62">
        <f t="shared" si="1"/>
        <v>6288.6149999999998</v>
      </c>
      <c r="J16" s="62">
        <f t="shared" si="1"/>
        <v>7112.6260000000002</v>
      </c>
      <c r="K16" s="62">
        <f t="shared" si="1"/>
        <v>7521.4560000000001</v>
      </c>
      <c r="L16" s="62">
        <f t="shared" si="1"/>
        <v>7511.5049999999992</v>
      </c>
      <c r="M16" s="62">
        <f t="shared" si="1"/>
        <v>7874.4250000000011</v>
      </c>
      <c r="N16" s="62">
        <f t="shared" si="1"/>
        <v>7986.6840000000002</v>
      </c>
      <c r="O16" s="62">
        <f t="shared" si="1"/>
        <v>7843.326</v>
      </c>
      <c r="P16" s="62">
        <f t="shared" si="1"/>
        <v>7601.6209999999992</v>
      </c>
      <c r="Q16" s="62">
        <f t="shared" si="1"/>
        <v>7454.6049999999996</v>
      </c>
      <c r="R16" s="62">
        <f t="shared" si="1"/>
        <v>7509.5770000000002</v>
      </c>
      <c r="S16" s="62">
        <f t="shared" si="1"/>
        <v>7386.8970000000008</v>
      </c>
      <c r="T16" s="62">
        <f t="shared" si="1"/>
        <v>7220.3339999999998</v>
      </c>
      <c r="U16" s="62">
        <f t="shared" si="1"/>
        <v>7156.7350000000006</v>
      </c>
      <c r="V16" s="62">
        <f t="shared" si="1"/>
        <v>7009.268</v>
      </c>
      <c r="W16" s="62">
        <f t="shared" si="1"/>
        <v>6932.9180000000006</v>
      </c>
      <c r="X16" s="62">
        <f t="shared" si="1"/>
        <v>6662.2190000000001</v>
      </c>
      <c r="Y16" s="62">
        <f t="shared" si="1"/>
        <v>6361.9889999999996</v>
      </c>
      <c r="Z16" s="63" t="str">
        <f t="shared" si="1"/>
        <v/>
      </c>
      <c r="AA16" s="64">
        <f>SUM(AA10:AA15)</f>
        <v>161036.87400000001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1635.9</v>
      </c>
      <c r="C28" s="72">
        <v>1524.9</v>
      </c>
      <c r="D28" s="72">
        <v>1433.9</v>
      </c>
      <c r="E28" s="72">
        <v>1449.9</v>
      </c>
      <c r="F28" s="72">
        <v>1490.9</v>
      </c>
      <c r="G28" s="72">
        <v>1564.9</v>
      </c>
      <c r="H28" s="72">
        <v>1955.9</v>
      </c>
      <c r="I28" s="72">
        <v>2500.9</v>
      </c>
      <c r="J28" s="72">
        <v>3058.9</v>
      </c>
      <c r="K28" s="72">
        <v>3435.9</v>
      </c>
      <c r="L28" s="72">
        <v>3639.9</v>
      </c>
      <c r="M28" s="72">
        <v>3855.9</v>
      </c>
      <c r="N28" s="72">
        <v>3916.9</v>
      </c>
      <c r="O28" s="72">
        <v>3806.9</v>
      </c>
      <c r="P28" s="72">
        <v>3650.9</v>
      </c>
      <c r="Q28" s="72">
        <v>3441.9</v>
      </c>
      <c r="R28" s="72">
        <v>3379.9</v>
      </c>
      <c r="S28" s="72">
        <v>2982.9</v>
      </c>
      <c r="T28" s="72">
        <v>2876.9</v>
      </c>
      <c r="U28" s="72">
        <v>2748.9</v>
      </c>
      <c r="V28" s="72">
        <v>2653.2</v>
      </c>
      <c r="W28" s="72">
        <v>2600.9</v>
      </c>
      <c r="X28" s="72">
        <v>2343.9</v>
      </c>
      <c r="Y28" s="72">
        <v>2016.9</v>
      </c>
      <c r="Z28" s="73"/>
      <c r="AA28" s="74">
        <f>SUM(B28:Z28)</f>
        <v>63967.900000000016</v>
      </c>
    </row>
    <row r="29" spans="1:27" ht="24.95" customHeight="1" x14ac:dyDescent="0.2">
      <c r="A29" s="75" t="s">
        <v>23</v>
      </c>
      <c r="B29" s="76">
        <v>954.34699999999998</v>
      </c>
      <c r="C29" s="77">
        <v>915.80399999999997</v>
      </c>
      <c r="D29" s="77">
        <v>1020.76</v>
      </c>
      <c r="E29" s="77">
        <v>1175.759</v>
      </c>
      <c r="F29" s="77">
        <v>1054.992</v>
      </c>
      <c r="G29" s="77">
        <v>978.16600000000005</v>
      </c>
      <c r="H29" s="77">
        <v>862.36900000000003</v>
      </c>
      <c r="I29" s="77">
        <v>944.61500000000001</v>
      </c>
      <c r="J29" s="77">
        <v>1211.626</v>
      </c>
      <c r="K29" s="77">
        <v>1323.4559999999999</v>
      </c>
      <c r="L29" s="77">
        <v>1479.5050000000001</v>
      </c>
      <c r="M29" s="77">
        <v>1525.425</v>
      </c>
      <c r="N29" s="77">
        <v>1579.684</v>
      </c>
      <c r="O29" s="77">
        <v>1560.326</v>
      </c>
      <c r="P29" s="77">
        <v>1475.6210000000001</v>
      </c>
      <c r="Q29" s="77">
        <v>1402.605</v>
      </c>
      <c r="R29" s="77">
        <v>1131.577</v>
      </c>
      <c r="S29" s="77">
        <v>974.89700000000005</v>
      </c>
      <c r="T29" s="77">
        <v>864.33399999999995</v>
      </c>
      <c r="U29" s="77">
        <v>768.73500000000001</v>
      </c>
      <c r="V29" s="77">
        <v>705.96799999999996</v>
      </c>
      <c r="W29" s="77">
        <v>661.91800000000001</v>
      </c>
      <c r="X29" s="77">
        <v>689.21900000000005</v>
      </c>
      <c r="Y29" s="77">
        <v>703.98900000000003</v>
      </c>
      <c r="Z29" s="78"/>
      <c r="AA29" s="79">
        <f>SUM(B29:Z29)</f>
        <v>25965.697000000004</v>
      </c>
    </row>
    <row r="30" spans="1:27" ht="24.95" customHeight="1" x14ac:dyDescent="0.2">
      <c r="A30" s="82" t="s">
        <v>24</v>
      </c>
      <c r="B30" s="80">
        <v>3512.1</v>
      </c>
      <c r="C30" s="81">
        <v>3513.1</v>
      </c>
      <c r="D30" s="81">
        <v>3289.1</v>
      </c>
      <c r="E30" s="81">
        <v>3032.1</v>
      </c>
      <c r="F30" s="81">
        <v>3071.1</v>
      </c>
      <c r="G30" s="81">
        <v>3073.1</v>
      </c>
      <c r="H30" s="81">
        <v>3063.1</v>
      </c>
      <c r="I30" s="81">
        <v>3057.1</v>
      </c>
      <c r="J30" s="81">
        <v>3050.1</v>
      </c>
      <c r="K30" s="81">
        <v>2920.1</v>
      </c>
      <c r="L30" s="81">
        <v>2590.1</v>
      </c>
      <c r="M30" s="81">
        <v>2627.1</v>
      </c>
      <c r="N30" s="81">
        <v>2625.1</v>
      </c>
      <c r="O30" s="81">
        <v>2623.1</v>
      </c>
      <c r="P30" s="81">
        <v>2623.1</v>
      </c>
      <c r="Q30" s="81">
        <v>2763.1</v>
      </c>
      <c r="R30" s="81">
        <v>3201.1</v>
      </c>
      <c r="S30" s="81">
        <v>3628.1</v>
      </c>
      <c r="T30" s="81">
        <v>3752.1</v>
      </c>
      <c r="U30" s="81">
        <v>3968.1</v>
      </c>
      <c r="V30" s="81">
        <v>3975.1</v>
      </c>
      <c r="W30" s="81">
        <v>3987.1</v>
      </c>
      <c r="X30" s="81">
        <v>3994.1</v>
      </c>
      <c r="Y30" s="81">
        <v>3984.1</v>
      </c>
      <c r="Z30" s="83"/>
      <c r="AA30" s="84">
        <f>SUM(B30:Z30)</f>
        <v>77922.399999999994</v>
      </c>
    </row>
    <row r="31" spans="1:27" ht="30" customHeight="1" thickBot="1" x14ac:dyDescent="0.25">
      <c r="A31" s="60" t="s">
        <v>25</v>
      </c>
      <c r="B31" s="61">
        <f>IF(LEN(B$2)&gt;0,SUM(B28:B30),"")</f>
        <v>6102.3469999999998</v>
      </c>
      <c r="C31" s="62">
        <f t="shared" ref="C31:Z31" si="4">IF(LEN(C$2)&gt;0,SUM(C28:C30),"")</f>
        <v>5953.8040000000001</v>
      </c>
      <c r="D31" s="62">
        <f t="shared" si="4"/>
        <v>5743.76</v>
      </c>
      <c r="E31" s="62">
        <f t="shared" si="4"/>
        <v>5657.759</v>
      </c>
      <c r="F31" s="62">
        <f t="shared" si="4"/>
        <v>5616.9920000000002</v>
      </c>
      <c r="G31" s="62">
        <f t="shared" si="4"/>
        <v>5616.1660000000002</v>
      </c>
      <c r="H31" s="62">
        <f t="shared" si="4"/>
        <v>5881.3690000000006</v>
      </c>
      <c r="I31" s="62">
        <f t="shared" si="4"/>
        <v>6502.6149999999998</v>
      </c>
      <c r="J31" s="62">
        <f t="shared" si="4"/>
        <v>7320.6260000000002</v>
      </c>
      <c r="K31" s="62">
        <f t="shared" si="4"/>
        <v>7679.4560000000001</v>
      </c>
      <c r="L31" s="62">
        <f t="shared" si="4"/>
        <v>7709.505000000001</v>
      </c>
      <c r="M31" s="62">
        <f t="shared" si="4"/>
        <v>8008.4249999999993</v>
      </c>
      <c r="N31" s="62">
        <f t="shared" si="4"/>
        <v>8121.6839999999993</v>
      </c>
      <c r="O31" s="62">
        <f t="shared" si="4"/>
        <v>7990.3260000000009</v>
      </c>
      <c r="P31" s="62">
        <f t="shared" si="4"/>
        <v>7749.621000000001</v>
      </c>
      <c r="Q31" s="62">
        <f t="shared" si="4"/>
        <v>7607.6049999999996</v>
      </c>
      <c r="R31" s="62">
        <f t="shared" si="4"/>
        <v>7712.5769999999993</v>
      </c>
      <c r="S31" s="62">
        <f t="shared" si="4"/>
        <v>7585.8969999999999</v>
      </c>
      <c r="T31" s="62">
        <f t="shared" si="4"/>
        <v>7493.3339999999998</v>
      </c>
      <c r="U31" s="62">
        <f t="shared" si="4"/>
        <v>7485.7350000000006</v>
      </c>
      <c r="V31" s="62">
        <f t="shared" si="4"/>
        <v>7334.268</v>
      </c>
      <c r="W31" s="62">
        <f t="shared" si="4"/>
        <v>7249.9179999999997</v>
      </c>
      <c r="X31" s="62">
        <f t="shared" si="4"/>
        <v>7027.2190000000001</v>
      </c>
      <c r="Y31" s="62">
        <f t="shared" si="4"/>
        <v>6704.9889999999996</v>
      </c>
      <c r="Z31" s="63" t="str">
        <f t="shared" si="4"/>
        <v/>
      </c>
      <c r="AA31" s="64">
        <f>SUM(AA28:AA30)</f>
        <v>167855.99700000003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5</v>
      </c>
      <c r="C34" s="95">
        <v>5</v>
      </c>
      <c r="D34" s="95">
        <v>15</v>
      </c>
      <c r="E34" s="95">
        <v>15</v>
      </c>
      <c r="F34" s="95">
        <v>15</v>
      </c>
      <c r="G34" s="95">
        <v>15</v>
      </c>
      <c r="H34" s="95">
        <v>15</v>
      </c>
      <c r="I34" s="95">
        <v>21</v>
      </c>
      <c r="J34" s="95">
        <v>15</v>
      </c>
      <c r="K34" s="95">
        <v>10</v>
      </c>
      <c r="L34" s="95">
        <v>10</v>
      </c>
      <c r="M34" s="95">
        <v>10</v>
      </c>
      <c r="N34" s="95">
        <v>10</v>
      </c>
      <c r="O34" s="95">
        <v>10</v>
      </c>
      <c r="P34" s="95">
        <v>10</v>
      </c>
      <c r="Q34" s="95">
        <v>10</v>
      </c>
      <c r="R34" s="95">
        <v>10</v>
      </c>
      <c r="S34" s="95">
        <v>10</v>
      </c>
      <c r="T34" s="95"/>
      <c r="U34" s="95">
        <v>7</v>
      </c>
      <c r="V34" s="95">
        <v>8</v>
      </c>
      <c r="W34" s="95"/>
      <c r="X34" s="95"/>
      <c r="Y34" s="95"/>
      <c r="Z34" s="96"/>
      <c r="AA34" s="74">
        <f t="shared" ref="AA34:AA39" si="5">SUM(B34:Z34)</f>
        <v>226</v>
      </c>
    </row>
    <row r="35" spans="1:27" ht="24.95" customHeight="1" x14ac:dyDescent="0.2">
      <c r="A35" s="97" t="s">
        <v>28</v>
      </c>
      <c r="B35" s="98">
        <v>350</v>
      </c>
      <c r="C35" s="99">
        <v>321</v>
      </c>
      <c r="D35" s="99">
        <v>384.12299999999999</v>
      </c>
      <c r="E35" s="99">
        <v>419</v>
      </c>
      <c r="F35" s="99">
        <v>395</v>
      </c>
      <c r="G35" s="99">
        <v>366</v>
      </c>
      <c r="H35" s="99">
        <v>265</v>
      </c>
      <c r="I35" s="99">
        <v>138</v>
      </c>
      <c r="J35" s="99">
        <v>138</v>
      </c>
      <c r="K35" s="99">
        <v>93</v>
      </c>
      <c r="L35" s="99">
        <v>133</v>
      </c>
      <c r="M35" s="99">
        <v>69</v>
      </c>
      <c r="N35" s="99">
        <v>70</v>
      </c>
      <c r="O35" s="99">
        <v>82</v>
      </c>
      <c r="P35" s="99">
        <v>83</v>
      </c>
      <c r="Q35" s="99">
        <v>88</v>
      </c>
      <c r="R35" s="99">
        <v>138</v>
      </c>
      <c r="S35" s="99">
        <v>134</v>
      </c>
      <c r="T35" s="99">
        <v>218</v>
      </c>
      <c r="U35" s="99">
        <v>267</v>
      </c>
      <c r="V35" s="99">
        <v>262</v>
      </c>
      <c r="W35" s="99">
        <v>262</v>
      </c>
      <c r="X35" s="99">
        <v>310</v>
      </c>
      <c r="Y35" s="99">
        <v>288</v>
      </c>
      <c r="Z35" s="100"/>
      <c r="AA35" s="79">
        <f t="shared" si="5"/>
        <v>5273.1229999999996</v>
      </c>
    </row>
    <row r="36" spans="1:27" ht="24.95" customHeight="1" x14ac:dyDescent="0.2">
      <c r="A36" s="97" t="s">
        <v>29</v>
      </c>
      <c r="B36" s="98">
        <v>650</v>
      </c>
      <c r="C36" s="99">
        <v>608.1</v>
      </c>
      <c r="D36" s="99">
        <v>669</v>
      </c>
      <c r="E36" s="99">
        <v>669</v>
      </c>
      <c r="F36" s="99">
        <v>669</v>
      </c>
      <c r="G36" s="99">
        <v>650</v>
      </c>
      <c r="H36" s="99">
        <v>650</v>
      </c>
      <c r="I36" s="99">
        <v>650</v>
      </c>
      <c r="J36" s="99">
        <v>408.7</v>
      </c>
      <c r="K36" s="99">
        <v>381.9</v>
      </c>
      <c r="L36" s="99">
        <v>650</v>
      </c>
      <c r="M36" s="99">
        <v>631.4</v>
      </c>
      <c r="N36" s="99">
        <v>650</v>
      </c>
      <c r="O36" s="99">
        <v>650</v>
      </c>
      <c r="P36" s="99">
        <v>650</v>
      </c>
      <c r="Q36" s="99">
        <v>650</v>
      </c>
      <c r="R36" s="99">
        <v>555.6</v>
      </c>
      <c r="S36" s="99">
        <v>526.4</v>
      </c>
      <c r="T36" s="99">
        <v>549.4</v>
      </c>
      <c r="U36" s="99">
        <v>387.5</v>
      </c>
      <c r="V36" s="99">
        <v>642.1</v>
      </c>
      <c r="W36" s="99">
        <v>509.8</v>
      </c>
      <c r="X36" s="99">
        <v>360.6</v>
      </c>
      <c r="Y36" s="99">
        <v>319.8</v>
      </c>
      <c r="Z36" s="100"/>
      <c r="AA36" s="79">
        <f t="shared" si="5"/>
        <v>13738.299999999997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1055</v>
      </c>
      <c r="C39" s="88">
        <f t="shared" si="6"/>
        <v>984.1</v>
      </c>
      <c r="D39" s="88">
        <f t="shared" si="6"/>
        <v>1118.123</v>
      </c>
      <c r="E39" s="88">
        <f t="shared" si="6"/>
        <v>1153</v>
      </c>
      <c r="F39" s="88">
        <f t="shared" si="6"/>
        <v>1129</v>
      </c>
      <c r="G39" s="88">
        <f t="shared" si="6"/>
        <v>1081</v>
      </c>
      <c r="H39" s="88">
        <f t="shared" si="6"/>
        <v>980</v>
      </c>
      <c r="I39" s="88">
        <f t="shared" si="6"/>
        <v>859</v>
      </c>
      <c r="J39" s="88">
        <f t="shared" si="6"/>
        <v>611.70000000000005</v>
      </c>
      <c r="K39" s="88">
        <f t="shared" si="6"/>
        <v>534.9</v>
      </c>
      <c r="L39" s="88">
        <f t="shared" si="6"/>
        <v>843</v>
      </c>
      <c r="M39" s="88">
        <f t="shared" si="6"/>
        <v>760.4</v>
      </c>
      <c r="N39" s="88">
        <f t="shared" si="6"/>
        <v>780</v>
      </c>
      <c r="O39" s="88">
        <f t="shared" si="6"/>
        <v>792</v>
      </c>
      <c r="P39" s="88">
        <f t="shared" si="6"/>
        <v>793</v>
      </c>
      <c r="Q39" s="88">
        <f t="shared" si="6"/>
        <v>798</v>
      </c>
      <c r="R39" s="88">
        <f t="shared" si="6"/>
        <v>753.6</v>
      </c>
      <c r="S39" s="88">
        <f t="shared" si="6"/>
        <v>720.4</v>
      </c>
      <c r="T39" s="88">
        <f t="shared" si="6"/>
        <v>817.4</v>
      </c>
      <c r="U39" s="88">
        <f t="shared" si="6"/>
        <v>711.5</v>
      </c>
      <c r="V39" s="88">
        <f t="shared" si="6"/>
        <v>962.1</v>
      </c>
      <c r="W39" s="88">
        <f t="shared" si="6"/>
        <v>821.8</v>
      </c>
      <c r="X39" s="88">
        <f t="shared" si="6"/>
        <v>720.6</v>
      </c>
      <c r="Y39" s="88">
        <f t="shared" si="6"/>
        <v>657.8</v>
      </c>
      <c r="Z39" s="89" t="str">
        <f t="shared" si="6"/>
        <v/>
      </c>
      <c r="AA39" s="90">
        <f t="shared" si="5"/>
        <v>20437.422999999995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645</v>
      </c>
      <c r="C44" s="99">
        <v>603.1</v>
      </c>
      <c r="D44" s="99">
        <v>664</v>
      </c>
      <c r="E44" s="99">
        <v>664</v>
      </c>
      <c r="F44" s="99">
        <v>664</v>
      </c>
      <c r="G44" s="99">
        <v>645</v>
      </c>
      <c r="H44" s="99">
        <v>645</v>
      </c>
      <c r="I44" s="99">
        <v>645</v>
      </c>
      <c r="J44" s="99">
        <v>403.7</v>
      </c>
      <c r="K44" s="99">
        <v>376.9</v>
      </c>
      <c r="L44" s="99">
        <v>645</v>
      </c>
      <c r="M44" s="99">
        <v>626.4</v>
      </c>
      <c r="N44" s="99">
        <v>645</v>
      </c>
      <c r="O44" s="99">
        <v>645</v>
      </c>
      <c r="P44" s="99">
        <v>645</v>
      </c>
      <c r="Q44" s="99">
        <v>645</v>
      </c>
      <c r="R44" s="99">
        <v>550.6</v>
      </c>
      <c r="S44" s="99">
        <v>521.4</v>
      </c>
      <c r="T44" s="99">
        <v>544.4</v>
      </c>
      <c r="U44" s="99">
        <v>382.5</v>
      </c>
      <c r="V44" s="99">
        <v>637.1</v>
      </c>
      <c r="W44" s="99">
        <v>504.8</v>
      </c>
      <c r="X44" s="99">
        <v>355.6</v>
      </c>
      <c r="Y44" s="99">
        <v>314.8</v>
      </c>
      <c r="Z44" s="100"/>
      <c r="AA44" s="79">
        <f t="shared" si="7"/>
        <v>13618.299999999997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645</v>
      </c>
      <c r="C48" s="88">
        <f t="shared" ref="C48:Z48" si="8">IF(LEN(C$2)&gt;0,SUM(C42:C47),"")</f>
        <v>603.1</v>
      </c>
      <c r="D48" s="88">
        <f t="shared" si="8"/>
        <v>664</v>
      </c>
      <c r="E48" s="88">
        <f t="shared" si="8"/>
        <v>664</v>
      </c>
      <c r="F48" s="88">
        <f t="shared" si="8"/>
        <v>664</v>
      </c>
      <c r="G48" s="88">
        <f t="shared" si="8"/>
        <v>645</v>
      </c>
      <c r="H48" s="88">
        <f t="shared" si="8"/>
        <v>645</v>
      </c>
      <c r="I48" s="88">
        <f t="shared" si="8"/>
        <v>645</v>
      </c>
      <c r="J48" s="88">
        <f t="shared" si="8"/>
        <v>403.7</v>
      </c>
      <c r="K48" s="88">
        <f t="shared" si="8"/>
        <v>376.9</v>
      </c>
      <c r="L48" s="88">
        <f t="shared" si="8"/>
        <v>645</v>
      </c>
      <c r="M48" s="88">
        <f t="shared" si="8"/>
        <v>626.4</v>
      </c>
      <c r="N48" s="88">
        <f t="shared" si="8"/>
        <v>645</v>
      </c>
      <c r="O48" s="88">
        <f t="shared" si="8"/>
        <v>645</v>
      </c>
      <c r="P48" s="88">
        <f t="shared" si="8"/>
        <v>645</v>
      </c>
      <c r="Q48" s="88">
        <f t="shared" si="8"/>
        <v>645</v>
      </c>
      <c r="R48" s="88">
        <f t="shared" si="8"/>
        <v>550.6</v>
      </c>
      <c r="S48" s="88">
        <f t="shared" si="8"/>
        <v>521.4</v>
      </c>
      <c r="T48" s="88">
        <f t="shared" si="8"/>
        <v>544.4</v>
      </c>
      <c r="U48" s="88">
        <f t="shared" si="8"/>
        <v>382.5</v>
      </c>
      <c r="V48" s="88">
        <f t="shared" si="8"/>
        <v>637.1</v>
      </c>
      <c r="W48" s="88">
        <f t="shared" si="8"/>
        <v>504.8</v>
      </c>
      <c r="X48" s="88">
        <f t="shared" si="8"/>
        <v>355.6</v>
      </c>
      <c r="Y48" s="88">
        <f t="shared" si="8"/>
        <v>314.8</v>
      </c>
      <c r="Z48" s="89" t="str">
        <f t="shared" si="8"/>
        <v/>
      </c>
      <c r="AA48" s="90">
        <f t="shared" si="7"/>
        <v>13618.299999999997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6747.3469999999998</v>
      </c>
      <c r="C51" s="88">
        <f t="shared" si="10"/>
        <v>6556.9040000000005</v>
      </c>
      <c r="D51" s="88">
        <f t="shared" si="10"/>
        <v>6407.76</v>
      </c>
      <c r="E51" s="88">
        <f t="shared" si="10"/>
        <v>6321.759</v>
      </c>
      <c r="F51" s="88">
        <f t="shared" si="10"/>
        <v>6280.9920000000002</v>
      </c>
      <c r="G51" s="88">
        <f t="shared" si="10"/>
        <v>6261.1660000000002</v>
      </c>
      <c r="H51" s="88">
        <f t="shared" si="10"/>
        <v>6526.3690000000006</v>
      </c>
      <c r="I51" s="88">
        <f t="shared" si="10"/>
        <v>7147.6149999999998</v>
      </c>
      <c r="J51" s="88">
        <f t="shared" si="10"/>
        <v>7724.326</v>
      </c>
      <c r="K51" s="88">
        <f t="shared" si="10"/>
        <v>8056.3559999999998</v>
      </c>
      <c r="L51" s="88">
        <f t="shared" si="10"/>
        <v>8354.5049999999992</v>
      </c>
      <c r="M51" s="88">
        <f t="shared" si="10"/>
        <v>8634.8250000000007</v>
      </c>
      <c r="N51" s="88">
        <f t="shared" si="10"/>
        <v>8766.6840000000011</v>
      </c>
      <c r="O51" s="88">
        <f t="shared" si="10"/>
        <v>8635.3260000000009</v>
      </c>
      <c r="P51" s="88">
        <f t="shared" si="10"/>
        <v>8394.6209999999992</v>
      </c>
      <c r="Q51" s="88">
        <f t="shared" si="10"/>
        <v>8252.6049999999996</v>
      </c>
      <c r="R51" s="88">
        <f t="shared" si="10"/>
        <v>8263.1769999999997</v>
      </c>
      <c r="S51" s="88">
        <f t="shared" si="10"/>
        <v>8107.2970000000005</v>
      </c>
      <c r="T51" s="88">
        <f t="shared" si="10"/>
        <v>8037.7339999999995</v>
      </c>
      <c r="U51" s="88">
        <f t="shared" si="10"/>
        <v>7868.2350000000006</v>
      </c>
      <c r="V51" s="88">
        <f t="shared" si="10"/>
        <v>7971.3680000000004</v>
      </c>
      <c r="W51" s="88">
        <f t="shared" si="10"/>
        <v>7754.7180000000008</v>
      </c>
      <c r="X51" s="88">
        <f t="shared" si="10"/>
        <v>7382.8190000000004</v>
      </c>
      <c r="Y51" s="88">
        <f t="shared" si="10"/>
        <v>7019.7889999999998</v>
      </c>
      <c r="Z51" s="89" t="str">
        <f t="shared" si="10"/>
        <v/>
      </c>
      <c r="AA51" s="105">
        <f>SUM(B51:Z51)</f>
        <v>181474.2969999999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6747.3750000000018</v>
      </c>
      <c r="C4" s="18">
        <v>6556.9230000000016</v>
      </c>
      <c r="D4" s="18">
        <v>6407.7599999999975</v>
      </c>
      <c r="E4" s="18">
        <v>6321.759</v>
      </c>
      <c r="F4" s="18">
        <v>6280.9920000000002</v>
      </c>
      <c r="G4" s="18">
        <v>6261.1659999999993</v>
      </c>
      <c r="H4" s="18">
        <v>6526.3690000000006</v>
      </c>
      <c r="I4" s="18">
        <v>7147.6149999999989</v>
      </c>
      <c r="J4" s="18">
        <v>7724.3509999999997</v>
      </c>
      <c r="K4" s="18">
        <v>8056.351999999999</v>
      </c>
      <c r="L4" s="18">
        <v>8354.5050000000028</v>
      </c>
      <c r="M4" s="18">
        <v>8634.8590000000004</v>
      </c>
      <c r="N4" s="18">
        <v>8766.6840000000011</v>
      </c>
      <c r="O4" s="18">
        <v>8635.3260000000009</v>
      </c>
      <c r="P4" s="18">
        <v>8394.621000000001</v>
      </c>
      <c r="Q4" s="18">
        <v>8252.6049999999996</v>
      </c>
      <c r="R4" s="18">
        <v>8263.1979999999985</v>
      </c>
      <c r="S4" s="18">
        <v>8107.251000000002</v>
      </c>
      <c r="T4" s="18">
        <v>8037.7350000000006</v>
      </c>
      <c r="U4" s="18">
        <v>7868.2839999999987</v>
      </c>
      <c r="V4" s="18">
        <v>7971.3879999999999</v>
      </c>
      <c r="W4" s="18">
        <v>7754.6929999999993</v>
      </c>
      <c r="X4" s="18">
        <v>7382.8070000000007</v>
      </c>
      <c r="Y4" s="18">
        <v>7019.795000000001</v>
      </c>
      <c r="Z4" s="19"/>
      <c r="AA4" s="20">
        <f>SUM(B4:Z4)</f>
        <v>181474.413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384.91</v>
      </c>
      <c r="C7" s="28">
        <v>349.96</v>
      </c>
      <c r="D7" s="28">
        <v>401.72</v>
      </c>
      <c r="E7" s="28">
        <v>397.18</v>
      </c>
      <c r="F7" s="28">
        <v>389.44</v>
      </c>
      <c r="G7" s="28">
        <v>386.04</v>
      </c>
      <c r="H7" s="28">
        <v>366.81</v>
      </c>
      <c r="I7" s="28">
        <v>265.25</v>
      </c>
      <c r="J7" s="28">
        <v>280.01</v>
      </c>
      <c r="K7" s="28">
        <v>255</v>
      </c>
      <c r="L7" s="28">
        <v>255</v>
      </c>
      <c r="M7" s="28">
        <v>248.63</v>
      </c>
      <c r="N7" s="28">
        <v>257</v>
      </c>
      <c r="O7" s="28">
        <v>257</v>
      </c>
      <c r="P7" s="28">
        <v>257</v>
      </c>
      <c r="Q7" s="28">
        <v>295</v>
      </c>
      <c r="R7" s="28">
        <v>209</v>
      </c>
      <c r="S7" s="28">
        <v>260.26</v>
      </c>
      <c r="T7" s="28">
        <v>335.9</v>
      </c>
      <c r="U7" s="28">
        <v>373.8</v>
      </c>
      <c r="V7" s="28">
        <v>406.29</v>
      </c>
      <c r="W7" s="28">
        <v>374.8</v>
      </c>
      <c r="X7" s="28">
        <v>357.56</v>
      </c>
      <c r="Y7" s="28">
        <v>331.77</v>
      </c>
      <c r="Z7" s="29"/>
      <c r="AA7" s="30">
        <f>IF(SUM(B7:Z7)&lt;&gt;0,AVERAGEIF(B7:Z7,"&lt;&gt;"""),"")</f>
        <v>320.63875000000007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943.02300000000002</v>
      </c>
      <c r="C19" s="72">
        <v>954.9849999999999</v>
      </c>
      <c r="D19" s="72">
        <v>964.99799999999993</v>
      </c>
      <c r="E19" s="72">
        <v>954.08699999999999</v>
      </c>
      <c r="F19" s="72">
        <v>951.03800000000001</v>
      </c>
      <c r="G19" s="72">
        <v>943.03300000000002</v>
      </c>
      <c r="H19" s="72">
        <v>950.13800000000003</v>
      </c>
      <c r="I19" s="72">
        <v>956.16800000000001</v>
      </c>
      <c r="J19" s="72">
        <v>969.42399999999998</v>
      </c>
      <c r="K19" s="72">
        <v>966.38</v>
      </c>
      <c r="L19" s="72">
        <v>962.303</v>
      </c>
      <c r="M19" s="72">
        <v>954.077</v>
      </c>
      <c r="N19" s="72">
        <v>953.01499999999999</v>
      </c>
      <c r="O19" s="72">
        <v>943.96600000000001</v>
      </c>
      <c r="P19" s="72">
        <v>916.96499999999992</v>
      </c>
      <c r="Q19" s="72">
        <v>910.96800000000007</v>
      </c>
      <c r="R19" s="72">
        <v>907.98199999999997</v>
      </c>
      <c r="S19" s="72">
        <v>931.07</v>
      </c>
      <c r="T19" s="72">
        <v>954.16800000000001</v>
      </c>
      <c r="U19" s="72">
        <v>969.14800000000002</v>
      </c>
      <c r="V19" s="72">
        <v>948.04</v>
      </c>
      <c r="W19" s="72">
        <v>920.01400000000001</v>
      </c>
      <c r="X19" s="72">
        <v>910.00599999999997</v>
      </c>
      <c r="Y19" s="72">
        <v>925.92399999999998</v>
      </c>
      <c r="Z19" s="73"/>
      <c r="AA19" s="74">
        <f t="shared" ref="AA19:AA24" si="2">SUM(B19:Z19)</f>
        <v>22660.920000000002</v>
      </c>
    </row>
    <row r="20" spans="1:27" ht="24.95" customHeight="1" x14ac:dyDescent="0.2">
      <c r="A20" s="75" t="s">
        <v>15</v>
      </c>
      <c r="B20" s="76">
        <v>1116.548</v>
      </c>
      <c r="C20" s="77">
        <v>1093.546</v>
      </c>
      <c r="D20" s="77">
        <v>1072.1070000000002</v>
      </c>
      <c r="E20" s="77">
        <v>1060.704</v>
      </c>
      <c r="F20" s="77">
        <v>1053.4269999999999</v>
      </c>
      <c r="G20" s="77">
        <v>1069.45</v>
      </c>
      <c r="H20" s="77">
        <v>1122.1690000000001</v>
      </c>
      <c r="I20" s="77">
        <v>1206.9900000000002</v>
      </c>
      <c r="J20" s="77">
        <v>1240.6130000000001</v>
      </c>
      <c r="K20" s="77">
        <v>1225.73</v>
      </c>
      <c r="L20" s="77">
        <v>1254.616</v>
      </c>
      <c r="M20" s="77">
        <v>1275.4909999999998</v>
      </c>
      <c r="N20" s="77">
        <v>1221.0710000000001</v>
      </c>
      <c r="O20" s="77">
        <v>1217.798</v>
      </c>
      <c r="P20" s="77">
        <v>1199.06</v>
      </c>
      <c r="Q20" s="77">
        <v>1204.067</v>
      </c>
      <c r="R20" s="77">
        <v>1206.5229999999999</v>
      </c>
      <c r="S20" s="77">
        <v>1173.9689999999998</v>
      </c>
      <c r="T20" s="77">
        <v>1110.0499999999997</v>
      </c>
      <c r="U20" s="77">
        <v>1004.453</v>
      </c>
      <c r="V20" s="77">
        <v>973.61500000000001</v>
      </c>
      <c r="W20" s="77">
        <v>973.923</v>
      </c>
      <c r="X20" s="77">
        <v>960.32999999999993</v>
      </c>
      <c r="Y20" s="77">
        <v>950.45400000000006</v>
      </c>
      <c r="Z20" s="78"/>
      <c r="AA20" s="79">
        <f t="shared" si="2"/>
        <v>26986.704000000002</v>
      </c>
    </row>
    <row r="21" spans="1:27" ht="24.95" customHeight="1" x14ac:dyDescent="0.2">
      <c r="A21" s="75" t="s">
        <v>16</v>
      </c>
      <c r="B21" s="80">
        <v>3143.3040000000001</v>
      </c>
      <c r="C21" s="81">
        <v>2963.3919999999994</v>
      </c>
      <c r="D21" s="81">
        <v>2834.6550000000002</v>
      </c>
      <c r="E21" s="81">
        <v>2776.9679999999998</v>
      </c>
      <c r="F21" s="81">
        <v>2739.0270000000005</v>
      </c>
      <c r="G21" s="81">
        <v>2727.1830000000004</v>
      </c>
      <c r="H21" s="81">
        <v>2880.0619999999999</v>
      </c>
      <c r="I21" s="81">
        <v>3348.4569999999999</v>
      </c>
      <c r="J21" s="81">
        <v>3788.3140000000003</v>
      </c>
      <c r="K21" s="81">
        <v>4081.7420000000002</v>
      </c>
      <c r="L21" s="81">
        <v>4338.5860000000002</v>
      </c>
      <c r="M21" s="81">
        <v>4560.2909999999993</v>
      </c>
      <c r="N21" s="81">
        <v>4652.1779999999999</v>
      </c>
      <c r="O21" s="81">
        <v>4580.463999999999</v>
      </c>
      <c r="P21" s="81">
        <v>4429.1730000000007</v>
      </c>
      <c r="Q21" s="81">
        <v>4343.5699999999988</v>
      </c>
      <c r="R21" s="81">
        <v>4379.1929999999993</v>
      </c>
      <c r="S21" s="81">
        <v>4281.2120000000004</v>
      </c>
      <c r="T21" s="81">
        <v>4269.0169999999998</v>
      </c>
      <c r="U21" s="81">
        <v>4237.683</v>
      </c>
      <c r="V21" s="81">
        <v>4395.7330000000002</v>
      </c>
      <c r="W21" s="81">
        <v>4260.7560000000003</v>
      </c>
      <c r="X21" s="81">
        <v>3959.4709999999991</v>
      </c>
      <c r="Y21" s="81">
        <v>3594.4169999999999</v>
      </c>
      <c r="Z21" s="78"/>
      <c r="AA21" s="79">
        <f t="shared" si="2"/>
        <v>91564.847999999998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92.42</v>
      </c>
      <c r="O22" s="81">
        <v>56.597999999999999</v>
      </c>
      <c r="P22" s="81">
        <v>46.423000000000002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195.441</v>
      </c>
    </row>
    <row r="23" spans="1:27" ht="24.95" customHeight="1" x14ac:dyDescent="0.2">
      <c r="A23" s="85" t="s">
        <v>18</v>
      </c>
      <c r="B23" s="77">
        <v>140.5</v>
      </c>
      <c r="C23" s="77">
        <v>141</v>
      </c>
      <c r="D23" s="77">
        <v>138</v>
      </c>
      <c r="E23" s="77">
        <v>135</v>
      </c>
      <c r="F23" s="77">
        <v>137.5</v>
      </c>
      <c r="G23" s="77">
        <v>143.5</v>
      </c>
      <c r="H23" s="77">
        <v>141</v>
      </c>
      <c r="I23" s="77">
        <v>146</v>
      </c>
      <c r="J23" s="77">
        <v>150</v>
      </c>
      <c r="K23" s="77">
        <v>151.5</v>
      </c>
      <c r="L23" s="77">
        <v>158</v>
      </c>
      <c r="M23" s="77">
        <v>165</v>
      </c>
      <c r="N23" s="77">
        <v>166</v>
      </c>
      <c r="O23" s="77">
        <v>174.5</v>
      </c>
      <c r="P23" s="77">
        <v>162</v>
      </c>
      <c r="Q23" s="77">
        <v>164</v>
      </c>
      <c r="R23" s="77">
        <v>159.5</v>
      </c>
      <c r="S23" s="77">
        <v>153</v>
      </c>
      <c r="T23" s="77">
        <v>154.5</v>
      </c>
      <c r="U23" s="77">
        <v>158</v>
      </c>
      <c r="V23" s="77">
        <v>156</v>
      </c>
      <c r="W23" s="77">
        <v>143</v>
      </c>
      <c r="X23" s="77">
        <v>145</v>
      </c>
      <c r="Y23" s="77">
        <v>146</v>
      </c>
      <c r="Z23" s="77"/>
      <c r="AA23" s="79">
        <f t="shared" si="2"/>
        <v>3628.5</v>
      </c>
    </row>
    <row r="24" spans="1:27" ht="24.95" customHeight="1" x14ac:dyDescent="0.2">
      <c r="A24" s="85" t="s">
        <v>19</v>
      </c>
      <c r="B24" s="77">
        <v>347.99999999999994</v>
      </c>
      <c r="C24" s="77">
        <v>333.99999999999994</v>
      </c>
      <c r="D24" s="77">
        <v>325</v>
      </c>
      <c r="E24" s="77">
        <v>321.00000000000006</v>
      </c>
      <c r="F24" s="77">
        <v>321.00000000000006</v>
      </c>
      <c r="G24" s="77">
        <v>330</v>
      </c>
      <c r="H24" s="77">
        <v>385.00000000000006</v>
      </c>
      <c r="I24" s="77">
        <v>447.99999999999994</v>
      </c>
      <c r="J24" s="77">
        <v>492</v>
      </c>
      <c r="K24" s="77">
        <v>518</v>
      </c>
      <c r="L24" s="77">
        <v>526.99999999999989</v>
      </c>
      <c r="M24" s="77">
        <v>533</v>
      </c>
      <c r="N24" s="77">
        <v>537</v>
      </c>
      <c r="O24" s="77">
        <v>519</v>
      </c>
      <c r="P24" s="77">
        <v>499.99999999999994</v>
      </c>
      <c r="Q24" s="77">
        <v>488</v>
      </c>
      <c r="R24" s="77">
        <v>492</v>
      </c>
      <c r="S24" s="77">
        <v>500.99999999999994</v>
      </c>
      <c r="T24" s="77">
        <v>499.99999999999994</v>
      </c>
      <c r="U24" s="77">
        <v>495.99999999999994</v>
      </c>
      <c r="V24" s="77">
        <v>489.99999999999994</v>
      </c>
      <c r="W24" s="77">
        <v>449.99999999999994</v>
      </c>
      <c r="X24" s="77">
        <v>409</v>
      </c>
      <c r="Y24" s="77">
        <v>363</v>
      </c>
      <c r="Z24" s="77"/>
      <c r="AA24" s="79">
        <f t="shared" si="2"/>
        <v>10627</v>
      </c>
    </row>
    <row r="25" spans="1:27" ht="30" customHeight="1" thickBot="1" x14ac:dyDescent="0.25">
      <c r="A25" s="86" t="s">
        <v>20</v>
      </c>
      <c r="B25" s="87">
        <f t="shared" ref="B25:AA25" si="3">SUM(B19:B24)</f>
        <v>5691.375</v>
      </c>
      <c r="C25" s="88">
        <f t="shared" si="3"/>
        <v>5486.9229999999989</v>
      </c>
      <c r="D25" s="88">
        <f t="shared" si="3"/>
        <v>5334.76</v>
      </c>
      <c r="E25" s="88">
        <f t="shared" si="3"/>
        <v>5247.759</v>
      </c>
      <c r="F25" s="88">
        <f t="shared" si="3"/>
        <v>5201.9920000000002</v>
      </c>
      <c r="G25" s="88">
        <f t="shared" si="3"/>
        <v>5213.1660000000011</v>
      </c>
      <c r="H25" s="88">
        <f t="shared" si="3"/>
        <v>5478.3690000000006</v>
      </c>
      <c r="I25" s="88">
        <f t="shared" si="3"/>
        <v>6105.6149999999998</v>
      </c>
      <c r="J25" s="88">
        <f t="shared" si="3"/>
        <v>6640.3510000000006</v>
      </c>
      <c r="K25" s="88">
        <f t="shared" si="3"/>
        <v>6943.3520000000008</v>
      </c>
      <c r="L25" s="88">
        <f t="shared" si="3"/>
        <v>7240.5050000000001</v>
      </c>
      <c r="M25" s="88">
        <f t="shared" si="3"/>
        <v>7487.8589999999986</v>
      </c>
      <c r="N25" s="88">
        <f t="shared" si="3"/>
        <v>7621.6840000000002</v>
      </c>
      <c r="O25" s="88">
        <f t="shared" si="3"/>
        <v>7492.3259999999991</v>
      </c>
      <c r="P25" s="88">
        <f t="shared" si="3"/>
        <v>7253.6210000000001</v>
      </c>
      <c r="Q25" s="88">
        <f t="shared" si="3"/>
        <v>7110.6049999999987</v>
      </c>
      <c r="R25" s="88">
        <f t="shared" si="3"/>
        <v>7145.1979999999994</v>
      </c>
      <c r="S25" s="88">
        <f t="shared" si="3"/>
        <v>7040.2510000000002</v>
      </c>
      <c r="T25" s="88">
        <f t="shared" si="3"/>
        <v>6987.7349999999997</v>
      </c>
      <c r="U25" s="88">
        <f t="shared" si="3"/>
        <v>6865.2839999999997</v>
      </c>
      <c r="V25" s="88">
        <f t="shared" si="3"/>
        <v>6963.3879999999999</v>
      </c>
      <c r="W25" s="88">
        <f t="shared" si="3"/>
        <v>6747.6930000000002</v>
      </c>
      <c r="X25" s="88">
        <f t="shared" si="3"/>
        <v>6383.8069999999989</v>
      </c>
      <c r="Y25" s="88">
        <f t="shared" si="3"/>
        <v>5979.7950000000001</v>
      </c>
      <c r="Z25" s="89">
        <f t="shared" si="3"/>
        <v>0</v>
      </c>
      <c r="AA25" s="90">
        <f t="shared" si="3"/>
        <v>155663.413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753.5</v>
      </c>
      <c r="C28" s="72">
        <v>739</v>
      </c>
      <c r="D28" s="72">
        <v>727</v>
      </c>
      <c r="E28" s="72">
        <v>721</v>
      </c>
      <c r="F28" s="72">
        <v>723.5</v>
      </c>
      <c r="G28" s="72">
        <v>737.5</v>
      </c>
      <c r="H28" s="72">
        <v>795</v>
      </c>
      <c r="I28" s="72">
        <v>863</v>
      </c>
      <c r="J28" s="72">
        <v>912</v>
      </c>
      <c r="K28" s="72">
        <v>939.5</v>
      </c>
      <c r="L28" s="72">
        <v>955</v>
      </c>
      <c r="M28" s="72">
        <v>968</v>
      </c>
      <c r="N28" s="72">
        <v>973</v>
      </c>
      <c r="O28" s="72">
        <v>963.5</v>
      </c>
      <c r="P28" s="72">
        <v>932</v>
      </c>
      <c r="Q28" s="72">
        <v>922</v>
      </c>
      <c r="R28" s="72">
        <v>921.5</v>
      </c>
      <c r="S28" s="72">
        <v>919</v>
      </c>
      <c r="T28" s="72">
        <v>919.5</v>
      </c>
      <c r="U28" s="72">
        <v>902</v>
      </c>
      <c r="V28" s="72">
        <v>894</v>
      </c>
      <c r="W28" s="72">
        <v>841</v>
      </c>
      <c r="X28" s="72">
        <v>802</v>
      </c>
      <c r="Y28" s="72">
        <v>774</v>
      </c>
      <c r="Z28" s="73"/>
      <c r="AA28" s="74">
        <f>SUM(B28:Z28)</f>
        <v>20597.5</v>
      </c>
    </row>
    <row r="29" spans="1:27" ht="24.95" customHeight="1" x14ac:dyDescent="0.2">
      <c r="A29" s="75" t="s">
        <v>23</v>
      </c>
      <c r="B29" s="76">
        <v>5493.875</v>
      </c>
      <c r="C29" s="77">
        <v>5317.9229999999998</v>
      </c>
      <c r="D29" s="77">
        <v>5180.76</v>
      </c>
      <c r="E29" s="77">
        <v>5100.759</v>
      </c>
      <c r="F29" s="77">
        <v>5057.4920000000002</v>
      </c>
      <c r="G29" s="77">
        <v>5023.6660000000002</v>
      </c>
      <c r="H29" s="77">
        <v>5231.3689999999997</v>
      </c>
      <c r="I29" s="77">
        <v>5784.6149999999998</v>
      </c>
      <c r="J29" s="77">
        <v>6312.3509999999997</v>
      </c>
      <c r="K29" s="77">
        <v>6616.8519999999999</v>
      </c>
      <c r="L29" s="77">
        <v>6899.5050000000001</v>
      </c>
      <c r="M29" s="77">
        <v>7166.8590000000004</v>
      </c>
      <c r="N29" s="77">
        <v>7293.6840000000002</v>
      </c>
      <c r="O29" s="77">
        <v>7171.826</v>
      </c>
      <c r="P29" s="77">
        <v>6962.6210000000001</v>
      </c>
      <c r="Q29" s="77">
        <v>6830.6049999999996</v>
      </c>
      <c r="R29" s="77">
        <v>6841.6980000000003</v>
      </c>
      <c r="S29" s="77">
        <v>6688.2510000000002</v>
      </c>
      <c r="T29" s="77">
        <v>6618.2349999999997</v>
      </c>
      <c r="U29" s="77">
        <v>6466.2839999999997</v>
      </c>
      <c r="V29" s="77">
        <v>6577.3879999999999</v>
      </c>
      <c r="W29" s="77">
        <v>6413.6930000000002</v>
      </c>
      <c r="X29" s="77">
        <v>6080.8069999999998</v>
      </c>
      <c r="Y29" s="77">
        <v>5745.7950000000001</v>
      </c>
      <c r="Z29" s="78"/>
      <c r="AA29" s="79">
        <f>SUM(B29:Z29)</f>
        <v>148876.91300000003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6247.375</v>
      </c>
      <c r="C31" s="62">
        <f t="shared" si="4"/>
        <v>6056.9229999999998</v>
      </c>
      <c r="D31" s="62">
        <f t="shared" si="4"/>
        <v>5907.76</v>
      </c>
      <c r="E31" s="62">
        <f t="shared" si="4"/>
        <v>5821.759</v>
      </c>
      <c r="F31" s="62">
        <f t="shared" si="4"/>
        <v>5780.9920000000002</v>
      </c>
      <c r="G31" s="62">
        <f t="shared" si="4"/>
        <v>5761.1660000000002</v>
      </c>
      <c r="H31" s="62">
        <f t="shared" si="4"/>
        <v>6026.3689999999997</v>
      </c>
      <c r="I31" s="62">
        <f t="shared" si="4"/>
        <v>6647.6149999999998</v>
      </c>
      <c r="J31" s="62">
        <f t="shared" si="4"/>
        <v>7224.3509999999997</v>
      </c>
      <c r="K31" s="62">
        <f t="shared" si="4"/>
        <v>7556.3519999999999</v>
      </c>
      <c r="L31" s="62">
        <f t="shared" si="4"/>
        <v>7854.5050000000001</v>
      </c>
      <c r="M31" s="62">
        <f t="shared" si="4"/>
        <v>8134.8590000000004</v>
      </c>
      <c r="N31" s="62">
        <f t="shared" si="4"/>
        <v>8266.6840000000011</v>
      </c>
      <c r="O31" s="62">
        <f t="shared" si="4"/>
        <v>8135.326</v>
      </c>
      <c r="P31" s="62">
        <f t="shared" si="4"/>
        <v>7894.6210000000001</v>
      </c>
      <c r="Q31" s="62">
        <f t="shared" si="4"/>
        <v>7752.6049999999996</v>
      </c>
      <c r="R31" s="62">
        <f t="shared" si="4"/>
        <v>7763.1980000000003</v>
      </c>
      <c r="S31" s="62">
        <f t="shared" si="4"/>
        <v>7607.2510000000002</v>
      </c>
      <c r="T31" s="62">
        <f t="shared" si="4"/>
        <v>7537.7349999999997</v>
      </c>
      <c r="U31" s="62">
        <f t="shared" si="4"/>
        <v>7368.2839999999997</v>
      </c>
      <c r="V31" s="62">
        <f t="shared" si="4"/>
        <v>7471.3879999999999</v>
      </c>
      <c r="W31" s="62">
        <f t="shared" si="4"/>
        <v>7254.6930000000002</v>
      </c>
      <c r="X31" s="62">
        <f t="shared" si="4"/>
        <v>6882.8069999999998</v>
      </c>
      <c r="Y31" s="62">
        <f t="shared" si="4"/>
        <v>6519.7950000000001</v>
      </c>
      <c r="Z31" s="63">
        <f t="shared" si="4"/>
        <v>0</v>
      </c>
      <c r="AA31" s="64">
        <f t="shared" si="4"/>
        <v>169474.41300000003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400</v>
      </c>
      <c r="C34" s="95">
        <v>400</v>
      </c>
      <c r="D34" s="95">
        <v>405</v>
      </c>
      <c r="E34" s="95">
        <v>405</v>
      </c>
      <c r="F34" s="95">
        <v>410</v>
      </c>
      <c r="G34" s="95">
        <v>385</v>
      </c>
      <c r="H34" s="95">
        <v>375</v>
      </c>
      <c r="I34" s="95">
        <v>380</v>
      </c>
      <c r="J34" s="95">
        <v>389</v>
      </c>
      <c r="K34" s="95">
        <v>385</v>
      </c>
      <c r="L34" s="95">
        <v>385</v>
      </c>
      <c r="M34" s="95">
        <v>385</v>
      </c>
      <c r="N34" s="95">
        <v>410</v>
      </c>
      <c r="O34" s="95">
        <v>397</v>
      </c>
      <c r="P34" s="95">
        <v>397</v>
      </c>
      <c r="Q34" s="95">
        <v>399</v>
      </c>
      <c r="R34" s="95">
        <v>395</v>
      </c>
      <c r="S34" s="95">
        <v>370</v>
      </c>
      <c r="T34" s="95">
        <v>360</v>
      </c>
      <c r="U34" s="95">
        <v>358</v>
      </c>
      <c r="V34" s="95">
        <v>360</v>
      </c>
      <c r="W34" s="95">
        <v>360</v>
      </c>
      <c r="X34" s="95">
        <v>360</v>
      </c>
      <c r="Y34" s="95">
        <v>375</v>
      </c>
      <c r="Z34" s="96"/>
      <c r="AA34" s="74">
        <f t="shared" ref="AA34:AA39" si="5">SUM(B34:Z34)</f>
        <v>9245</v>
      </c>
    </row>
    <row r="35" spans="1:27" ht="24.95" customHeight="1" x14ac:dyDescent="0.2">
      <c r="A35" s="97" t="s">
        <v>41</v>
      </c>
      <c r="B35" s="98">
        <v>156</v>
      </c>
      <c r="C35" s="99">
        <v>170</v>
      </c>
      <c r="D35" s="99">
        <v>168</v>
      </c>
      <c r="E35" s="99">
        <v>169</v>
      </c>
      <c r="F35" s="99">
        <v>169</v>
      </c>
      <c r="G35" s="99">
        <v>163</v>
      </c>
      <c r="H35" s="99">
        <v>173</v>
      </c>
      <c r="I35" s="99">
        <v>162</v>
      </c>
      <c r="J35" s="99">
        <v>195</v>
      </c>
      <c r="K35" s="99">
        <v>228</v>
      </c>
      <c r="L35" s="99">
        <v>229</v>
      </c>
      <c r="M35" s="99">
        <v>262</v>
      </c>
      <c r="N35" s="99">
        <v>235</v>
      </c>
      <c r="O35" s="99">
        <v>246</v>
      </c>
      <c r="P35" s="99">
        <v>244</v>
      </c>
      <c r="Q35" s="99">
        <v>243</v>
      </c>
      <c r="R35" s="99">
        <v>223</v>
      </c>
      <c r="S35" s="99">
        <v>197</v>
      </c>
      <c r="T35" s="99">
        <v>190</v>
      </c>
      <c r="U35" s="99">
        <v>145</v>
      </c>
      <c r="V35" s="99">
        <v>148</v>
      </c>
      <c r="W35" s="99">
        <v>147</v>
      </c>
      <c r="X35" s="99">
        <v>139</v>
      </c>
      <c r="Y35" s="99">
        <v>165</v>
      </c>
      <c r="Z35" s="100"/>
      <c r="AA35" s="79">
        <f t="shared" si="5"/>
        <v>4566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12000</v>
      </c>
    </row>
    <row r="39" spans="1:27" ht="30" customHeight="1" thickBot="1" x14ac:dyDescent="0.25">
      <c r="A39" s="86" t="s">
        <v>45</v>
      </c>
      <c r="B39" s="87">
        <f t="shared" ref="B39:Z39" si="6">SUM(B34:B38)</f>
        <v>1056</v>
      </c>
      <c r="C39" s="88">
        <f t="shared" si="6"/>
        <v>1070</v>
      </c>
      <c r="D39" s="88">
        <f t="shared" si="6"/>
        <v>1073</v>
      </c>
      <c r="E39" s="88">
        <f t="shared" si="6"/>
        <v>1074</v>
      </c>
      <c r="F39" s="88">
        <f t="shared" si="6"/>
        <v>1079</v>
      </c>
      <c r="G39" s="88">
        <f t="shared" si="6"/>
        <v>1048</v>
      </c>
      <c r="H39" s="88">
        <f t="shared" si="6"/>
        <v>1048</v>
      </c>
      <c r="I39" s="88">
        <f t="shared" si="6"/>
        <v>1042</v>
      </c>
      <c r="J39" s="88">
        <f t="shared" si="6"/>
        <v>1084</v>
      </c>
      <c r="K39" s="88">
        <f t="shared" si="6"/>
        <v>1113</v>
      </c>
      <c r="L39" s="88">
        <f t="shared" si="6"/>
        <v>1114</v>
      </c>
      <c r="M39" s="88">
        <f t="shared" si="6"/>
        <v>1147</v>
      </c>
      <c r="N39" s="88">
        <f t="shared" si="6"/>
        <v>1145</v>
      </c>
      <c r="O39" s="88">
        <f t="shared" si="6"/>
        <v>1143</v>
      </c>
      <c r="P39" s="88">
        <f t="shared" si="6"/>
        <v>1141</v>
      </c>
      <c r="Q39" s="88">
        <f t="shared" si="6"/>
        <v>1142</v>
      </c>
      <c r="R39" s="88">
        <f t="shared" si="6"/>
        <v>1118</v>
      </c>
      <c r="S39" s="88">
        <f t="shared" si="6"/>
        <v>1067</v>
      </c>
      <c r="T39" s="88">
        <f t="shared" si="6"/>
        <v>1050</v>
      </c>
      <c r="U39" s="88">
        <f t="shared" si="6"/>
        <v>1003</v>
      </c>
      <c r="V39" s="88">
        <f t="shared" si="6"/>
        <v>1008</v>
      </c>
      <c r="W39" s="88">
        <f t="shared" si="6"/>
        <v>1007</v>
      </c>
      <c r="X39" s="88">
        <f t="shared" si="6"/>
        <v>999</v>
      </c>
      <c r="Y39" s="88">
        <f t="shared" si="6"/>
        <v>1040</v>
      </c>
      <c r="Z39" s="89">
        <f t="shared" si="6"/>
        <v>0</v>
      </c>
      <c r="AA39" s="90">
        <f t="shared" si="5"/>
        <v>25811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12000</v>
      </c>
    </row>
    <row r="47" spans="1:27" ht="24.95" customHeight="1" x14ac:dyDescent="0.2">
      <c r="A47" s="85" t="s">
        <v>47</v>
      </c>
      <c r="B47" s="98"/>
      <c r="C47" s="99"/>
      <c r="D47" s="99">
        <v>4</v>
      </c>
      <c r="E47" s="99">
        <v>1</v>
      </c>
      <c r="F47" s="99">
        <v>1</v>
      </c>
      <c r="G47" s="99"/>
      <c r="H47" s="99"/>
      <c r="I47" s="99"/>
      <c r="J47" s="99"/>
      <c r="K47" s="99">
        <v>8</v>
      </c>
      <c r="L47" s="99">
        <v>22</v>
      </c>
      <c r="M47" s="99">
        <v>24</v>
      </c>
      <c r="N47" s="99">
        <v>27</v>
      </c>
      <c r="O47" s="99">
        <v>44</v>
      </c>
      <c r="P47" s="99">
        <v>29</v>
      </c>
      <c r="Q47" s="99"/>
      <c r="R47" s="99"/>
      <c r="S47" s="99">
        <v>18</v>
      </c>
      <c r="T47" s="99">
        <v>42</v>
      </c>
      <c r="U47" s="99">
        <v>49</v>
      </c>
      <c r="V47" s="99">
        <v>44.7</v>
      </c>
      <c r="W47" s="99">
        <v>10</v>
      </c>
      <c r="X47" s="99"/>
      <c r="Y47" s="99"/>
      <c r="Z47" s="100"/>
      <c r="AA47" s="79">
        <f t="shared" si="7"/>
        <v>323.7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504</v>
      </c>
      <c r="E48" s="88">
        <f t="shared" si="8"/>
        <v>501</v>
      </c>
      <c r="F48" s="88">
        <f t="shared" si="8"/>
        <v>501</v>
      </c>
      <c r="G48" s="88">
        <f t="shared" si="8"/>
        <v>500</v>
      </c>
      <c r="H48" s="88">
        <f t="shared" si="8"/>
        <v>500</v>
      </c>
      <c r="I48" s="88">
        <f t="shared" si="8"/>
        <v>500</v>
      </c>
      <c r="J48" s="88">
        <f t="shared" si="8"/>
        <v>500</v>
      </c>
      <c r="K48" s="88">
        <f t="shared" si="8"/>
        <v>508</v>
      </c>
      <c r="L48" s="88">
        <f t="shared" si="8"/>
        <v>522</v>
      </c>
      <c r="M48" s="88">
        <f t="shared" si="8"/>
        <v>524</v>
      </c>
      <c r="N48" s="88">
        <f t="shared" si="8"/>
        <v>527</v>
      </c>
      <c r="O48" s="88">
        <f t="shared" si="8"/>
        <v>544</v>
      </c>
      <c r="P48" s="88">
        <f t="shared" si="8"/>
        <v>529</v>
      </c>
      <c r="Q48" s="88">
        <f t="shared" si="8"/>
        <v>500</v>
      </c>
      <c r="R48" s="88">
        <f t="shared" si="8"/>
        <v>500</v>
      </c>
      <c r="S48" s="88">
        <f t="shared" si="8"/>
        <v>518</v>
      </c>
      <c r="T48" s="88">
        <f t="shared" si="8"/>
        <v>542</v>
      </c>
      <c r="U48" s="88">
        <f t="shared" si="8"/>
        <v>549</v>
      </c>
      <c r="V48" s="88">
        <f t="shared" si="8"/>
        <v>544.70000000000005</v>
      </c>
      <c r="W48" s="88">
        <f t="shared" si="8"/>
        <v>510</v>
      </c>
      <c r="X48" s="88">
        <f t="shared" si="8"/>
        <v>500</v>
      </c>
      <c r="Y48" s="88">
        <f t="shared" si="8"/>
        <v>500</v>
      </c>
      <c r="Z48" s="89">
        <f t="shared" si="8"/>
        <v>0</v>
      </c>
      <c r="AA48" s="90">
        <f t="shared" si="7"/>
        <v>12323.7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6747.375</v>
      </c>
      <c r="C51" s="88">
        <f t="shared" si="10"/>
        <v>6556.9229999999989</v>
      </c>
      <c r="D51" s="88">
        <f t="shared" si="10"/>
        <v>6407.76</v>
      </c>
      <c r="E51" s="88">
        <f t="shared" si="10"/>
        <v>6321.759</v>
      </c>
      <c r="F51" s="88">
        <f t="shared" si="10"/>
        <v>6280.9920000000002</v>
      </c>
      <c r="G51" s="88">
        <f t="shared" si="10"/>
        <v>6261.1660000000011</v>
      </c>
      <c r="H51" s="88">
        <f t="shared" si="10"/>
        <v>6526.3690000000006</v>
      </c>
      <c r="I51" s="88">
        <f t="shared" si="10"/>
        <v>7147.6149999999998</v>
      </c>
      <c r="J51" s="88">
        <f t="shared" si="10"/>
        <v>7724.3510000000006</v>
      </c>
      <c r="K51" s="88">
        <f t="shared" si="10"/>
        <v>8056.3520000000008</v>
      </c>
      <c r="L51" s="88">
        <f t="shared" si="10"/>
        <v>8354.505000000001</v>
      </c>
      <c r="M51" s="88">
        <f t="shared" si="10"/>
        <v>8634.8589999999986</v>
      </c>
      <c r="N51" s="88">
        <f t="shared" si="10"/>
        <v>8766.6840000000011</v>
      </c>
      <c r="O51" s="88">
        <f t="shared" si="10"/>
        <v>8635.3259999999991</v>
      </c>
      <c r="P51" s="88">
        <f t="shared" si="10"/>
        <v>8394.6209999999992</v>
      </c>
      <c r="Q51" s="88">
        <f t="shared" si="10"/>
        <v>8252.6049999999996</v>
      </c>
      <c r="R51" s="88">
        <f t="shared" si="10"/>
        <v>8263.1980000000003</v>
      </c>
      <c r="S51" s="88">
        <f t="shared" si="10"/>
        <v>8107.2510000000002</v>
      </c>
      <c r="T51" s="88">
        <f t="shared" si="10"/>
        <v>8037.7349999999997</v>
      </c>
      <c r="U51" s="88">
        <f t="shared" si="10"/>
        <v>7868.2839999999997</v>
      </c>
      <c r="V51" s="88">
        <f t="shared" si="10"/>
        <v>7971.3879999999999</v>
      </c>
      <c r="W51" s="88">
        <f t="shared" si="10"/>
        <v>7754.6930000000002</v>
      </c>
      <c r="X51" s="88">
        <f t="shared" si="10"/>
        <v>7382.8069999999989</v>
      </c>
      <c r="Y51" s="88">
        <f t="shared" si="10"/>
        <v>7019.7950000000001</v>
      </c>
      <c r="Z51" s="89">
        <f t="shared" si="10"/>
        <v>0</v>
      </c>
      <c r="AA51" s="105">
        <f>SUM(B51:Z51)</f>
        <v>181474.413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-145</v>
      </c>
      <c r="C4" s="18">
        <v>-103.10000000000002</v>
      </c>
      <c r="D4" s="18">
        <v>-164</v>
      </c>
      <c r="E4" s="18">
        <v>-164</v>
      </c>
      <c r="F4" s="18">
        <v>-164</v>
      </c>
      <c r="G4" s="18">
        <v>-145</v>
      </c>
      <c r="H4" s="18">
        <v>-145</v>
      </c>
      <c r="I4" s="18">
        <v>-145</v>
      </c>
      <c r="J4" s="18">
        <v>96.300000000000011</v>
      </c>
      <c r="K4" s="18">
        <v>123.10000000000002</v>
      </c>
      <c r="L4" s="18">
        <v>-145</v>
      </c>
      <c r="M4" s="18">
        <v>-126.39999999999998</v>
      </c>
      <c r="N4" s="18">
        <v>-145</v>
      </c>
      <c r="O4" s="18">
        <v>-145</v>
      </c>
      <c r="P4" s="18">
        <v>-145</v>
      </c>
      <c r="Q4" s="18">
        <v>-145</v>
      </c>
      <c r="R4" s="18">
        <v>-50.600000000000023</v>
      </c>
      <c r="S4" s="18">
        <v>-21.399999999999977</v>
      </c>
      <c r="T4" s="18">
        <v>-44.399999999999977</v>
      </c>
      <c r="U4" s="18">
        <v>117.5</v>
      </c>
      <c r="V4" s="18">
        <v>-137.10000000000002</v>
      </c>
      <c r="W4" s="18">
        <v>-4.8000000000000114</v>
      </c>
      <c r="X4" s="18">
        <v>144.39999999999998</v>
      </c>
      <c r="Y4" s="18">
        <v>185.2</v>
      </c>
      <c r="Z4" s="19"/>
      <c r="AA4" s="112">
        <f>SUM(B4:Z4)</f>
        <v>-1618.3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384.91</v>
      </c>
      <c r="C7" s="118">
        <v>349.96</v>
      </c>
      <c r="D7" s="118">
        <v>401.72</v>
      </c>
      <c r="E7" s="118">
        <v>397.18</v>
      </c>
      <c r="F7" s="118">
        <v>389.44</v>
      </c>
      <c r="G7" s="118">
        <v>386.04</v>
      </c>
      <c r="H7" s="118">
        <v>366.81</v>
      </c>
      <c r="I7" s="118">
        <v>265.25</v>
      </c>
      <c r="J7" s="118">
        <v>280.01</v>
      </c>
      <c r="K7" s="118">
        <v>255</v>
      </c>
      <c r="L7" s="118">
        <v>255</v>
      </c>
      <c r="M7" s="118">
        <v>248.63</v>
      </c>
      <c r="N7" s="118">
        <v>257</v>
      </c>
      <c r="O7" s="118">
        <v>257</v>
      </c>
      <c r="P7" s="118">
        <v>257</v>
      </c>
      <c r="Q7" s="118">
        <v>295</v>
      </c>
      <c r="R7" s="118">
        <v>209</v>
      </c>
      <c r="S7" s="118">
        <v>260.26</v>
      </c>
      <c r="T7" s="118">
        <v>335.9</v>
      </c>
      <c r="U7" s="118">
        <v>373.8</v>
      </c>
      <c r="V7" s="118">
        <v>406.29</v>
      </c>
      <c r="W7" s="118">
        <v>374.8</v>
      </c>
      <c r="X7" s="118">
        <v>357.56</v>
      </c>
      <c r="Y7" s="118">
        <v>331.77</v>
      </c>
      <c r="Z7" s="119"/>
      <c r="AA7" s="120">
        <f>IF(SUM(B7:Z7)&lt;&gt;0,AVERAGEIF(B7:Z7,"&lt;&gt;"""),"")</f>
        <v>320.63875000000007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645</v>
      </c>
      <c r="C13" s="130">
        <v>603.1</v>
      </c>
      <c r="D13" s="130">
        <v>664</v>
      </c>
      <c r="E13" s="130">
        <v>664</v>
      </c>
      <c r="F13" s="130">
        <v>664</v>
      </c>
      <c r="G13" s="130">
        <v>645</v>
      </c>
      <c r="H13" s="130">
        <v>645</v>
      </c>
      <c r="I13" s="130">
        <v>645</v>
      </c>
      <c r="J13" s="130">
        <v>403.7</v>
      </c>
      <c r="K13" s="130">
        <v>376.9</v>
      </c>
      <c r="L13" s="130">
        <v>645</v>
      </c>
      <c r="M13" s="130">
        <v>626.4</v>
      </c>
      <c r="N13" s="130">
        <v>645</v>
      </c>
      <c r="O13" s="130">
        <v>645</v>
      </c>
      <c r="P13" s="130">
        <v>645</v>
      </c>
      <c r="Q13" s="130">
        <v>645</v>
      </c>
      <c r="R13" s="130">
        <v>550.6</v>
      </c>
      <c r="S13" s="130">
        <v>521.4</v>
      </c>
      <c r="T13" s="130">
        <v>544.4</v>
      </c>
      <c r="U13" s="130">
        <v>382.5</v>
      </c>
      <c r="V13" s="130">
        <v>637.1</v>
      </c>
      <c r="W13" s="130">
        <v>504.8</v>
      </c>
      <c r="X13" s="130">
        <v>355.6</v>
      </c>
      <c r="Y13" s="131">
        <v>314.8</v>
      </c>
      <c r="Z13" s="132"/>
      <c r="AA13" s="133">
        <f t="shared" si="0"/>
        <v>13618.299999999997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645</v>
      </c>
      <c r="C16" s="136">
        <f t="shared" si="1"/>
        <v>603.1</v>
      </c>
      <c r="D16" s="136">
        <f t="shared" si="1"/>
        <v>664</v>
      </c>
      <c r="E16" s="136">
        <f t="shared" si="1"/>
        <v>664</v>
      </c>
      <c r="F16" s="136">
        <f t="shared" si="1"/>
        <v>664</v>
      </c>
      <c r="G16" s="136">
        <f t="shared" si="1"/>
        <v>645</v>
      </c>
      <c r="H16" s="136">
        <f t="shared" si="1"/>
        <v>645</v>
      </c>
      <c r="I16" s="136">
        <f t="shared" si="1"/>
        <v>645</v>
      </c>
      <c r="J16" s="136">
        <f t="shared" si="1"/>
        <v>403.7</v>
      </c>
      <c r="K16" s="136">
        <f t="shared" si="1"/>
        <v>376.9</v>
      </c>
      <c r="L16" s="136">
        <f t="shared" si="1"/>
        <v>645</v>
      </c>
      <c r="M16" s="136">
        <f t="shared" si="1"/>
        <v>626.4</v>
      </c>
      <c r="N16" s="136">
        <f t="shared" si="1"/>
        <v>645</v>
      </c>
      <c r="O16" s="136">
        <f t="shared" si="1"/>
        <v>645</v>
      </c>
      <c r="P16" s="136">
        <f t="shared" si="1"/>
        <v>645</v>
      </c>
      <c r="Q16" s="136">
        <f t="shared" si="1"/>
        <v>645</v>
      </c>
      <c r="R16" s="136">
        <f t="shared" si="1"/>
        <v>550.6</v>
      </c>
      <c r="S16" s="136">
        <f t="shared" si="1"/>
        <v>521.4</v>
      </c>
      <c r="T16" s="136">
        <f t="shared" si="1"/>
        <v>544.4</v>
      </c>
      <c r="U16" s="136">
        <f t="shared" si="1"/>
        <v>382.5</v>
      </c>
      <c r="V16" s="136">
        <f t="shared" si="1"/>
        <v>637.1</v>
      </c>
      <c r="W16" s="136">
        <f t="shared" si="1"/>
        <v>504.8</v>
      </c>
      <c r="X16" s="136">
        <f t="shared" si="1"/>
        <v>355.6</v>
      </c>
      <c r="Y16" s="136">
        <f t="shared" si="1"/>
        <v>314.8</v>
      </c>
      <c r="Z16" s="137" t="str">
        <f t="shared" si="1"/>
        <v/>
      </c>
      <c r="AA16" s="90">
        <f t="shared" si="0"/>
        <v>13618.299999999997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500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12000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500</v>
      </c>
      <c r="R24" s="136">
        <f t="shared" si="3"/>
        <v>500</v>
      </c>
      <c r="S24" s="136">
        <f t="shared" si="3"/>
        <v>500</v>
      </c>
      <c r="T24" s="136">
        <f t="shared" si="3"/>
        <v>500</v>
      </c>
      <c r="U24" s="136">
        <f t="shared" si="3"/>
        <v>500</v>
      </c>
      <c r="V24" s="136">
        <f t="shared" si="3"/>
        <v>500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12000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2022-07-15T11:03:45Z</dcterms:created>
  <dcterms:modified xsi:type="dcterms:W3CDTF">2022-07-15T11:03:46Z</dcterms:modified>
</cp:coreProperties>
</file>