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<sst xmlns="http://schemas.openxmlformats.org/spreadsheetml/2006/main" count="117" uniqueCount="53">
  <si>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14/07/2022 14:07:13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</si>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</sst>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690</c:v>
                </c:pt>
                <c:pt idx="1">
                  <c:v>690</c:v>
                </c:pt>
                <c:pt idx="2">
                  <c:v>690</c:v>
                </c:pt>
                <c:pt idx="3">
                  <c:v>690</c:v>
                </c:pt>
                <c:pt idx="4">
                  <c:v>690</c:v>
                </c:pt>
                <c:pt idx="5">
                  <c:v>690</c:v>
                </c:pt>
                <c:pt idx="6">
                  <c:v>690</c:v>
                </c:pt>
                <c:pt idx="7">
                  <c:v>690</c:v>
                </c:pt>
                <c:pt idx="8">
                  <c:v>690</c:v>
                </c:pt>
                <c:pt idx="9">
                  <c:v>690</c:v>
                </c:pt>
                <c:pt idx="10">
                  <c:v>690</c:v>
                </c:pt>
                <c:pt idx="11">
                  <c:v>610</c:v>
                </c:pt>
                <c:pt idx="12">
                  <c:v>616.06799999999998</c:v>
                </c:pt>
                <c:pt idx="13">
                  <c:v>690</c:v>
                </c:pt>
                <c:pt idx="14">
                  <c:v>690</c:v>
                </c:pt>
                <c:pt idx="15">
                  <c:v>676.86</c:v>
                </c:pt>
                <c:pt idx="16">
                  <c:v>690</c:v>
                </c:pt>
                <c:pt idx="17">
                  <c:v>690</c:v>
                </c:pt>
                <c:pt idx="18">
                  <c:v>690</c:v>
                </c:pt>
                <c:pt idx="19">
                  <c:v>690</c:v>
                </c:pt>
                <c:pt idx="20">
                  <c:v>690</c:v>
                </c:pt>
                <c:pt idx="21">
                  <c:v>690</c:v>
                </c:pt>
                <c:pt idx="22">
                  <c:v>690</c:v>
                </c:pt>
                <c:pt idx="23">
                  <c:v>690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</c:v>
                </c:pt>
                <c:pt idx="1">
                  <c:v>212</c:v>
                </c:pt>
                <c:pt idx="2">
                  <c:v>205</c:v>
                </c:pt>
                <c:pt idx="3">
                  <c:v>203</c:v>
                </c:pt>
                <c:pt idx="4">
                  <c:v>205</c:v>
                </c:pt>
                <c:pt idx="5">
                  <c:v>214</c:v>
                </c:pt>
                <c:pt idx="6">
                  <c:v>249</c:v>
                </c:pt>
                <c:pt idx="7">
                  <c:v>282</c:v>
                </c:pt>
                <c:pt idx="8">
                  <c:v>299</c:v>
                </c:pt>
                <c:pt idx="9">
                  <c:v>295</c:v>
                </c:pt>
                <c:pt idx="10">
                  <c:v>283</c:v>
                </c:pt>
                <c:pt idx="11">
                  <c:v>283</c:v>
                </c:pt>
                <c:pt idx="12">
                  <c:v>283</c:v>
                </c:pt>
                <c:pt idx="13">
                  <c:v>250</c:v>
                </c:pt>
                <c:pt idx="14">
                  <c:v>250</c:v>
                </c:pt>
                <c:pt idx="15">
                  <c:v>283</c:v>
                </c:pt>
                <c:pt idx="16">
                  <c:v>295</c:v>
                </c:pt>
                <c:pt idx="17">
                  <c:v>297</c:v>
                </c:pt>
                <c:pt idx="18">
                  <c:v>297</c:v>
                </c:pt>
                <c:pt idx="19">
                  <c:v>309</c:v>
                </c:pt>
                <c:pt idx="20">
                  <c:v>311.3</c:v>
                </c:pt>
                <c:pt idx="21">
                  <c:v>309</c:v>
                </c:pt>
                <c:pt idx="22">
                  <c:v>279</c:v>
                </c:pt>
                <c:pt idx="23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2517.2249999999999</c:v>
                </c:pt>
                <c:pt idx="1">
                  <c:v>2502</c:v>
                </c:pt>
                <c:pt idx="2">
                  <c:v>2638</c:v>
                </c:pt>
                <c:pt idx="3">
                  <c:v>2572</c:v>
                </c:pt>
                <c:pt idx="4">
                  <c:v>2581</c:v>
                </c:pt>
                <c:pt idx="5">
                  <c:v>2752</c:v>
                </c:pt>
                <c:pt idx="6">
                  <c:v>2876</c:v>
                </c:pt>
                <c:pt idx="7">
                  <c:v>2903</c:v>
                </c:pt>
                <c:pt idx="8">
                  <c:v>2807</c:v>
                </c:pt>
                <c:pt idx="9">
                  <c:v>2588.4259999999999</c:v>
                </c:pt>
                <c:pt idx="10">
                  <c:v>2443.3429999999998</c:v>
                </c:pt>
                <c:pt idx="11">
                  <c:v>2497</c:v>
                </c:pt>
                <c:pt idx="12">
                  <c:v>2493</c:v>
                </c:pt>
                <c:pt idx="13">
                  <c:v>2492.431</c:v>
                </c:pt>
                <c:pt idx="14">
                  <c:v>2568.9670000000001</c:v>
                </c:pt>
                <c:pt idx="15">
                  <c:v>2763</c:v>
                </c:pt>
                <c:pt idx="16">
                  <c:v>2933.8270000000002</c:v>
                </c:pt>
                <c:pt idx="17">
                  <c:v>3149.2249999999999</c:v>
                </c:pt>
                <c:pt idx="18">
                  <c:v>3322.87</c:v>
                </c:pt>
                <c:pt idx="19">
                  <c:v>3336.386</c:v>
                </c:pt>
                <c:pt idx="20">
                  <c:v>3530.4189999999999</c:v>
                </c:pt>
                <c:pt idx="21">
                  <c:v>3596.7939999999999</c:v>
                </c:pt>
                <c:pt idx="22">
                  <c:v>3606.2840000000001</c:v>
                </c:pt>
                <c:pt idx="23">
                  <c:v>3342.3710000000001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486.8</c:v>
                </c:pt>
                <c:pt idx="1">
                  <c:v>399.1</c:v>
                </c:pt>
                <c:pt idx="2">
                  <c:v>106.9</c:v>
                </c:pt>
                <c:pt idx="3">
                  <c:v>136.4</c:v>
                </c:pt>
                <c:pt idx="4">
                  <c:v>167</c:v>
                </c:pt>
                <c:pt idx="5">
                  <c:v>101</c:v>
                </c:pt>
                <c:pt idx="6">
                  <c:v>125</c:v>
                </c:pt>
                <c:pt idx="7">
                  <c:v>156</c:v>
                </c:pt>
                <c:pt idx="8">
                  <c:v>84</c:v>
                </c:pt>
                <c:pt idx="9">
                  <c:v>82</c:v>
                </c:pt>
                <c:pt idx="10">
                  <c:v>90</c:v>
                </c:pt>
                <c:pt idx="11">
                  <c:v>91</c:v>
                </c:pt>
                <c:pt idx="12">
                  <c:v>122.8</c:v>
                </c:pt>
                <c:pt idx="13">
                  <c:v>82</c:v>
                </c:pt>
                <c:pt idx="14">
                  <c:v>82</c:v>
                </c:pt>
                <c:pt idx="15">
                  <c:v>102</c:v>
                </c:pt>
                <c:pt idx="16">
                  <c:v>89</c:v>
                </c:pt>
                <c:pt idx="17">
                  <c:v>303</c:v>
                </c:pt>
                <c:pt idx="18">
                  <c:v>566.79999999999995</c:v>
                </c:pt>
                <c:pt idx="19">
                  <c:v>909.6</c:v>
                </c:pt>
                <c:pt idx="20">
                  <c:v>861.3</c:v>
                </c:pt>
                <c:pt idx="21">
                  <c:v>622.79999999999995</c:v>
                </c:pt>
                <c:pt idx="22">
                  <c:v>663.7</c:v>
                </c:pt>
                <c:pt idx="23">
                  <c:v>758.1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2301.154</c:v>
                </c:pt>
                <c:pt idx="1">
                  <c:v>2315.3689999999997</c:v>
                </c:pt>
                <c:pt idx="2">
                  <c:v>2319.5229999999992</c:v>
                </c:pt>
                <c:pt idx="3">
                  <c:v>2317.9479999999999</c:v>
                </c:pt>
                <c:pt idx="4">
                  <c:v>2308.6139999999996</c:v>
                </c:pt>
                <c:pt idx="5">
                  <c:v>2331.7629999999995</c:v>
                </c:pt>
                <c:pt idx="6">
                  <c:v>2551.9500000000003</c:v>
                </c:pt>
                <c:pt idx="7">
                  <c:v>3136.5669999999996</c:v>
                </c:pt>
                <c:pt idx="8">
                  <c:v>3843.3559999999998</c:v>
                </c:pt>
                <c:pt idx="9">
                  <c:v>4473.1669999999986</c:v>
                </c:pt>
                <c:pt idx="10">
                  <c:v>4868.7840000000024</c:v>
                </c:pt>
                <c:pt idx="11">
                  <c:v>5071.5519999999988</c:v>
                </c:pt>
                <c:pt idx="12">
                  <c:v>5094.9600000000009</c:v>
                </c:pt>
                <c:pt idx="13">
                  <c:v>4968.0719999999992</c:v>
                </c:pt>
                <c:pt idx="14">
                  <c:v>4675.7909999999993</c:v>
                </c:pt>
                <c:pt idx="15">
                  <c:v>4250.6659999999993</c:v>
                </c:pt>
                <c:pt idx="16">
                  <c:v>3603.12</c:v>
                </c:pt>
                <c:pt idx="17">
                  <c:v>2843.6429999999991</c:v>
                </c:pt>
                <c:pt idx="18">
                  <c:v>2107.4060000000004</c:v>
                </c:pt>
                <c:pt idx="19">
                  <c:v>1674.3619999999999</c:v>
                </c:pt>
                <c:pt idx="20">
                  <c:v>1486.4680000000003</c:v>
                </c:pt>
                <c:pt idx="21">
                  <c:v>1373.4670000000001</c:v>
                </c:pt>
                <c:pt idx="22">
                  <c:v>1274.6330000000005</c:v>
                </c:pt>
                <c:pt idx="23">
                  <c:v>1218.6979999999999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123</c:v>
                </c:pt>
                <c:pt idx="1">
                  <c:v>119</c:v>
                </c:pt>
                <c:pt idx="2">
                  <c:v>116</c:v>
                </c:pt>
                <c:pt idx="3">
                  <c:v>115</c:v>
                </c:pt>
                <c:pt idx="4">
                  <c:v>116</c:v>
                </c:pt>
                <c:pt idx="5">
                  <c:v>122</c:v>
                </c:pt>
                <c:pt idx="6">
                  <c:v>140</c:v>
                </c:pt>
                <c:pt idx="7">
                  <c:v>170</c:v>
                </c:pt>
                <c:pt idx="8">
                  <c:v>195</c:v>
                </c:pt>
                <c:pt idx="9">
                  <c:v>210</c:v>
                </c:pt>
                <c:pt idx="10">
                  <c:v>219</c:v>
                </c:pt>
                <c:pt idx="11">
                  <c:v>223</c:v>
                </c:pt>
                <c:pt idx="12">
                  <c:v>224</c:v>
                </c:pt>
                <c:pt idx="13">
                  <c:v>221</c:v>
                </c:pt>
                <c:pt idx="14">
                  <c:v>215</c:v>
                </c:pt>
                <c:pt idx="15">
                  <c:v>209</c:v>
                </c:pt>
                <c:pt idx="16">
                  <c:v>199</c:v>
                </c:pt>
                <c:pt idx="17">
                  <c:v>183</c:v>
                </c:pt>
                <c:pt idx="18">
                  <c:v>162</c:v>
                </c:pt>
                <c:pt idx="19">
                  <c:v>149</c:v>
                </c:pt>
                <c:pt idx="20">
                  <c:v>145</c:v>
                </c:pt>
                <c:pt idx="21">
                  <c:v>141</c:v>
                </c:pt>
                <c:pt idx="22">
                  <c:v>135</c:v>
                </c:pt>
                <c:pt idx="23">
                  <c:v>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96</c:v>
                </c:pt>
                <c:pt idx="5">
                  <c:v>171</c:v>
                </c:pt>
                <c:pt idx="6">
                  <c:v>356</c:v>
                </c:pt>
                <c:pt idx="7">
                  <c:v>441</c:v>
                </c:pt>
                <c:pt idx="8">
                  <c:v>441</c:v>
                </c:pt>
                <c:pt idx="9">
                  <c:v>318</c:v>
                </c:pt>
                <c:pt idx="10">
                  <c:v>198</c:v>
                </c:pt>
                <c:pt idx="11">
                  <c:v>212</c:v>
                </c:pt>
                <c:pt idx="12">
                  <c:v>212</c:v>
                </c:pt>
                <c:pt idx="13">
                  <c:v>186</c:v>
                </c:pt>
                <c:pt idx="14">
                  <c:v>186</c:v>
                </c:pt>
                <c:pt idx="15">
                  <c:v>206</c:v>
                </c:pt>
                <c:pt idx="16">
                  <c:v>371</c:v>
                </c:pt>
                <c:pt idx="17">
                  <c:v>371</c:v>
                </c:pt>
                <c:pt idx="18">
                  <c:v>954</c:v>
                </c:pt>
                <c:pt idx="19">
                  <c:v>1063</c:v>
                </c:pt>
                <c:pt idx="20">
                  <c:v>1062</c:v>
                </c:pt>
                <c:pt idx="21">
                  <c:v>1061</c:v>
                </c:pt>
                <c:pt idx="22">
                  <c:v>726</c:v>
                </c:pt>
                <c:pt idx="23">
                  <c:v>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1106536"/>
        <c:axId val="291106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6412.2260000000006</c:v>
                </c:pt>
                <c:pt idx="1">
                  <c:v>6307.449999999998</c:v>
                </c:pt>
                <c:pt idx="2">
                  <c:v>6145.3820000000005</c:v>
                </c:pt>
                <c:pt idx="3">
                  <c:v>6104.3150000000005</c:v>
                </c:pt>
                <c:pt idx="4">
                  <c:v>6163.652</c:v>
                </c:pt>
                <c:pt idx="5">
                  <c:v>6381.7850000000035</c:v>
                </c:pt>
                <c:pt idx="6">
                  <c:v>6987.983000000002</c:v>
                </c:pt>
                <c:pt idx="7">
                  <c:v>7778.6160000000009</c:v>
                </c:pt>
                <c:pt idx="8">
                  <c:v>8359.3289999999997</c:v>
                </c:pt>
                <c:pt idx="9">
                  <c:v>8656.5930000000026</c:v>
                </c:pt>
                <c:pt idx="10">
                  <c:v>8792.1269999999986</c:v>
                </c:pt>
                <c:pt idx="11">
                  <c:v>8987.5520000000015</c:v>
                </c:pt>
                <c:pt idx="12">
                  <c:v>9045.8279999999977</c:v>
                </c:pt>
                <c:pt idx="13">
                  <c:v>8889.5030000000024</c:v>
                </c:pt>
                <c:pt idx="14">
                  <c:v>8667.7579999999998</c:v>
                </c:pt>
                <c:pt idx="15">
                  <c:v>8490.525999999998</c:v>
                </c:pt>
                <c:pt idx="16">
                  <c:v>8180.9079999999994</c:v>
                </c:pt>
                <c:pt idx="17">
                  <c:v>7836.8169999999982</c:v>
                </c:pt>
                <c:pt idx="18">
                  <c:v>8100.0619999999981</c:v>
                </c:pt>
                <c:pt idx="19">
                  <c:v>8131.3520000000008</c:v>
                </c:pt>
                <c:pt idx="20">
                  <c:v>8086.4429999999984</c:v>
                </c:pt>
                <c:pt idx="21">
                  <c:v>7794.025999999998</c:v>
                </c:pt>
                <c:pt idx="22">
                  <c:v>7374.6160000000009</c:v>
                </c:pt>
                <c:pt idx="23">
                  <c:v>6906.1690000000026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106536"/>
        <c:axId val="291106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350</c:v>
                </c:pt>
                <c:pt idx="1">
                  <c:v>320.07</c:v>
                </c:pt>
                <c:pt idx="2">
                  <c:v>299.25</c:v>
                </c:pt>
                <c:pt idx="3">
                  <c:v>305.01</c:v>
                </c:pt>
                <c:pt idx="4">
                  <c:v>307.55</c:v>
                </c:pt>
                <c:pt idx="5">
                  <c:v>330</c:v>
                </c:pt>
                <c:pt idx="6">
                  <c:v>404.9</c:v>
                </c:pt>
                <c:pt idx="7">
                  <c:v>429.92</c:v>
                </c:pt>
                <c:pt idx="8">
                  <c:v>306.77</c:v>
                </c:pt>
                <c:pt idx="9">
                  <c:v>278.3</c:v>
                </c:pt>
                <c:pt idx="10">
                  <c:v>267.91000000000003</c:v>
                </c:pt>
                <c:pt idx="11">
                  <c:v>175.16</c:v>
                </c:pt>
                <c:pt idx="12">
                  <c:v>210</c:v>
                </c:pt>
                <c:pt idx="13">
                  <c:v>244.82</c:v>
                </c:pt>
                <c:pt idx="14">
                  <c:v>265</c:v>
                </c:pt>
                <c:pt idx="15">
                  <c:v>210</c:v>
                </c:pt>
                <c:pt idx="16">
                  <c:v>399.78</c:v>
                </c:pt>
                <c:pt idx="17">
                  <c:v>450.1</c:v>
                </c:pt>
                <c:pt idx="18">
                  <c:v>437.33</c:v>
                </c:pt>
                <c:pt idx="19">
                  <c:v>455.9</c:v>
                </c:pt>
                <c:pt idx="20">
                  <c:v>468.86</c:v>
                </c:pt>
                <c:pt idx="21">
                  <c:v>434.6</c:v>
                </c:pt>
                <c:pt idx="22">
                  <c:v>432.89</c:v>
                </c:pt>
                <c:pt idx="23">
                  <c:v>404.02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107712"/>
        <c:axId val="291107320"/>
      </c:lineChart>
      <c:catAx>
        <c:axId val="29110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06928"/>
        <c:crosses val="autoZero"/>
        <c:auto val="1"/>
        <c:lblAlgn val="ctr"/>
        <c:lblOffset val="100"/>
        <c:noMultiLvlLbl val="0"/>
      </c:catAx>
      <c:valAx>
        <c:axId val="29110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06536"/>
        <c:crosses val="autoZero"/>
        <c:crossBetween val="between"/>
      </c:valAx>
      <c:valAx>
        <c:axId val="291107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07712"/>
        <c:crosses val="max"/>
        <c:crossBetween val="between"/>
      </c:valAx>
      <c:catAx>
        <c:axId val="291107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107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6412.1790000000001</v>
      </c>
      <c r="C4" s="18">
        <v>6307.4690000000001</v>
      </c>
      <c r="D4" s="18">
        <v>6145.4230000000016</v>
      </c>
      <c r="E4" s="18">
        <v>6104.3480000000009</v>
      </c>
      <c r="F4" s="18">
        <v>6163.6140000000023</v>
      </c>
      <c r="G4" s="18">
        <v>6381.7630000000036</v>
      </c>
      <c r="H4" s="18">
        <v>6987.9500000000007</v>
      </c>
      <c r="I4" s="18">
        <v>7778.5670000000009</v>
      </c>
      <c r="J4" s="18">
        <v>8359.3560000000016</v>
      </c>
      <c r="K4" s="18">
        <v>8656.5930000000026</v>
      </c>
      <c r="L4" s="18">
        <v>8792.1269999999986</v>
      </c>
      <c r="M4" s="18">
        <v>8987.5520000000033</v>
      </c>
      <c r="N4" s="18">
        <v>9045.8279999999995</v>
      </c>
      <c r="O4" s="18">
        <v>8889.5030000000006</v>
      </c>
      <c r="P4" s="18">
        <v>8667.757999999998</v>
      </c>
      <c r="Q4" s="18">
        <v>8490.5260000000035</v>
      </c>
      <c r="R4" s="18">
        <v>8180.9469999999983</v>
      </c>
      <c r="S4" s="18">
        <v>7836.8679999999995</v>
      </c>
      <c r="T4" s="18">
        <v>8100.0759999999982</v>
      </c>
      <c r="U4" s="18">
        <v>8131.348</v>
      </c>
      <c r="V4" s="18">
        <v>8086.4870000000001</v>
      </c>
      <c r="W4" s="18">
        <v>7794.0609999999988</v>
      </c>
      <c r="X4" s="18">
        <v>7374.6169999999993</v>
      </c>
      <c r="Y4" s="18">
        <v>6906.1690000000008</v>
      </c>
      <c r="Z4" s="19"/>
      <c r="AA4" s="20">
        <f>SUM(B4:Z4)</f>
        <v>184581.12899999999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350</v>
      </c>
      <c r="C7" s="28">
        <v>320.07</v>
      </c>
      <c r="D7" s="28">
        <v>299.25</v>
      </c>
      <c r="E7" s="28">
        <v>305.01</v>
      </c>
      <c r="F7" s="28">
        <v>307.55</v>
      </c>
      <c r="G7" s="28">
        <v>330</v>
      </c>
      <c r="H7" s="28">
        <v>404.9</v>
      </c>
      <c r="I7" s="28">
        <v>429.92</v>
      </c>
      <c r="J7" s="28">
        <v>306.77</v>
      </c>
      <c r="K7" s="28">
        <v>278.3</v>
      </c>
      <c r="L7" s="28">
        <v>267.91000000000003</v>
      </c>
      <c r="M7" s="28">
        <v>175.16</v>
      </c>
      <c r="N7" s="28">
        <v>210</v>
      </c>
      <c r="O7" s="28">
        <v>244.82</v>
      </c>
      <c r="P7" s="28">
        <v>265</v>
      </c>
      <c r="Q7" s="28">
        <v>210</v>
      </c>
      <c r="R7" s="28">
        <v>399.78</v>
      </c>
      <c r="S7" s="28">
        <v>450.1</v>
      </c>
      <c r="T7" s="28">
        <v>437.33</v>
      </c>
      <c r="U7" s="28">
        <v>455.9</v>
      </c>
      <c r="V7" s="28">
        <v>468.86</v>
      </c>
      <c r="W7" s="28">
        <v>434.6</v>
      </c>
      <c r="X7" s="28">
        <v>432.89</v>
      </c>
      <c r="Y7" s="28">
        <v>404.02</v>
      </c>
      <c r="Z7" s="29"/>
      <c r="AA7" s="30">
        <f>IF(SUM(B7:Z7)&lt;&gt;0,AVERAGEIF(B7:Z7,"&lt;&gt;"""),"")</f>
        <v>341.17249999999996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690</v>
      </c>
      <c r="C10" s="42">
        <v>690</v>
      </c>
      <c r="D10" s="42">
        <v>690</v>
      </c>
      <c r="E10" s="42">
        <v>690</v>
      </c>
      <c r="F10" s="42">
        <v>690</v>
      </c>
      <c r="G10" s="42">
        <v>690</v>
      </c>
      <c r="H10" s="42">
        <v>690</v>
      </c>
      <c r="I10" s="42">
        <v>690</v>
      </c>
      <c r="J10" s="42">
        <v>690</v>
      </c>
      <c r="K10" s="42">
        <v>690</v>
      </c>
      <c r="L10" s="42">
        <v>690</v>
      </c>
      <c r="M10" s="42">
        <v>610</v>
      </c>
      <c r="N10" s="42">
        <v>616.06799999999998</v>
      </c>
      <c r="O10" s="42">
        <v>690</v>
      </c>
      <c r="P10" s="42">
        <v>690</v>
      </c>
      <c r="Q10" s="42">
        <v>676.86</v>
      </c>
      <c r="R10" s="42">
        <v>690</v>
      </c>
      <c r="S10" s="42">
        <v>690</v>
      </c>
      <c r="T10" s="42">
        <v>690</v>
      </c>
      <c r="U10" s="42">
        <v>690</v>
      </c>
      <c r="V10" s="42">
        <v>690</v>
      </c>
      <c r="W10" s="42">
        <v>690</v>
      </c>
      <c r="X10" s="42">
        <v>690</v>
      </c>
      <c r="Y10" s="42">
        <v>690</v>
      </c>
      <c r="Z10" s="43"/>
      <c r="AA10" s="44">
        <f t="shared" ref="AA10:AA15" si="0">SUM(B10:Z10)</f>
        <v>16392.928</v>
      </c>
    </row>
    <row r="11" spans="1:27" ht="24.95" customHeight="1" x14ac:dyDescent="0.2">
      <c r="A11" s="45" t="s">
        <v>7</v>
      </c>
      <c r="B11" s="46">
        <v>224</v>
      </c>
      <c r="C11" s="47">
        <v>212</v>
      </c>
      <c r="D11" s="47">
        <v>205</v>
      </c>
      <c r="E11" s="47">
        <v>203</v>
      </c>
      <c r="F11" s="47">
        <v>205</v>
      </c>
      <c r="G11" s="47">
        <v>214</v>
      </c>
      <c r="H11" s="47">
        <v>249</v>
      </c>
      <c r="I11" s="47">
        <v>282</v>
      </c>
      <c r="J11" s="47">
        <v>299</v>
      </c>
      <c r="K11" s="47">
        <v>295</v>
      </c>
      <c r="L11" s="47">
        <v>283</v>
      </c>
      <c r="M11" s="47">
        <v>283</v>
      </c>
      <c r="N11" s="47">
        <v>283</v>
      </c>
      <c r="O11" s="47">
        <v>250</v>
      </c>
      <c r="P11" s="47">
        <v>250</v>
      </c>
      <c r="Q11" s="47">
        <v>283</v>
      </c>
      <c r="R11" s="47">
        <v>295</v>
      </c>
      <c r="S11" s="47">
        <v>297</v>
      </c>
      <c r="T11" s="47">
        <v>297</v>
      </c>
      <c r="U11" s="47">
        <v>309</v>
      </c>
      <c r="V11" s="47">
        <v>311.3</v>
      </c>
      <c r="W11" s="47">
        <v>309</v>
      </c>
      <c r="X11" s="47">
        <v>279</v>
      </c>
      <c r="Y11" s="47">
        <v>238</v>
      </c>
      <c r="Z11" s="48"/>
      <c r="AA11" s="49">
        <f t="shared" si="0"/>
        <v>6355.3</v>
      </c>
    </row>
    <row r="12" spans="1:27" ht="24.95" customHeight="1" x14ac:dyDescent="0.2">
      <c r="A12" s="50" t="s">
        <v>8</v>
      </c>
      <c r="B12" s="51">
        <v>2517.2249999999999</v>
      </c>
      <c r="C12" s="52">
        <v>2502</v>
      </c>
      <c r="D12" s="52">
        <v>2638</v>
      </c>
      <c r="E12" s="52">
        <v>2572</v>
      </c>
      <c r="F12" s="52">
        <v>2581</v>
      </c>
      <c r="G12" s="52">
        <v>2752</v>
      </c>
      <c r="H12" s="52">
        <v>2876</v>
      </c>
      <c r="I12" s="52">
        <v>2903</v>
      </c>
      <c r="J12" s="52">
        <v>2807</v>
      </c>
      <c r="K12" s="52">
        <v>2588.4259999999999</v>
      </c>
      <c r="L12" s="52">
        <v>2443.3429999999998</v>
      </c>
      <c r="M12" s="52">
        <v>2497</v>
      </c>
      <c r="N12" s="52">
        <v>2493</v>
      </c>
      <c r="O12" s="52">
        <v>2492.431</v>
      </c>
      <c r="P12" s="52">
        <v>2568.9670000000001</v>
      </c>
      <c r="Q12" s="52">
        <v>2763</v>
      </c>
      <c r="R12" s="52">
        <v>2933.8270000000002</v>
      </c>
      <c r="S12" s="52">
        <v>3149.2249999999999</v>
      </c>
      <c r="T12" s="52">
        <v>3322.87</v>
      </c>
      <c r="U12" s="52">
        <v>3336.386</v>
      </c>
      <c r="V12" s="52">
        <v>3530.4189999999999</v>
      </c>
      <c r="W12" s="52">
        <v>3596.7939999999999</v>
      </c>
      <c r="X12" s="52">
        <v>3606.2840000000001</v>
      </c>
      <c r="Y12" s="52">
        <v>3342.3710000000001</v>
      </c>
      <c r="Z12" s="53"/>
      <c r="AA12" s="54">
        <f t="shared" si="0"/>
        <v>68812.567999999999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96</v>
      </c>
      <c r="G13" s="52">
        <v>171</v>
      </c>
      <c r="H13" s="52">
        <v>356</v>
      </c>
      <c r="I13" s="52">
        <v>441</v>
      </c>
      <c r="J13" s="52">
        <v>441</v>
      </c>
      <c r="K13" s="52">
        <v>318</v>
      </c>
      <c r="L13" s="52">
        <v>198</v>
      </c>
      <c r="M13" s="52">
        <v>212</v>
      </c>
      <c r="N13" s="52">
        <v>212</v>
      </c>
      <c r="O13" s="52">
        <v>186</v>
      </c>
      <c r="P13" s="52">
        <v>186</v>
      </c>
      <c r="Q13" s="52">
        <v>206</v>
      </c>
      <c r="R13" s="52">
        <v>371</v>
      </c>
      <c r="S13" s="52">
        <v>371</v>
      </c>
      <c r="T13" s="52">
        <v>954</v>
      </c>
      <c r="U13" s="52">
        <v>1063</v>
      </c>
      <c r="V13" s="52">
        <v>1062</v>
      </c>
      <c r="W13" s="52">
        <v>1061</v>
      </c>
      <c r="X13" s="52">
        <v>726</v>
      </c>
      <c r="Y13" s="52">
        <v>530</v>
      </c>
      <c r="Z13" s="53"/>
      <c r="AA13" s="54">
        <f t="shared" si="0"/>
        <v>9441</v>
      </c>
    </row>
    <row r="14" spans="1:27" ht="24.95" customHeight="1" x14ac:dyDescent="0.2">
      <c r="A14" s="55" t="s">
        <v>10</v>
      </c>
      <c r="B14" s="56">
        <v>2301.154</v>
      </c>
      <c r="C14" s="57">
        <v>2315.3689999999997</v>
      </c>
      <c r="D14" s="57">
        <v>2319.5229999999992</v>
      </c>
      <c r="E14" s="57">
        <v>2317.9479999999999</v>
      </c>
      <c r="F14" s="57">
        <v>2308.6139999999996</v>
      </c>
      <c r="G14" s="57">
        <v>2331.7629999999995</v>
      </c>
      <c r="H14" s="57">
        <v>2551.9500000000003</v>
      </c>
      <c r="I14" s="57">
        <v>3136.5669999999996</v>
      </c>
      <c r="J14" s="57">
        <v>3843.3559999999998</v>
      </c>
      <c r="K14" s="57">
        <v>4473.1669999999986</v>
      </c>
      <c r="L14" s="57">
        <v>4868.7840000000024</v>
      </c>
      <c r="M14" s="57">
        <v>5071.5519999999988</v>
      </c>
      <c r="N14" s="57">
        <v>5094.9600000000009</v>
      </c>
      <c r="O14" s="57">
        <v>4968.0719999999992</v>
      </c>
      <c r="P14" s="57">
        <v>4675.7909999999993</v>
      </c>
      <c r="Q14" s="57">
        <v>4250.6659999999993</v>
      </c>
      <c r="R14" s="57">
        <v>3603.12</v>
      </c>
      <c r="S14" s="57">
        <v>2843.6429999999991</v>
      </c>
      <c r="T14" s="57">
        <v>2107.4060000000004</v>
      </c>
      <c r="U14" s="57">
        <v>1674.3619999999999</v>
      </c>
      <c r="V14" s="57">
        <v>1486.4680000000003</v>
      </c>
      <c r="W14" s="57">
        <v>1373.4670000000001</v>
      </c>
      <c r="X14" s="57">
        <v>1274.6330000000005</v>
      </c>
      <c r="Y14" s="57">
        <v>1218.6979999999999</v>
      </c>
      <c r="Z14" s="58"/>
      <c r="AA14" s="59">
        <f t="shared" si="0"/>
        <v>72411.032999999981</v>
      </c>
    </row>
    <row r="15" spans="1:27" ht="24.95" customHeight="1" x14ac:dyDescent="0.2">
      <c r="A15" s="55" t="s">
        <v>11</v>
      </c>
      <c r="B15" s="56">
        <v>123</v>
      </c>
      <c r="C15" s="57">
        <v>119</v>
      </c>
      <c r="D15" s="57">
        <v>116</v>
      </c>
      <c r="E15" s="57">
        <v>115</v>
      </c>
      <c r="F15" s="57">
        <v>116</v>
      </c>
      <c r="G15" s="57">
        <v>122</v>
      </c>
      <c r="H15" s="57">
        <v>140</v>
      </c>
      <c r="I15" s="57">
        <v>170</v>
      </c>
      <c r="J15" s="57">
        <v>195</v>
      </c>
      <c r="K15" s="57">
        <v>210</v>
      </c>
      <c r="L15" s="57">
        <v>219</v>
      </c>
      <c r="M15" s="57">
        <v>223</v>
      </c>
      <c r="N15" s="57">
        <v>224</v>
      </c>
      <c r="O15" s="57">
        <v>221</v>
      </c>
      <c r="P15" s="57">
        <v>215</v>
      </c>
      <c r="Q15" s="57">
        <v>209</v>
      </c>
      <c r="R15" s="57">
        <v>199</v>
      </c>
      <c r="S15" s="57">
        <v>183</v>
      </c>
      <c r="T15" s="57">
        <v>162</v>
      </c>
      <c r="U15" s="57">
        <v>149</v>
      </c>
      <c r="V15" s="57">
        <v>145</v>
      </c>
      <c r="W15" s="57">
        <v>141</v>
      </c>
      <c r="X15" s="57">
        <v>135</v>
      </c>
      <c r="Y15" s="57">
        <v>129</v>
      </c>
      <c r="Z15" s="58"/>
      <c r="AA15" s="59">
        <f t="shared" si="0"/>
        <v>3980</v>
      </c>
    </row>
    <row r="16" spans="1:27" ht="30" customHeight="1" thickBot="1" x14ac:dyDescent="0.25">
      <c r="A16" s="60" t="s">
        <v>12</v>
      </c>
      <c r="B16" s="61">
        <f>IF(LEN(B$2)&gt;0,SUM(B10:B15),"")</f>
        <v>5925.3789999999999</v>
      </c>
      <c r="C16" s="62">
        <f t="shared" ref="C16:Z16" si="1">IF(LEN(C$2)&gt;0,SUM(C10:C15),"")</f>
        <v>5908.3689999999997</v>
      </c>
      <c r="D16" s="62">
        <f t="shared" si="1"/>
        <v>6038.5229999999992</v>
      </c>
      <c r="E16" s="62">
        <f t="shared" si="1"/>
        <v>5967.9480000000003</v>
      </c>
      <c r="F16" s="62">
        <f t="shared" si="1"/>
        <v>5996.6139999999996</v>
      </c>
      <c r="G16" s="62">
        <f t="shared" si="1"/>
        <v>6280.762999999999</v>
      </c>
      <c r="H16" s="62">
        <f t="shared" si="1"/>
        <v>6862.9500000000007</v>
      </c>
      <c r="I16" s="62">
        <f t="shared" si="1"/>
        <v>7622.5669999999991</v>
      </c>
      <c r="J16" s="62">
        <f t="shared" si="1"/>
        <v>8275.3559999999998</v>
      </c>
      <c r="K16" s="62">
        <f t="shared" si="1"/>
        <v>8574.5929999999989</v>
      </c>
      <c r="L16" s="62">
        <f t="shared" si="1"/>
        <v>8702.1270000000022</v>
      </c>
      <c r="M16" s="62">
        <f t="shared" si="1"/>
        <v>8896.5519999999997</v>
      </c>
      <c r="N16" s="62">
        <f t="shared" si="1"/>
        <v>8923.0280000000021</v>
      </c>
      <c r="O16" s="62">
        <f t="shared" si="1"/>
        <v>8807.5029999999988</v>
      </c>
      <c r="P16" s="62">
        <f t="shared" si="1"/>
        <v>8585.7579999999998</v>
      </c>
      <c r="Q16" s="62">
        <f t="shared" si="1"/>
        <v>8388.5259999999998</v>
      </c>
      <c r="R16" s="62">
        <f t="shared" si="1"/>
        <v>8091.9470000000001</v>
      </c>
      <c r="S16" s="62">
        <f t="shared" si="1"/>
        <v>7533.8679999999995</v>
      </c>
      <c r="T16" s="62">
        <f t="shared" si="1"/>
        <v>7533.2759999999998</v>
      </c>
      <c r="U16" s="62">
        <f t="shared" si="1"/>
        <v>7221.7480000000005</v>
      </c>
      <c r="V16" s="62">
        <f t="shared" si="1"/>
        <v>7225.1869999999999</v>
      </c>
      <c r="W16" s="62">
        <f t="shared" si="1"/>
        <v>7171.2610000000004</v>
      </c>
      <c r="X16" s="62">
        <f t="shared" si="1"/>
        <v>6710.9170000000004</v>
      </c>
      <c r="Y16" s="62">
        <f t="shared" si="1"/>
        <v>6148.0689999999995</v>
      </c>
      <c r="Z16" s="63" t="str">
        <f t="shared" si="1"/>
        <v/>
      </c>
      <c r="AA16" s="64">
        <f>SUM(AA10:AA15)</f>
        <v>177392.82899999997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2278.9</v>
      </c>
      <c r="C28" s="72">
        <v>2266.9</v>
      </c>
      <c r="D28" s="72">
        <v>2257.9</v>
      </c>
      <c r="E28" s="72">
        <v>2250.9</v>
      </c>
      <c r="F28" s="72">
        <v>2270.9</v>
      </c>
      <c r="G28" s="72">
        <v>2376.9</v>
      </c>
      <c r="H28" s="72">
        <v>2750.9</v>
      </c>
      <c r="I28" s="72">
        <v>3291.9</v>
      </c>
      <c r="J28" s="72">
        <v>3793.9</v>
      </c>
      <c r="K28" s="72">
        <v>4064.9</v>
      </c>
      <c r="L28" s="72">
        <v>4182.8999999999996</v>
      </c>
      <c r="M28" s="72">
        <v>4314.8999999999996</v>
      </c>
      <c r="N28" s="72">
        <v>4313.8999999999996</v>
      </c>
      <c r="O28" s="72">
        <v>4158.8999999999996</v>
      </c>
      <c r="P28" s="72">
        <v>3967.9</v>
      </c>
      <c r="Q28" s="72">
        <v>3732.9</v>
      </c>
      <c r="R28" s="72">
        <v>3494.9</v>
      </c>
      <c r="S28" s="72">
        <v>2985.9</v>
      </c>
      <c r="T28" s="72">
        <v>3044.9</v>
      </c>
      <c r="U28" s="72">
        <v>2868.9</v>
      </c>
      <c r="V28" s="72">
        <v>2745.2</v>
      </c>
      <c r="W28" s="72">
        <v>2655.9</v>
      </c>
      <c r="X28" s="72">
        <v>2219.9</v>
      </c>
      <c r="Y28" s="72">
        <v>1938.9</v>
      </c>
      <c r="Z28" s="73"/>
      <c r="AA28" s="74">
        <f>SUM(B28:Z28)</f>
        <v>74229.899999999994</v>
      </c>
    </row>
    <row r="29" spans="1:27" ht="24.95" customHeight="1" x14ac:dyDescent="0.2">
      <c r="A29" s="75" t="s">
        <v>23</v>
      </c>
      <c r="B29" s="76">
        <v>764.37900000000002</v>
      </c>
      <c r="C29" s="77">
        <v>829.36900000000003</v>
      </c>
      <c r="D29" s="77">
        <v>1002.523</v>
      </c>
      <c r="E29" s="77">
        <v>887.94799999999998</v>
      </c>
      <c r="F29" s="77">
        <v>883.61400000000003</v>
      </c>
      <c r="G29" s="77">
        <v>894.76300000000003</v>
      </c>
      <c r="H29" s="77">
        <v>997.95</v>
      </c>
      <c r="I29" s="77">
        <v>1208.567</v>
      </c>
      <c r="J29" s="77">
        <v>1371.356</v>
      </c>
      <c r="K29" s="77">
        <v>1574.5930000000001</v>
      </c>
      <c r="L29" s="77">
        <v>1714.127</v>
      </c>
      <c r="M29" s="77">
        <v>1693.5519999999999</v>
      </c>
      <c r="N29" s="77">
        <v>1724.028</v>
      </c>
      <c r="O29" s="77">
        <v>1757.5029999999999</v>
      </c>
      <c r="P29" s="77">
        <v>1671.758</v>
      </c>
      <c r="Q29" s="77">
        <v>1512.5260000000001</v>
      </c>
      <c r="R29" s="77">
        <v>1340.9469999999999</v>
      </c>
      <c r="S29" s="77">
        <v>1200.8679999999999</v>
      </c>
      <c r="T29" s="77">
        <v>1091.2760000000001</v>
      </c>
      <c r="U29" s="77">
        <v>1005.748</v>
      </c>
      <c r="V29" s="77">
        <v>919.88699999999994</v>
      </c>
      <c r="W29" s="77">
        <v>981.26099999999997</v>
      </c>
      <c r="X29" s="77">
        <v>981.91700000000003</v>
      </c>
      <c r="Y29" s="77">
        <v>692.06899999999996</v>
      </c>
      <c r="Z29" s="78"/>
      <c r="AA29" s="79">
        <f>SUM(B29:Z29)</f>
        <v>28702.529000000002</v>
      </c>
    </row>
    <row r="30" spans="1:27" ht="24.95" customHeight="1" x14ac:dyDescent="0.2">
      <c r="A30" s="82" t="s">
        <v>24</v>
      </c>
      <c r="B30" s="80">
        <v>2964.1</v>
      </c>
      <c r="C30" s="81">
        <v>2894.1</v>
      </c>
      <c r="D30" s="81">
        <v>2879.1</v>
      </c>
      <c r="E30" s="81">
        <v>2930.1</v>
      </c>
      <c r="F30" s="81">
        <v>2939.1</v>
      </c>
      <c r="G30" s="81">
        <v>3110.1</v>
      </c>
      <c r="H30" s="81">
        <v>3239.1</v>
      </c>
      <c r="I30" s="81">
        <v>3278.1</v>
      </c>
      <c r="J30" s="81">
        <v>3194.1</v>
      </c>
      <c r="K30" s="81">
        <v>3017.1</v>
      </c>
      <c r="L30" s="81">
        <v>2895.1</v>
      </c>
      <c r="M30" s="81">
        <v>2979.1</v>
      </c>
      <c r="N30" s="81">
        <v>2975.1</v>
      </c>
      <c r="O30" s="81">
        <v>2973.1</v>
      </c>
      <c r="P30" s="81">
        <v>3028.1</v>
      </c>
      <c r="Q30" s="81">
        <v>3245.1</v>
      </c>
      <c r="R30" s="81">
        <v>3345.1</v>
      </c>
      <c r="S30" s="81">
        <v>3504.1</v>
      </c>
      <c r="T30" s="81">
        <v>3657.1</v>
      </c>
      <c r="U30" s="81">
        <v>3663.1</v>
      </c>
      <c r="V30" s="81">
        <v>3882.1</v>
      </c>
      <c r="W30" s="81">
        <v>3887.1</v>
      </c>
      <c r="X30" s="81">
        <v>3892.1</v>
      </c>
      <c r="Y30" s="81">
        <v>3683.1</v>
      </c>
      <c r="Z30" s="83"/>
      <c r="AA30" s="84">
        <f>SUM(B30:Z30)</f>
        <v>78054.399999999994</v>
      </c>
    </row>
    <row r="31" spans="1:27" ht="30" customHeight="1" thickBot="1" x14ac:dyDescent="0.25">
      <c r="A31" s="60" t="s">
        <v>25</v>
      </c>
      <c r="B31" s="61">
        <f>IF(LEN(B$2)&gt;0,SUM(B28:B30),"")</f>
        <v>6007.3789999999999</v>
      </c>
      <c r="C31" s="62">
        <f t="shared" ref="C31:Z31" si="4">IF(LEN(C$2)&gt;0,SUM(C28:C30),"")</f>
        <v>5990.3690000000006</v>
      </c>
      <c r="D31" s="62">
        <f t="shared" si="4"/>
        <v>6139.5230000000001</v>
      </c>
      <c r="E31" s="62">
        <f t="shared" si="4"/>
        <v>6068.9480000000003</v>
      </c>
      <c r="F31" s="62">
        <f t="shared" si="4"/>
        <v>6093.6139999999996</v>
      </c>
      <c r="G31" s="62">
        <f t="shared" si="4"/>
        <v>6381.7629999999999</v>
      </c>
      <c r="H31" s="62">
        <f t="shared" si="4"/>
        <v>6987.9500000000007</v>
      </c>
      <c r="I31" s="62">
        <f t="shared" si="4"/>
        <v>7778.5670000000009</v>
      </c>
      <c r="J31" s="62">
        <f t="shared" si="4"/>
        <v>8359.3559999999998</v>
      </c>
      <c r="K31" s="62">
        <f t="shared" si="4"/>
        <v>8656.5930000000008</v>
      </c>
      <c r="L31" s="62">
        <f t="shared" si="4"/>
        <v>8792.1270000000004</v>
      </c>
      <c r="M31" s="62">
        <f t="shared" si="4"/>
        <v>8987.5519999999997</v>
      </c>
      <c r="N31" s="62">
        <f t="shared" si="4"/>
        <v>9013.0280000000002</v>
      </c>
      <c r="O31" s="62">
        <f t="shared" si="4"/>
        <v>8889.5029999999988</v>
      </c>
      <c r="P31" s="62">
        <f t="shared" si="4"/>
        <v>8667.7579999999998</v>
      </c>
      <c r="Q31" s="62">
        <f t="shared" si="4"/>
        <v>8490.5259999999998</v>
      </c>
      <c r="R31" s="62">
        <f t="shared" si="4"/>
        <v>8180.9470000000001</v>
      </c>
      <c r="S31" s="62">
        <f t="shared" si="4"/>
        <v>7690.8680000000004</v>
      </c>
      <c r="T31" s="62">
        <f t="shared" si="4"/>
        <v>7793.2759999999998</v>
      </c>
      <c r="U31" s="62">
        <f t="shared" si="4"/>
        <v>7537.7479999999996</v>
      </c>
      <c r="V31" s="62">
        <f t="shared" si="4"/>
        <v>7547.1869999999999</v>
      </c>
      <c r="W31" s="62">
        <f t="shared" si="4"/>
        <v>7524.2610000000004</v>
      </c>
      <c r="X31" s="62">
        <f t="shared" si="4"/>
        <v>7093.9169999999995</v>
      </c>
      <c r="Y31" s="62">
        <f t="shared" si="4"/>
        <v>6314.0689999999995</v>
      </c>
      <c r="Z31" s="63" t="str">
        <f t="shared" si="4"/>
        <v/>
      </c>
      <c r="AA31" s="64">
        <f>SUM(AA28:AA30)</f>
        <v>180986.829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70</v>
      </c>
      <c r="J34" s="95"/>
      <c r="K34" s="95"/>
      <c r="L34" s="95"/>
      <c r="M34" s="95"/>
      <c r="N34" s="95"/>
      <c r="O34" s="95"/>
      <c r="P34" s="95"/>
      <c r="Q34" s="95"/>
      <c r="R34" s="95"/>
      <c r="S34" s="95">
        <v>60</v>
      </c>
      <c r="T34" s="95">
        <v>60</v>
      </c>
      <c r="U34" s="95">
        <v>73</v>
      </c>
      <c r="V34" s="95">
        <v>70</v>
      </c>
      <c r="W34" s="95">
        <v>60</v>
      </c>
      <c r="X34" s="95">
        <v>60</v>
      </c>
      <c r="Y34" s="95"/>
      <c r="Z34" s="96"/>
      <c r="AA34" s="74">
        <f t="shared" ref="AA34:AA39" si="5">SUM(B34:Z34)</f>
        <v>453</v>
      </c>
    </row>
    <row r="35" spans="1:27" ht="24.95" customHeight="1" x14ac:dyDescent="0.2">
      <c r="A35" s="97" t="s">
        <v>28</v>
      </c>
      <c r="B35" s="98">
        <v>27</v>
      </c>
      <c r="C35" s="99">
        <v>27</v>
      </c>
      <c r="D35" s="99">
        <v>46</v>
      </c>
      <c r="E35" s="99">
        <v>46</v>
      </c>
      <c r="F35" s="99">
        <v>42</v>
      </c>
      <c r="G35" s="99">
        <v>46</v>
      </c>
      <c r="H35" s="99">
        <v>70</v>
      </c>
      <c r="I35" s="99">
        <v>31</v>
      </c>
      <c r="J35" s="99">
        <v>29</v>
      </c>
      <c r="K35" s="99">
        <v>27</v>
      </c>
      <c r="L35" s="99">
        <v>35</v>
      </c>
      <c r="M35" s="99">
        <v>36</v>
      </c>
      <c r="N35" s="99">
        <v>35</v>
      </c>
      <c r="O35" s="99">
        <v>27</v>
      </c>
      <c r="P35" s="99">
        <v>27</v>
      </c>
      <c r="Q35" s="99">
        <v>47</v>
      </c>
      <c r="R35" s="99">
        <v>34</v>
      </c>
      <c r="S35" s="99">
        <v>42</v>
      </c>
      <c r="T35" s="99">
        <v>145</v>
      </c>
      <c r="U35" s="99">
        <v>188</v>
      </c>
      <c r="V35" s="99">
        <v>197</v>
      </c>
      <c r="W35" s="99">
        <v>238</v>
      </c>
      <c r="X35" s="99">
        <v>268</v>
      </c>
      <c r="Y35" s="99">
        <v>111</v>
      </c>
      <c r="Z35" s="100"/>
      <c r="AA35" s="79">
        <f t="shared" si="5"/>
        <v>1821</v>
      </c>
    </row>
    <row r="36" spans="1:27" ht="24.95" customHeight="1" x14ac:dyDescent="0.2">
      <c r="A36" s="97" t="s">
        <v>29</v>
      </c>
      <c r="B36" s="98">
        <v>409.8</v>
      </c>
      <c r="C36" s="99">
        <v>322.10000000000002</v>
      </c>
      <c r="D36" s="99">
        <v>10.9</v>
      </c>
      <c r="E36" s="99">
        <v>40.4</v>
      </c>
      <c r="F36" s="99">
        <v>75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37.799999999999997</v>
      </c>
      <c r="O36" s="99">
        <v>5</v>
      </c>
      <c r="P36" s="99">
        <v>5</v>
      </c>
      <c r="Q36" s="99">
        <v>5</v>
      </c>
      <c r="R36" s="99">
        <v>5</v>
      </c>
      <c r="S36" s="99">
        <v>151</v>
      </c>
      <c r="T36" s="99">
        <v>311.8</v>
      </c>
      <c r="U36" s="99">
        <v>598.6</v>
      </c>
      <c r="V36" s="99">
        <v>544.29999999999995</v>
      </c>
      <c r="W36" s="99">
        <v>274.8</v>
      </c>
      <c r="X36" s="99">
        <v>285.7</v>
      </c>
      <c r="Y36" s="99">
        <v>597.1</v>
      </c>
      <c r="Z36" s="100"/>
      <c r="AA36" s="79">
        <f t="shared" si="5"/>
        <v>3714.2999999999997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486.8</v>
      </c>
      <c r="C39" s="88">
        <f t="shared" si="6"/>
        <v>399.1</v>
      </c>
      <c r="D39" s="88">
        <f t="shared" si="6"/>
        <v>106.9</v>
      </c>
      <c r="E39" s="88">
        <f t="shared" si="6"/>
        <v>136.4</v>
      </c>
      <c r="F39" s="88">
        <f t="shared" si="6"/>
        <v>167</v>
      </c>
      <c r="G39" s="88">
        <f t="shared" si="6"/>
        <v>101</v>
      </c>
      <c r="H39" s="88">
        <f t="shared" si="6"/>
        <v>125</v>
      </c>
      <c r="I39" s="88">
        <f t="shared" si="6"/>
        <v>156</v>
      </c>
      <c r="J39" s="88">
        <f t="shared" si="6"/>
        <v>84</v>
      </c>
      <c r="K39" s="88">
        <f t="shared" si="6"/>
        <v>82</v>
      </c>
      <c r="L39" s="88">
        <f t="shared" si="6"/>
        <v>90</v>
      </c>
      <c r="M39" s="88">
        <f t="shared" si="6"/>
        <v>91</v>
      </c>
      <c r="N39" s="88">
        <f t="shared" si="6"/>
        <v>122.8</v>
      </c>
      <c r="O39" s="88">
        <f t="shared" si="6"/>
        <v>82</v>
      </c>
      <c r="P39" s="88">
        <f t="shared" si="6"/>
        <v>82</v>
      </c>
      <c r="Q39" s="88">
        <f t="shared" si="6"/>
        <v>102</v>
      </c>
      <c r="R39" s="88">
        <f t="shared" si="6"/>
        <v>89</v>
      </c>
      <c r="S39" s="88">
        <f t="shared" si="6"/>
        <v>303</v>
      </c>
      <c r="T39" s="88">
        <f t="shared" si="6"/>
        <v>566.79999999999995</v>
      </c>
      <c r="U39" s="88">
        <f t="shared" si="6"/>
        <v>909.6</v>
      </c>
      <c r="V39" s="88">
        <f t="shared" si="6"/>
        <v>861.3</v>
      </c>
      <c r="W39" s="88">
        <f t="shared" si="6"/>
        <v>622.79999999999995</v>
      </c>
      <c r="X39" s="88">
        <f t="shared" si="6"/>
        <v>663.7</v>
      </c>
      <c r="Y39" s="88">
        <f t="shared" si="6"/>
        <v>758.1</v>
      </c>
      <c r="Z39" s="89" t="str">
        <f t="shared" si="6"/>
        <v/>
      </c>
      <c r="AA39" s="90">
        <f t="shared" si="5"/>
        <v>7188.3000000000011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404.8</v>
      </c>
      <c r="C44" s="99">
        <v>317.10000000000002</v>
      </c>
      <c r="D44" s="99">
        <v>5.9</v>
      </c>
      <c r="E44" s="99">
        <v>35.4</v>
      </c>
      <c r="F44" s="99">
        <v>70</v>
      </c>
      <c r="G44" s="99"/>
      <c r="H44" s="99"/>
      <c r="I44" s="99"/>
      <c r="J44" s="99"/>
      <c r="K44" s="99"/>
      <c r="L44" s="99"/>
      <c r="M44" s="99"/>
      <c r="N44" s="99">
        <v>32.799999999999997</v>
      </c>
      <c r="O44" s="99"/>
      <c r="P44" s="99"/>
      <c r="Q44" s="99"/>
      <c r="R44" s="99"/>
      <c r="S44" s="99">
        <v>146</v>
      </c>
      <c r="T44" s="99">
        <v>306.8</v>
      </c>
      <c r="U44" s="99">
        <v>593.6</v>
      </c>
      <c r="V44" s="99">
        <v>539.29999999999995</v>
      </c>
      <c r="W44" s="99">
        <v>269.8</v>
      </c>
      <c r="X44" s="99">
        <v>280.7</v>
      </c>
      <c r="Y44" s="99">
        <v>592.1</v>
      </c>
      <c r="Z44" s="100"/>
      <c r="AA44" s="79">
        <f t="shared" si="7"/>
        <v>3594.2999999999997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404.8</v>
      </c>
      <c r="C48" s="88">
        <f t="shared" ref="C48:Z48" si="8">IF(LEN(C$2)&gt;0,SUM(C42:C47),"")</f>
        <v>317.10000000000002</v>
      </c>
      <c r="D48" s="88">
        <f t="shared" si="8"/>
        <v>5.9</v>
      </c>
      <c r="E48" s="88">
        <f t="shared" si="8"/>
        <v>35.4</v>
      </c>
      <c r="F48" s="88">
        <f t="shared" si="8"/>
        <v>70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32.799999999999997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146</v>
      </c>
      <c r="T48" s="88">
        <f t="shared" si="8"/>
        <v>306.8</v>
      </c>
      <c r="U48" s="88">
        <f t="shared" si="8"/>
        <v>593.6</v>
      </c>
      <c r="V48" s="88">
        <f t="shared" si="8"/>
        <v>539.29999999999995</v>
      </c>
      <c r="W48" s="88">
        <f t="shared" si="8"/>
        <v>269.8</v>
      </c>
      <c r="X48" s="88">
        <f t="shared" si="8"/>
        <v>280.7</v>
      </c>
      <c r="Y48" s="88">
        <f t="shared" si="8"/>
        <v>592.1</v>
      </c>
      <c r="Z48" s="89" t="str">
        <f t="shared" si="8"/>
        <v/>
      </c>
      <c r="AA48" s="90">
        <f t="shared" si="7"/>
        <v>3594.2999999999997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6412.1790000000001</v>
      </c>
      <c r="C51" s="88">
        <f t="shared" si="10"/>
        <v>6307.4690000000001</v>
      </c>
      <c r="D51" s="88">
        <f t="shared" si="10"/>
        <v>6145.4229999999989</v>
      </c>
      <c r="E51" s="88">
        <f t="shared" si="10"/>
        <v>6104.348</v>
      </c>
      <c r="F51" s="88">
        <f t="shared" si="10"/>
        <v>6163.6139999999996</v>
      </c>
      <c r="G51" s="88">
        <f t="shared" si="10"/>
        <v>6381.762999999999</v>
      </c>
      <c r="H51" s="88">
        <f t="shared" si="10"/>
        <v>6987.9500000000007</v>
      </c>
      <c r="I51" s="88">
        <f t="shared" si="10"/>
        <v>7778.5669999999991</v>
      </c>
      <c r="J51" s="88">
        <f t="shared" si="10"/>
        <v>8359.3559999999998</v>
      </c>
      <c r="K51" s="88">
        <f t="shared" si="10"/>
        <v>8656.5929999999989</v>
      </c>
      <c r="L51" s="88">
        <f t="shared" si="10"/>
        <v>8792.1270000000022</v>
      </c>
      <c r="M51" s="88">
        <f t="shared" si="10"/>
        <v>8987.5519999999997</v>
      </c>
      <c r="N51" s="88">
        <f t="shared" si="10"/>
        <v>9045.8280000000013</v>
      </c>
      <c r="O51" s="88">
        <f t="shared" si="10"/>
        <v>8889.5029999999988</v>
      </c>
      <c r="P51" s="88">
        <f t="shared" si="10"/>
        <v>8667.7579999999998</v>
      </c>
      <c r="Q51" s="88">
        <f t="shared" si="10"/>
        <v>8490.5259999999998</v>
      </c>
      <c r="R51" s="88">
        <f t="shared" si="10"/>
        <v>8180.9470000000001</v>
      </c>
      <c r="S51" s="88">
        <f t="shared" si="10"/>
        <v>7836.8679999999995</v>
      </c>
      <c r="T51" s="88">
        <f t="shared" si="10"/>
        <v>8100.076</v>
      </c>
      <c r="U51" s="88">
        <f t="shared" si="10"/>
        <v>8131.3480000000009</v>
      </c>
      <c r="V51" s="88">
        <f t="shared" si="10"/>
        <v>8086.4870000000001</v>
      </c>
      <c r="W51" s="88">
        <f t="shared" si="10"/>
        <v>7794.0610000000006</v>
      </c>
      <c r="X51" s="88">
        <f t="shared" si="10"/>
        <v>7374.6170000000002</v>
      </c>
      <c r="Y51" s="88">
        <f t="shared" si="10"/>
        <v>6906.1689999999999</v>
      </c>
      <c r="Z51" s="89" t="str">
        <f t="shared" si="10"/>
        <v/>
      </c>
      <c r="AA51" s="105">
        <f>SUM(B51:Z51)</f>
        <v>184581.12899999996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6412.2260000000006</v>
      </c>
      <c r="C4" s="18">
        <v>6307.449999999998</v>
      </c>
      <c r="D4" s="18">
        <v>6145.3820000000005</v>
      </c>
      <c r="E4" s="18">
        <v>6104.3150000000005</v>
      </c>
      <c r="F4" s="18">
        <v>6163.652</v>
      </c>
      <c r="G4" s="18">
        <v>6381.7850000000035</v>
      </c>
      <c r="H4" s="18">
        <v>6987.983000000002</v>
      </c>
      <c r="I4" s="18">
        <v>7778.6160000000009</v>
      </c>
      <c r="J4" s="18">
        <v>8359.3289999999997</v>
      </c>
      <c r="K4" s="18">
        <v>8656.5930000000026</v>
      </c>
      <c r="L4" s="18">
        <v>8792.1269999999986</v>
      </c>
      <c r="M4" s="18">
        <v>8987.5520000000015</v>
      </c>
      <c r="N4" s="18">
        <v>9045.8279999999977</v>
      </c>
      <c r="O4" s="18">
        <v>8889.5030000000024</v>
      </c>
      <c r="P4" s="18">
        <v>8667.7579999999998</v>
      </c>
      <c r="Q4" s="18">
        <v>8490.525999999998</v>
      </c>
      <c r="R4" s="18">
        <v>8180.9079999999994</v>
      </c>
      <c r="S4" s="18">
        <v>7836.8169999999982</v>
      </c>
      <c r="T4" s="18">
        <v>8100.0619999999981</v>
      </c>
      <c r="U4" s="18">
        <v>8131.3520000000008</v>
      </c>
      <c r="V4" s="18">
        <v>8086.4429999999984</v>
      </c>
      <c r="W4" s="18">
        <v>7794.025999999998</v>
      </c>
      <c r="X4" s="18">
        <v>7374.6160000000009</v>
      </c>
      <c r="Y4" s="18">
        <v>6906.1690000000026</v>
      </c>
      <c r="Z4" s="19"/>
      <c r="AA4" s="20">
        <f>SUM(B4:Z4)</f>
        <v>184581.01800000001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350</v>
      </c>
      <c r="C7" s="28">
        <v>320.07</v>
      </c>
      <c r="D7" s="28">
        <v>299.25</v>
      </c>
      <c r="E7" s="28">
        <v>305.01</v>
      </c>
      <c r="F7" s="28">
        <v>307.55</v>
      </c>
      <c r="G7" s="28">
        <v>330</v>
      </c>
      <c r="H7" s="28">
        <v>404.9</v>
      </c>
      <c r="I7" s="28">
        <v>429.92</v>
      </c>
      <c r="J7" s="28">
        <v>306.77</v>
      </c>
      <c r="K7" s="28">
        <v>278.3</v>
      </c>
      <c r="L7" s="28">
        <v>267.91000000000003</v>
      </c>
      <c r="M7" s="28">
        <v>175.16</v>
      </c>
      <c r="N7" s="28">
        <v>210</v>
      </c>
      <c r="O7" s="28">
        <v>244.82</v>
      </c>
      <c r="P7" s="28">
        <v>265</v>
      </c>
      <c r="Q7" s="28">
        <v>210</v>
      </c>
      <c r="R7" s="28">
        <v>399.78</v>
      </c>
      <c r="S7" s="28">
        <v>450.1</v>
      </c>
      <c r="T7" s="28">
        <v>437.33</v>
      </c>
      <c r="U7" s="28">
        <v>455.9</v>
      </c>
      <c r="V7" s="28">
        <v>468.86</v>
      </c>
      <c r="W7" s="28">
        <v>434.6</v>
      </c>
      <c r="X7" s="28">
        <v>432.89</v>
      </c>
      <c r="Y7" s="28">
        <v>404.02</v>
      </c>
      <c r="Z7" s="29"/>
      <c r="AA7" s="30">
        <f>IF(SUM(B7:Z7)&lt;&gt;0,AVERAGEIF(B7:Z7,"&lt;&gt;"""),"")</f>
        <v>341.17249999999996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947.52199999999993</v>
      </c>
      <c r="C19" s="72">
        <v>955.51499999999999</v>
      </c>
      <c r="D19" s="72">
        <v>950.49699999999996</v>
      </c>
      <c r="E19" s="72">
        <v>953.58600000000001</v>
      </c>
      <c r="F19" s="72">
        <v>948.53699999999992</v>
      </c>
      <c r="G19" s="72">
        <v>937.53300000000002</v>
      </c>
      <c r="H19" s="72">
        <v>925.66300000000001</v>
      </c>
      <c r="I19" s="72">
        <v>949.73299999999995</v>
      </c>
      <c r="J19" s="72">
        <v>979.95299999999997</v>
      </c>
      <c r="K19" s="72">
        <v>969.91</v>
      </c>
      <c r="L19" s="72">
        <v>962.83399999999995</v>
      </c>
      <c r="M19" s="72">
        <v>918.60699999999997</v>
      </c>
      <c r="N19" s="72">
        <v>868.54499999999996</v>
      </c>
      <c r="O19" s="72">
        <v>845.49599999999998</v>
      </c>
      <c r="P19" s="72">
        <v>831.49499999999989</v>
      </c>
      <c r="Q19" s="72">
        <v>839.49800000000005</v>
      </c>
      <c r="R19" s="72">
        <v>798.54199999999992</v>
      </c>
      <c r="S19" s="72">
        <v>796.63800000000003</v>
      </c>
      <c r="T19" s="72">
        <v>810.74</v>
      </c>
      <c r="U19" s="72">
        <v>815.69100000000003</v>
      </c>
      <c r="V19" s="72">
        <v>799.57299999999998</v>
      </c>
      <c r="W19" s="72">
        <v>776.54399999999998</v>
      </c>
      <c r="X19" s="72">
        <v>942.53599999999994</v>
      </c>
      <c r="Y19" s="72">
        <v>946.48900000000003</v>
      </c>
      <c r="Z19" s="73"/>
      <c r="AA19" s="74">
        <f t="shared" ref="AA19:AA24" si="2">SUM(B19:Z19)</f>
        <v>21471.677000000003</v>
      </c>
    </row>
    <row r="20" spans="1:27" ht="24.95" customHeight="1" x14ac:dyDescent="0.2">
      <c r="A20" s="75" t="s">
        <v>15</v>
      </c>
      <c r="B20" s="76">
        <v>986.25000000000011</v>
      </c>
      <c r="C20" s="77">
        <v>1022.151</v>
      </c>
      <c r="D20" s="77">
        <v>1013.1229999999999</v>
      </c>
      <c r="E20" s="77">
        <v>1015.5550000000002</v>
      </c>
      <c r="F20" s="77">
        <v>1056.0629999999999</v>
      </c>
      <c r="G20" s="77">
        <v>1161.2069999999997</v>
      </c>
      <c r="H20" s="77">
        <v>1319.579</v>
      </c>
      <c r="I20" s="77">
        <v>1458.2160000000001</v>
      </c>
      <c r="J20" s="77">
        <v>1531.9589999999996</v>
      </c>
      <c r="K20" s="77">
        <v>1624.1180000000002</v>
      </c>
      <c r="L20" s="77">
        <v>1634.1890000000001</v>
      </c>
      <c r="M20" s="77">
        <v>1651.0289999999998</v>
      </c>
      <c r="N20" s="77">
        <v>1654.0440000000001</v>
      </c>
      <c r="O20" s="77">
        <v>1629.0010000000002</v>
      </c>
      <c r="P20" s="77">
        <v>1569.018</v>
      </c>
      <c r="Q20" s="77">
        <v>1500.7180000000001</v>
      </c>
      <c r="R20" s="77">
        <v>1408.5440000000001</v>
      </c>
      <c r="S20" s="77">
        <v>1304.7130000000002</v>
      </c>
      <c r="T20" s="77">
        <v>1292.665</v>
      </c>
      <c r="U20" s="77">
        <v>1266.6820000000002</v>
      </c>
      <c r="V20" s="77">
        <v>1145.355</v>
      </c>
      <c r="W20" s="77">
        <v>1116.8489999999999</v>
      </c>
      <c r="X20" s="77">
        <v>1022.8839999999999</v>
      </c>
      <c r="Y20" s="77">
        <v>1017.03</v>
      </c>
      <c r="Z20" s="78"/>
      <c r="AA20" s="79">
        <f t="shared" si="2"/>
        <v>31400.941999999999</v>
      </c>
    </row>
    <row r="21" spans="1:27" ht="24.95" customHeight="1" x14ac:dyDescent="0.2">
      <c r="A21" s="75" t="s">
        <v>16</v>
      </c>
      <c r="B21" s="80">
        <v>2717.4539999999997</v>
      </c>
      <c r="C21" s="81">
        <v>2607.2839999999997</v>
      </c>
      <c r="D21" s="81">
        <v>2509.2619999999997</v>
      </c>
      <c r="E21" s="81">
        <v>2464.1739999999995</v>
      </c>
      <c r="F21" s="81">
        <v>2483.5519999999992</v>
      </c>
      <c r="G21" s="81">
        <v>2533.2449999999999</v>
      </c>
      <c r="H21" s="81">
        <v>2848.7409999999995</v>
      </c>
      <c r="I21" s="81">
        <v>3260.4669999999996</v>
      </c>
      <c r="J21" s="81">
        <v>3636.8170000000005</v>
      </c>
      <c r="K21" s="81">
        <v>3982.0649999999996</v>
      </c>
      <c r="L21" s="81">
        <v>4148.6040000000003</v>
      </c>
      <c r="M21" s="81">
        <v>4320.616</v>
      </c>
      <c r="N21" s="81">
        <v>4431.7390000000005</v>
      </c>
      <c r="O21" s="81">
        <v>4348.1059999999998</v>
      </c>
      <c r="P21" s="81">
        <v>4203.3230000000003</v>
      </c>
      <c r="Q21" s="81">
        <v>4070.7099999999991</v>
      </c>
      <c r="R21" s="81">
        <v>4028.4220000000005</v>
      </c>
      <c r="S21" s="81">
        <v>4013.4660000000003</v>
      </c>
      <c r="T21" s="81">
        <v>4088.6570000000002</v>
      </c>
      <c r="U21" s="81">
        <v>4223.9789999999994</v>
      </c>
      <c r="V21" s="81">
        <v>4304.5149999999994</v>
      </c>
      <c r="W21" s="81">
        <v>4124.6329999999998</v>
      </c>
      <c r="X21" s="81">
        <v>3665.6959999999999</v>
      </c>
      <c r="Y21" s="81">
        <v>3240.1499999999996</v>
      </c>
      <c r="Z21" s="78"/>
      <c r="AA21" s="79">
        <f t="shared" si="2"/>
        <v>86255.676999999981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64.421999999999997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394.42200000000003</v>
      </c>
    </row>
    <row r="23" spans="1:27" ht="24.95" customHeight="1" x14ac:dyDescent="0.2">
      <c r="A23" s="85" t="s">
        <v>18</v>
      </c>
      <c r="B23" s="77">
        <v>200</v>
      </c>
      <c r="C23" s="77">
        <v>191.5</v>
      </c>
      <c r="D23" s="77">
        <v>167.5</v>
      </c>
      <c r="E23" s="77">
        <v>166</v>
      </c>
      <c r="F23" s="77">
        <v>172.5</v>
      </c>
      <c r="G23" s="77">
        <v>187</v>
      </c>
      <c r="H23" s="77">
        <v>182</v>
      </c>
      <c r="I23" s="77">
        <v>186.5</v>
      </c>
      <c r="J23" s="77">
        <v>158.5</v>
      </c>
      <c r="K23" s="77">
        <v>173.5</v>
      </c>
      <c r="L23" s="77">
        <v>188</v>
      </c>
      <c r="M23" s="77">
        <v>197</v>
      </c>
      <c r="N23" s="77">
        <v>217.5</v>
      </c>
      <c r="O23" s="77">
        <v>215</v>
      </c>
      <c r="P23" s="77">
        <v>200.5</v>
      </c>
      <c r="Q23" s="77">
        <v>173</v>
      </c>
      <c r="R23" s="77">
        <v>159</v>
      </c>
      <c r="S23" s="77">
        <v>168.5</v>
      </c>
      <c r="T23" s="77">
        <v>162</v>
      </c>
      <c r="U23" s="77">
        <v>151</v>
      </c>
      <c r="V23" s="77">
        <v>151</v>
      </c>
      <c r="W23" s="77">
        <v>152</v>
      </c>
      <c r="X23" s="77">
        <v>148.5</v>
      </c>
      <c r="Y23" s="77">
        <v>140.5</v>
      </c>
      <c r="Z23" s="77"/>
      <c r="AA23" s="79">
        <f t="shared" si="2"/>
        <v>4208.5</v>
      </c>
    </row>
    <row r="24" spans="1:27" ht="24.95" customHeight="1" x14ac:dyDescent="0.2">
      <c r="A24" s="85" t="s">
        <v>19</v>
      </c>
      <c r="B24" s="77">
        <v>347</v>
      </c>
      <c r="C24" s="77">
        <v>331.00000000000006</v>
      </c>
      <c r="D24" s="77">
        <v>321.00000000000006</v>
      </c>
      <c r="E24" s="77">
        <v>318.00000000000006</v>
      </c>
      <c r="F24" s="77">
        <v>322.99999999999994</v>
      </c>
      <c r="G24" s="77">
        <v>335.99999999999989</v>
      </c>
      <c r="H24" s="77">
        <v>389</v>
      </c>
      <c r="I24" s="77">
        <v>452</v>
      </c>
      <c r="J24" s="77">
        <v>498</v>
      </c>
      <c r="K24" s="77">
        <v>524</v>
      </c>
      <c r="L24" s="77">
        <v>533</v>
      </c>
      <c r="M24" s="77">
        <v>539</v>
      </c>
      <c r="N24" s="77">
        <v>542.00000000000011</v>
      </c>
      <c r="O24" s="77">
        <v>525</v>
      </c>
      <c r="P24" s="77">
        <v>506</v>
      </c>
      <c r="Q24" s="77">
        <v>493</v>
      </c>
      <c r="R24" s="77">
        <v>497.00000000000006</v>
      </c>
      <c r="S24" s="77">
        <v>506</v>
      </c>
      <c r="T24" s="77">
        <v>506</v>
      </c>
      <c r="U24" s="77">
        <v>500.99999999999994</v>
      </c>
      <c r="V24" s="77">
        <v>495</v>
      </c>
      <c r="W24" s="77">
        <v>455</v>
      </c>
      <c r="X24" s="77">
        <v>414</v>
      </c>
      <c r="Y24" s="77">
        <v>367.00000000000006</v>
      </c>
      <c r="Z24" s="77"/>
      <c r="AA24" s="79">
        <f t="shared" si="2"/>
        <v>10718</v>
      </c>
    </row>
    <row r="25" spans="1:27" ht="30" customHeight="1" thickBot="1" x14ac:dyDescent="0.25">
      <c r="A25" s="86" t="s">
        <v>20</v>
      </c>
      <c r="B25" s="87">
        <f t="shared" ref="B25:AA25" si="3">SUM(B19:B24)</f>
        <v>5198.2259999999997</v>
      </c>
      <c r="C25" s="88">
        <f t="shared" si="3"/>
        <v>5107.45</v>
      </c>
      <c r="D25" s="88">
        <f t="shared" si="3"/>
        <v>4961.3819999999996</v>
      </c>
      <c r="E25" s="88">
        <f t="shared" si="3"/>
        <v>4917.3149999999996</v>
      </c>
      <c r="F25" s="88">
        <f t="shared" si="3"/>
        <v>4983.6519999999991</v>
      </c>
      <c r="G25" s="88">
        <f t="shared" si="3"/>
        <v>5154.9849999999997</v>
      </c>
      <c r="H25" s="88">
        <f t="shared" si="3"/>
        <v>5664.9830000000002</v>
      </c>
      <c r="I25" s="88">
        <f t="shared" si="3"/>
        <v>6306.9159999999993</v>
      </c>
      <c r="J25" s="88">
        <f t="shared" si="3"/>
        <v>6805.2289999999994</v>
      </c>
      <c r="K25" s="88">
        <f t="shared" si="3"/>
        <v>7273.5929999999998</v>
      </c>
      <c r="L25" s="88">
        <f t="shared" si="3"/>
        <v>7466.6270000000004</v>
      </c>
      <c r="M25" s="88">
        <f t="shared" si="3"/>
        <v>7736.2519999999995</v>
      </c>
      <c r="N25" s="88">
        <f t="shared" si="3"/>
        <v>7823.8280000000004</v>
      </c>
      <c r="O25" s="88">
        <f t="shared" si="3"/>
        <v>7672.6030000000001</v>
      </c>
      <c r="P25" s="88">
        <f t="shared" si="3"/>
        <v>7374.7579999999998</v>
      </c>
      <c r="Q25" s="88">
        <f t="shared" si="3"/>
        <v>7076.9259999999995</v>
      </c>
      <c r="R25" s="88">
        <f t="shared" si="3"/>
        <v>6891.5080000000007</v>
      </c>
      <c r="S25" s="88">
        <f t="shared" si="3"/>
        <v>6789.3170000000009</v>
      </c>
      <c r="T25" s="88">
        <f t="shared" si="3"/>
        <v>6860.0619999999999</v>
      </c>
      <c r="U25" s="88">
        <f t="shared" si="3"/>
        <v>6958.3519999999999</v>
      </c>
      <c r="V25" s="88">
        <f t="shared" si="3"/>
        <v>6895.4429999999993</v>
      </c>
      <c r="W25" s="88">
        <f t="shared" si="3"/>
        <v>6625.0259999999998</v>
      </c>
      <c r="X25" s="88">
        <f t="shared" si="3"/>
        <v>6193.616</v>
      </c>
      <c r="Y25" s="88">
        <f t="shared" si="3"/>
        <v>5711.1689999999999</v>
      </c>
      <c r="Z25" s="89">
        <f t="shared" si="3"/>
        <v>0</v>
      </c>
      <c r="AA25" s="90">
        <f t="shared" si="3"/>
        <v>154449.21799999996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827</v>
      </c>
      <c r="C28" s="72">
        <v>802.5</v>
      </c>
      <c r="D28" s="72">
        <v>768.5</v>
      </c>
      <c r="E28" s="72">
        <v>764</v>
      </c>
      <c r="F28" s="72">
        <v>775.5</v>
      </c>
      <c r="G28" s="72">
        <v>813</v>
      </c>
      <c r="H28" s="72">
        <v>861</v>
      </c>
      <c r="I28" s="72">
        <v>912.5</v>
      </c>
      <c r="J28" s="72">
        <v>929.5</v>
      </c>
      <c r="K28" s="72">
        <v>969.5</v>
      </c>
      <c r="L28" s="72">
        <v>993</v>
      </c>
      <c r="M28" s="72">
        <v>1007</v>
      </c>
      <c r="N28" s="72">
        <v>1030.5</v>
      </c>
      <c r="O28" s="72">
        <v>1011</v>
      </c>
      <c r="P28" s="72">
        <v>977.5</v>
      </c>
      <c r="Q28" s="72">
        <v>937</v>
      </c>
      <c r="R28" s="72">
        <v>927</v>
      </c>
      <c r="S28" s="72">
        <v>945.5</v>
      </c>
      <c r="T28" s="72">
        <v>958</v>
      </c>
      <c r="U28" s="72">
        <v>923</v>
      </c>
      <c r="V28" s="72">
        <v>917</v>
      </c>
      <c r="W28" s="72">
        <v>878</v>
      </c>
      <c r="X28" s="72">
        <v>853.5</v>
      </c>
      <c r="Y28" s="72">
        <v>788.5</v>
      </c>
      <c r="Z28" s="73"/>
      <c r="AA28" s="74">
        <f>SUM(B28:Z28)</f>
        <v>21569.5</v>
      </c>
    </row>
    <row r="29" spans="1:27" ht="24.95" customHeight="1" x14ac:dyDescent="0.2">
      <c r="A29" s="75" t="s">
        <v>23</v>
      </c>
      <c r="B29" s="76">
        <v>5085.2259999999997</v>
      </c>
      <c r="C29" s="77">
        <v>5004.95</v>
      </c>
      <c r="D29" s="77">
        <v>4876.8819999999996</v>
      </c>
      <c r="E29" s="77">
        <v>4840.3149999999996</v>
      </c>
      <c r="F29" s="77">
        <v>4888.152</v>
      </c>
      <c r="G29" s="77">
        <v>5019.9849999999997</v>
      </c>
      <c r="H29" s="77">
        <v>5516.9830000000002</v>
      </c>
      <c r="I29" s="77">
        <v>6099.4160000000002</v>
      </c>
      <c r="J29" s="77">
        <v>6588.7290000000003</v>
      </c>
      <c r="K29" s="77">
        <v>7021.0929999999998</v>
      </c>
      <c r="L29" s="77">
        <v>7200.6270000000004</v>
      </c>
      <c r="M29" s="77">
        <v>7452.2520000000004</v>
      </c>
      <c r="N29" s="77">
        <v>7515.3280000000004</v>
      </c>
      <c r="O29" s="77">
        <v>7375.6030000000001</v>
      </c>
      <c r="P29" s="77">
        <v>7109.2579999999998</v>
      </c>
      <c r="Q29" s="77">
        <v>6864.9260000000004</v>
      </c>
      <c r="R29" s="77">
        <v>6671.5079999999998</v>
      </c>
      <c r="S29" s="77">
        <v>6545.817</v>
      </c>
      <c r="T29" s="77">
        <v>6642.0619999999999</v>
      </c>
      <c r="U29" s="77">
        <v>6708.3519999999999</v>
      </c>
      <c r="V29" s="77">
        <v>6669.4430000000002</v>
      </c>
      <c r="W29" s="77">
        <v>6416.0259999999998</v>
      </c>
      <c r="X29" s="77">
        <v>6021.116</v>
      </c>
      <c r="Y29" s="77">
        <v>5617.6689999999999</v>
      </c>
      <c r="Z29" s="78"/>
      <c r="AA29" s="79">
        <f>SUM(B29:Z29)</f>
        <v>149751.71800000002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5912.2259999999997</v>
      </c>
      <c r="C31" s="62">
        <f t="shared" si="4"/>
        <v>5807.45</v>
      </c>
      <c r="D31" s="62">
        <f t="shared" si="4"/>
        <v>5645.3819999999996</v>
      </c>
      <c r="E31" s="62">
        <f t="shared" si="4"/>
        <v>5604.3149999999996</v>
      </c>
      <c r="F31" s="62">
        <f t="shared" si="4"/>
        <v>5663.652</v>
      </c>
      <c r="G31" s="62">
        <f t="shared" si="4"/>
        <v>5832.9849999999997</v>
      </c>
      <c r="H31" s="62">
        <f t="shared" si="4"/>
        <v>6377.9830000000002</v>
      </c>
      <c r="I31" s="62">
        <f t="shared" si="4"/>
        <v>7011.9160000000002</v>
      </c>
      <c r="J31" s="62">
        <f t="shared" si="4"/>
        <v>7518.2290000000003</v>
      </c>
      <c r="K31" s="62">
        <f t="shared" si="4"/>
        <v>7990.5929999999998</v>
      </c>
      <c r="L31" s="62">
        <f t="shared" si="4"/>
        <v>8193.6270000000004</v>
      </c>
      <c r="M31" s="62">
        <f t="shared" si="4"/>
        <v>8459.2520000000004</v>
      </c>
      <c r="N31" s="62">
        <f t="shared" si="4"/>
        <v>8545.8280000000013</v>
      </c>
      <c r="O31" s="62">
        <f t="shared" si="4"/>
        <v>8386.6029999999992</v>
      </c>
      <c r="P31" s="62">
        <f t="shared" si="4"/>
        <v>8086.7579999999998</v>
      </c>
      <c r="Q31" s="62">
        <f t="shared" si="4"/>
        <v>7801.9260000000004</v>
      </c>
      <c r="R31" s="62">
        <f t="shared" si="4"/>
        <v>7598.5079999999998</v>
      </c>
      <c r="S31" s="62">
        <f t="shared" si="4"/>
        <v>7491.317</v>
      </c>
      <c r="T31" s="62">
        <f t="shared" si="4"/>
        <v>7600.0619999999999</v>
      </c>
      <c r="U31" s="62">
        <f t="shared" si="4"/>
        <v>7631.3519999999999</v>
      </c>
      <c r="V31" s="62">
        <f t="shared" si="4"/>
        <v>7586.4430000000002</v>
      </c>
      <c r="W31" s="62">
        <f t="shared" si="4"/>
        <v>7294.0259999999998</v>
      </c>
      <c r="X31" s="62">
        <f t="shared" si="4"/>
        <v>6874.616</v>
      </c>
      <c r="Y31" s="62">
        <f t="shared" si="4"/>
        <v>6406.1689999999999</v>
      </c>
      <c r="Z31" s="63">
        <f t="shared" si="4"/>
        <v>0</v>
      </c>
      <c r="AA31" s="64">
        <f t="shared" si="4"/>
        <v>171321.21800000002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41</v>
      </c>
      <c r="B35" s="98">
        <v>314</v>
      </c>
      <c r="C35" s="99">
        <v>300</v>
      </c>
      <c r="D35" s="99">
        <v>284</v>
      </c>
      <c r="E35" s="99">
        <v>287</v>
      </c>
      <c r="F35" s="99">
        <v>280</v>
      </c>
      <c r="G35" s="99">
        <v>278</v>
      </c>
      <c r="H35" s="99">
        <v>313</v>
      </c>
      <c r="I35" s="99">
        <v>305</v>
      </c>
      <c r="J35" s="99">
        <v>313</v>
      </c>
      <c r="K35" s="99">
        <v>317</v>
      </c>
      <c r="L35" s="99">
        <v>327</v>
      </c>
      <c r="M35" s="99">
        <v>323</v>
      </c>
      <c r="N35" s="99">
        <v>322</v>
      </c>
      <c r="O35" s="99">
        <v>314</v>
      </c>
      <c r="P35" s="99">
        <v>312</v>
      </c>
      <c r="Q35" s="99">
        <v>325</v>
      </c>
      <c r="R35" s="99">
        <v>307</v>
      </c>
      <c r="S35" s="99">
        <v>302</v>
      </c>
      <c r="T35" s="99">
        <v>340</v>
      </c>
      <c r="U35" s="99">
        <v>273</v>
      </c>
      <c r="V35" s="99">
        <v>291</v>
      </c>
      <c r="W35" s="99">
        <v>269</v>
      </c>
      <c r="X35" s="99">
        <v>281</v>
      </c>
      <c r="Y35" s="99">
        <v>295</v>
      </c>
      <c r="Z35" s="100"/>
      <c r="AA35" s="79">
        <f t="shared" si="5"/>
        <v>7272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48.8</v>
      </c>
      <c r="H36" s="99">
        <v>110</v>
      </c>
      <c r="I36" s="99">
        <v>266.7</v>
      </c>
      <c r="J36" s="99">
        <v>341.1</v>
      </c>
      <c r="K36" s="99">
        <v>166</v>
      </c>
      <c r="L36" s="99">
        <v>98.5</v>
      </c>
      <c r="M36" s="99">
        <v>28.3</v>
      </c>
      <c r="N36" s="99"/>
      <c r="O36" s="99">
        <v>2.9</v>
      </c>
      <c r="P36" s="99">
        <v>81</v>
      </c>
      <c r="Q36" s="99">
        <v>188.6</v>
      </c>
      <c r="R36" s="99">
        <v>82.4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1414.3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345.5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11845.5</v>
      </c>
    </row>
    <row r="39" spans="1:27" ht="30" customHeight="1" thickBot="1" x14ac:dyDescent="0.25">
      <c r="A39" s="86" t="s">
        <v>45</v>
      </c>
      <c r="B39" s="87">
        <f t="shared" ref="B39:Z39" si="6">SUM(B34:B38)</f>
        <v>1214</v>
      </c>
      <c r="C39" s="88">
        <f t="shared" si="6"/>
        <v>1200</v>
      </c>
      <c r="D39" s="88">
        <f t="shared" si="6"/>
        <v>1184</v>
      </c>
      <c r="E39" s="88">
        <f t="shared" si="6"/>
        <v>1187</v>
      </c>
      <c r="F39" s="88">
        <f t="shared" si="6"/>
        <v>1180</v>
      </c>
      <c r="G39" s="88">
        <f t="shared" si="6"/>
        <v>1226.8</v>
      </c>
      <c r="H39" s="88">
        <f t="shared" si="6"/>
        <v>1323</v>
      </c>
      <c r="I39" s="88">
        <f t="shared" si="6"/>
        <v>1471.7</v>
      </c>
      <c r="J39" s="88">
        <f t="shared" si="6"/>
        <v>1554.1</v>
      </c>
      <c r="K39" s="88">
        <f t="shared" si="6"/>
        <v>1383</v>
      </c>
      <c r="L39" s="88">
        <f t="shared" si="6"/>
        <v>1325.5</v>
      </c>
      <c r="M39" s="88">
        <f t="shared" si="6"/>
        <v>1251.3</v>
      </c>
      <c r="N39" s="88">
        <f t="shared" si="6"/>
        <v>1222</v>
      </c>
      <c r="O39" s="88">
        <f t="shared" si="6"/>
        <v>1216.9000000000001</v>
      </c>
      <c r="P39" s="88">
        <f t="shared" si="6"/>
        <v>1293</v>
      </c>
      <c r="Q39" s="88">
        <f t="shared" si="6"/>
        <v>1413.6</v>
      </c>
      <c r="R39" s="88">
        <f t="shared" si="6"/>
        <v>1289.4000000000001</v>
      </c>
      <c r="S39" s="88">
        <f t="shared" si="6"/>
        <v>1047.5</v>
      </c>
      <c r="T39" s="88">
        <f t="shared" si="6"/>
        <v>1240</v>
      </c>
      <c r="U39" s="88">
        <f t="shared" si="6"/>
        <v>1173</v>
      </c>
      <c r="V39" s="88">
        <f t="shared" si="6"/>
        <v>1191</v>
      </c>
      <c r="W39" s="88">
        <f t="shared" si="6"/>
        <v>1169</v>
      </c>
      <c r="X39" s="88">
        <f t="shared" si="6"/>
        <v>1181</v>
      </c>
      <c r="Y39" s="88">
        <f t="shared" si="6"/>
        <v>1195</v>
      </c>
      <c r="Z39" s="89">
        <f t="shared" si="6"/>
        <v>0</v>
      </c>
      <c r="AA39" s="90">
        <f t="shared" si="5"/>
        <v>30131.800000000003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48.8</v>
      </c>
      <c r="H44" s="99">
        <v>110</v>
      </c>
      <c r="I44" s="99">
        <v>266.7</v>
      </c>
      <c r="J44" s="99">
        <v>341.1</v>
      </c>
      <c r="K44" s="99">
        <v>166</v>
      </c>
      <c r="L44" s="99">
        <v>98.5</v>
      </c>
      <c r="M44" s="99">
        <v>28.3</v>
      </c>
      <c r="N44" s="99"/>
      <c r="O44" s="99">
        <v>2.9</v>
      </c>
      <c r="P44" s="99">
        <v>81</v>
      </c>
      <c r="Q44" s="99">
        <v>188.6</v>
      </c>
      <c r="R44" s="99">
        <v>82.4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1414.3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345.5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11845.5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2</v>
      </c>
      <c r="G47" s="99"/>
      <c r="H47" s="99"/>
      <c r="I47" s="99"/>
      <c r="J47" s="99">
        <v>4</v>
      </c>
      <c r="K47" s="99">
        <v>19</v>
      </c>
      <c r="L47" s="99">
        <v>31</v>
      </c>
      <c r="M47" s="99">
        <v>33</v>
      </c>
      <c r="N47" s="99">
        <v>35</v>
      </c>
      <c r="O47" s="99">
        <v>54</v>
      </c>
      <c r="P47" s="99">
        <v>41</v>
      </c>
      <c r="Q47" s="99">
        <v>1</v>
      </c>
      <c r="R47" s="99">
        <v>3</v>
      </c>
      <c r="S47" s="99">
        <v>26</v>
      </c>
      <c r="T47" s="99">
        <v>47</v>
      </c>
      <c r="U47" s="99">
        <v>43</v>
      </c>
      <c r="V47" s="99">
        <v>38.700000000000003</v>
      </c>
      <c r="W47" s="99">
        <v>5</v>
      </c>
      <c r="X47" s="99"/>
      <c r="Y47" s="99"/>
      <c r="Z47" s="100"/>
      <c r="AA47" s="79">
        <f t="shared" si="7"/>
        <v>382.7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502</v>
      </c>
      <c r="G48" s="88">
        <f t="shared" si="8"/>
        <v>548.79999999999995</v>
      </c>
      <c r="H48" s="88">
        <f t="shared" si="8"/>
        <v>610</v>
      </c>
      <c r="I48" s="88">
        <f t="shared" si="8"/>
        <v>766.7</v>
      </c>
      <c r="J48" s="88">
        <f t="shared" si="8"/>
        <v>845.1</v>
      </c>
      <c r="K48" s="88">
        <f t="shared" si="8"/>
        <v>685</v>
      </c>
      <c r="L48" s="88">
        <f t="shared" si="8"/>
        <v>629.5</v>
      </c>
      <c r="M48" s="88">
        <f t="shared" si="8"/>
        <v>561.29999999999995</v>
      </c>
      <c r="N48" s="88">
        <f t="shared" si="8"/>
        <v>535</v>
      </c>
      <c r="O48" s="88">
        <f t="shared" si="8"/>
        <v>556.9</v>
      </c>
      <c r="P48" s="88">
        <f t="shared" si="8"/>
        <v>622</v>
      </c>
      <c r="Q48" s="88">
        <f t="shared" si="8"/>
        <v>689.6</v>
      </c>
      <c r="R48" s="88">
        <f t="shared" si="8"/>
        <v>585.4</v>
      </c>
      <c r="S48" s="88">
        <f t="shared" si="8"/>
        <v>371.5</v>
      </c>
      <c r="T48" s="88">
        <f t="shared" si="8"/>
        <v>547</v>
      </c>
      <c r="U48" s="88">
        <f t="shared" si="8"/>
        <v>543</v>
      </c>
      <c r="V48" s="88">
        <f t="shared" si="8"/>
        <v>538.70000000000005</v>
      </c>
      <c r="W48" s="88">
        <f t="shared" si="8"/>
        <v>505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13642.500000000002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6412.2259999999997</v>
      </c>
      <c r="C51" s="88">
        <f t="shared" si="10"/>
        <v>6307.45</v>
      </c>
      <c r="D51" s="88">
        <f t="shared" si="10"/>
        <v>6145.3819999999996</v>
      </c>
      <c r="E51" s="88">
        <f t="shared" si="10"/>
        <v>6104.3149999999996</v>
      </c>
      <c r="F51" s="88">
        <f t="shared" si="10"/>
        <v>6163.6519999999991</v>
      </c>
      <c r="G51" s="88">
        <f t="shared" si="10"/>
        <v>6381.7849999999999</v>
      </c>
      <c r="H51" s="88">
        <f t="shared" si="10"/>
        <v>6987.9830000000002</v>
      </c>
      <c r="I51" s="88">
        <f t="shared" si="10"/>
        <v>7778.6159999999991</v>
      </c>
      <c r="J51" s="88">
        <f t="shared" si="10"/>
        <v>8359.3289999999997</v>
      </c>
      <c r="K51" s="88">
        <f t="shared" si="10"/>
        <v>8656.5930000000008</v>
      </c>
      <c r="L51" s="88">
        <f t="shared" si="10"/>
        <v>8792.1270000000004</v>
      </c>
      <c r="M51" s="88">
        <f t="shared" si="10"/>
        <v>8987.5519999999997</v>
      </c>
      <c r="N51" s="88">
        <f t="shared" si="10"/>
        <v>9045.8280000000013</v>
      </c>
      <c r="O51" s="88">
        <f t="shared" si="10"/>
        <v>8889.5030000000006</v>
      </c>
      <c r="P51" s="88">
        <f t="shared" si="10"/>
        <v>8667.7579999999998</v>
      </c>
      <c r="Q51" s="88">
        <f t="shared" si="10"/>
        <v>8490.5259999999998</v>
      </c>
      <c r="R51" s="88">
        <f t="shared" si="10"/>
        <v>8180.9080000000013</v>
      </c>
      <c r="S51" s="88">
        <f t="shared" si="10"/>
        <v>7836.8170000000009</v>
      </c>
      <c r="T51" s="88">
        <f t="shared" si="10"/>
        <v>8100.0619999999999</v>
      </c>
      <c r="U51" s="88">
        <f t="shared" si="10"/>
        <v>8131.3519999999999</v>
      </c>
      <c r="V51" s="88">
        <f t="shared" si="10"/>
        <v>8086.4429999999993</v>
      </c>
      <c r="W51" s="88">
        <f t="shared" si="10"/>
        <v>7794.0259999999998</v>
      </c>
      <c r="X51" s="88">
        <f t="shared" si="10"/>
        <v>7374.616</v>
      </c>
      <c r="Y51" s="88">
        <f t="shared" si="10"/>
        <v>6906.1689999999999</v>
      </c>
      <c r="Z51" s="89">
        <f t="shared" si="10"/>
        <v>0</v>
      </c>
      <c r="AA51" s="105">
        <f>SUM(B51:Z51)</f>
        <v>184581.01800000004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95.199999999999989</v>
      </c>
      <c r="C4" s="18">
        <v>182.89999999999998</v>
      </c>
      <c r="D4" s="18">
        <v>494.1</v>
      </c>
      <c r="E4" s="18">
        <v>464.6</v>
      </c>
      <c r="F4" s="18">
        <v>430</v>
      </c>
      <c r="G4" s="18">
        <v>548.79999999999995</v>
      </c>
      <c r="H4" s="18">
        <v>610</v>
      </c>
      <c r="I4" s="18">
        <v>766.7</v>
      </c>
      <c r="J4" s="18">
        <v>841.1</v>
      </c>
      <c r="K4" s="18">
        <v>666</v>
      </c>
      <c r="L4" s="18">
        <v>598.5</v>
      </c>
      <c r="M4" s="18">
        <v>528.29999999999995</v>
      </c>
      <c r="N4" s="18">
        <v>467.2</v>
      </c>
      <c r="O4" s="18">
        <v>502.9</v>
      </c>
      <c r="P4" s="18">
        <v>581</v>
      </c>
      <c r="Q4" s="18">
        <v>688.6</v>
      </c>
      <c r="R4" s="18">
        <v>582.4</v>
      </c>
      <c r="S4" s="18">
        <v>199.5</v>
      </c>
      <c r="T4" s="18">
        <v>193.2</v>
      </c>
      <c r="U4" s="18">
        <v>-93.600000000000023</v>
      </c>
      <c r="V4" s="18">
        <v>-39.299999999999955</v>
      </c>
      <c r="W4" s="18">
        <v>230.2</v>
      </c>
      <c r="X4" s="18">
        <v>219.3</v>
      </c>
      <c r="Y4" s="18">
        <v>-92.100000000000023</v>
      </c>
      <c r="Z4" s="19"/>
      <c r="AA4" s="112">
        <f>SUM(B4:Z4)</f>
        <v>9665.5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350</v>
      </c>
      <c r="C7" s="118">
        <v>320.07</v>
      </c>
      <c r="D7" s="118">
        <v>299.25</v>
      </c>
      <c r="E7" s="118">
        <v>305.01</v>
      </c>
      <c r="F7" s="118">
        <v>307.55</v>
      </c>
      <c r="G7" s="118">
        <v>330</v>
      </c>
      <c r="H7" s="118">
        <v>404.9</v>
      </c>
      <c r="I7" s="118">
        <v>429.92</v>
      </c>
      <c r="J7" s="118">
        <v>306.77</v>
      </c>
      <c r="K7" s="118">
        <v>278.3</v>
      </c>
      <c r="L7" s="118">
        <v>267.91000000000003</v>
      </c>
      <c r="M7" s="118">
        <v>175.16</v>
      </c>
      <c r="N7" s="118">
        <v>210</v>
      </c>
      <c r="O7" s="118">
        <v>244.82</v>
      </c>
      <c r="P7" s="118">
        <v>265</v>
      </c>
      <c r="Q7" s="118">
        <v>210</v>
      </c>
      <c r="R7" s="118">
        <v>399.78</v>
      </c>
      <c r="S7" s="118">
        <v>450.1</v>
      </c>
      <c r="T7" s="118">
        <v>437.33</v>
      </c>
      <c r="U7" s="118">
        <v>455.9</v>
      </c>
      <c r="V7" s="118">
        <v>468.86</v>
      </c>
      <c r="W7" s="118">
        <v>434.6</v>
      </c>
      <c r="X7" s="118">
        <v>432.89</v>
      </c>
      <c r="Y7" s="118">
        <v>404.02</v>
      </c>
      <c r="Z7" s="119"/>
      <c r="AA7" s="120">
        <f>IF(SUM(B7:Z7)&lt;&gt;0,AVERAGEIF(B7:Z7,"&lt;&gt;"""),"")</f>
        <v>341.17249999999996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404.8</v>
      </c>
      <c r="C13" s="130">
        <v>317.10000000000002</v>
      </c>
      <c r="D13" s="130">
        <v>5.9</v>
      </c>
      <c r="E13" s="130">
        <v>35.4</v>
      </c>
      <c r="F13" s="130">
        <v>70</v>
      </c>
      <c r="G13" s="130"/>
      <c r="H13" s="130"/>
      <c r="I13" s="130"/>
      <c r="J13" s="130"/>
      <c r="K13" s="130"/>
      <c r="L13" s="130"/>
      <c r="M13" s="130"/>
      <c r="N13" s="130">
        <v>32.799999999999997</v>
      </c>
      <c r="O13" s="130"/>
      <c r="P13" s="130"/>
      <c r="Q13" s="130"/>
      <c r="R13" s="130"/>
      <c r="S13" s="130">
        <v>146</v>
      </c>
      <c r="T13" s="130">
        <v>306.8</v>
      </c>
      <c r="U13" s="130">
        <v>593.6</v>
      </c>
      <c r="V13" s="130">
        <v>539.29999999999995</v>
      </c>
      <c r="W13" s="130">
        <v>269.8</v>
      </c>
      <c r="X13" s="130">
        <v>280.7</v>
      </c>
      <c r="Y13" s="131">
        <v>592.1</v>
      </c>
      <c r="Z13" s="132"/>
      <c r="AA13" s="133">
        <f t="shared" si="0"/>
        <v>3594.2999999999997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404.8</v>
      </c>
      <c r="C16" s="136">
        <f t="shared" si="1"/>
        <v>317.10000000000002</v>
      </c>
      <c r="D16" s="136">
        <f t="shared" si="1"/>
        <v>5.9</v>
      </c>
      <c r="E16" s="136">
        <f t="shared" si="1"/>
        <v>35.4</v>
      </c>
      <c r="F16" s="136">
        <f t="shared" si="1"/>
        <v>70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32.799999999999997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146</v>
      </c>
      <c r="T16" s="136">
        <f t="shared" si="1"/>
        <v>306.8</v>
      </c>
      <c r="U16" s="136">
        <f t="shared" si="1"/>
        <v>593.6</v>
      </c>
      <c r="V16" s="136">
        <f t="shared" si="1"/>
        <v>539.29999999999995</v>
      </c>
      <c r="W16" s="136">
        <f t="shared" si="1"/>
        <v>269.8</v>
      </c>
      <c r="X16" s="136">
        <f t="shared" si="1"/>
        <v>280.7</v>
      </c>
      <c r="Y16" s="136">
        <f t="shared" si="1"/>
        <v>592.1</v>
      </c>
      <c r="Z16" s="137" t="str">
        <f t="shared" si="1"/>
        <v/>
      </c>
      <c r="AA16" s="90">
        <f t="shared" si="0"/>
        <v>3594.2999999999997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48.8</v>
      </c>
      <c r="H21" s="130">
        <v>110</v>
      </c>
      <c r="I21" s="130">
        <v>266.7</v>
      </c>
      <c r="J21" s="130">
        <v>341.1</v>
      </c>
      <c r="K21" s="130">
        <v>166</v>
      </c>
      <c r="L21" s="130">
        <v>98.5</v>
      </c>
      <c r="M21" s="130">
        <v>28.3</v>
      </c>
      <c r="N21" s="130"/>
      <c r="O21" s="130">
        <v>2.9</v>
      </c>
      <c r="P21" s="130">
        <v>81</v>
      </c>
      <c r="Q21" s="130">
        <v>188.6</v>
      </c>
      <c r="R21" s="130">
        <v>82.4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1414.3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345.5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11845.5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548.79999999999995</v>
      </c>
      <c r="H24" s="136">
        <f t="shared" si="3"/>
        <v>610</v>
      </c>
      <c r="I24" s="136">
        <f t="shared" si="3"/>
        <v>766.7</v>
      </c>
      <c r="J24" s="136">
        <f t="shared" si="3"/>
        <v>841.1</v>
      </c>
      <c r="K24" s="136">
        <f t="shared" si="3"/>
        <v>666</v>
      </c>
      <c r="L24" s="136">
        <f t="shared" si="3"/>
        <v>598.5</v>
      </c>
      <c r="M24" s="136">
        <f t="shared" si="3"/>
        <v>528.29999999999995</v>
      </c>
      <c r="N24" s="136">
        <f t="shared" si="3"/>
        <v>500</v>
      </c>
      <c r="O24" s="136">
        <f t="shared" si="3"/>
        <v>502.9</v>
      </c>
      <c r="P24" s="136">
        <f t="shared" si="3"/>
        <v>581</v>
      </c>
      <c r="Q24" s="136">
        <f t="shared" si="3"/>
        <v>688.6</v>
      </c>
      <c r="R24" s="136">
        <f t="shared" si="3"/>
        <v>582.4</v>
      </c>
      <c r="S24" s="136">
        <f t="shared" si="3"/>
        <v>345.5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13259.8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2022-07-14T11:07:13Z</dcterms:created>
  <dcterms:modified xsi:type="dcterms:W3CDTF">2022-07-14T11:07:14Z</dcterms:modified>
</cp:coreProperties>
</file>