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<sst xmlns="http://schemas.openxmlformats.org/spreadsheetml/2006/main" count="117" uniqueCount="53">
  <si>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13/07/2022 14:09:37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</si>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</sst>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690</c:v>
                </c:pt>
                <c:pt idx="1">
                  <c:v>690</c:v>
                </c:pt>
                <c:pt idx="2">
                  <c:v>690</c:v>
                </c:pt>
                <c:pt idx="3">
                  <c:v>690</c:v>
                </c:pt>
                <c:pt idx="4">
                  <c:v>690</c:v>
                </c:pt>
                <c:pt idx="5">
                  <c:v>690</c:v>
                </c:pt>
                <c:pt idx="6">
                  <c:v>690</c:v>
                </c:pt>
                <c:pt idx="7">
                  <c:v>690</c:v>
                </c:pt>
                <c:pt idx="8">
                  <c:v>690</c:v>
                </c:pt>
                <c:pt idx="9">
                  <c:v>690</c:v>
                </c:pt>
                <c:pt idx="10">
                  <c:v>690</c:v>
                </c:pt>
                <c:pt idx="11">
                  <c:v>690</c:v>
                </c:pt>
                <c:pt idx="12">
                  <c:v>690</c:v>
                </c:pt>
                <c:pt idx="13">
                  <c:v>690</c:v>
                </c:pt>
                <c:pt idx="14">
                  <c:v>690</c:v>
                </c:pt>
                <c:pt idx="15">
                  <c:v>690</c:v>
                </c:pt>
                <c:pt idx="16">
                  <c:v>690</c:v>
                </c:pt>
                <c:pt idx="17">
                  <c:v>690</c:v>
                </c:pt>
                <c:pt idx="18">
                  <c:v>663.20699999999999</c:v>
                </c:pt>
                <c:pt idx="19">
                  <c:v>690</c:v>
                </c:pt>
                <c:pt idx="20">
                  <c:v>690</c:v>
                </c:pt>
                <c:pt idx="21">
                  <c:v>690</c:v>
                </c:pt>
                <c:pt idx="22">
                  <c:v>690</c:v>
                </c:pt>
                <c:pt idx="23">
                  <c:v>690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228</c:v>
                </c:pt>
                <c:pt idx="1">
                  <c:v>216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213</c:v>
                </c:pt>
                <c:pt idx="6">
                  <c:v>242</c:v>
                </c:pt>
                <c:pt idx="7">
                  <c:v>275</c:v>
                </c:pt>
                <c:pt idx="8">
                  <c:v>299</c:v>
                </c:pt>
                <c:pt idx="9">
                  <c:v>295</c:v>
                </c:pt>
                <c:pt idx="10">
                  <c:v>283</c:v>
                </c:pt>
                <c:pt idx="11">
                  <c:v>283</c:v>
                </c:pt>
                <c:pt idx="12">
                  <c:v>283</c:v>
                </c:pt>
                <c:pt idx="13">
                  <c:v>250</c:v>
                </c:pt>
                <c:pt idx="14">
                  <c:v>250</c:v>
                </c:pt>
                <c:pt idx="15">
                  <c:v>283</c:v>
                </c:pt>
                <c:pt idx="16">
                  <c:v>295</c:v>
                </c:pt>
                <c:pt idx="17">
                  <c:v>297</c:v>
                </c:pt>
                <c:pt idx="18">
                  <c:v>295</c:v>
                </c:pt>
                <c:pt idx="19">
                  <c:v>299</c:v>
                </c:pt>
                <c:pt idx="20">
                  <c:v>301.3</c:v>
                </c:pt>
                <c:pt idx="21">
                  <c:v>299</c:v>
                </c:pt>
                <c:pt idx="22">
                  <c:v>288</c:v>
                </c:pt>
                <c:pt idx="23">
                  <c:v>246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3196.3580000000002</c:v>
                </c:pt>
                <c:pt idx="1">
                  <c:v>3159.645</c:v>
                </c:pt>
                <c:pt idx="2">
                  <c:v>3129.1660000000002</c:v>
                </c:pt>
                <c:pt idx="3">
                  <c:v>3086.1660000000002</c:v>
                </c:pt>
                <c:pt idx="4">
                  <c:v>3073.1660000000002</c:v>
                </c:pt>
                <c:pt idx="5">
                  <c:v>3116.3779999999997</c:v>
                </c:pt>
                <c:pt idx="6">
                  <c:v>3090.51</c:v>
                </c:pt>
                <c:pt idx="7">
                  <c:v>3155.7249999999999</c:v>
                </c:pt>
                <c:pt idx="8">
                  <c:v>2621.797</c:v>
                </c:pt>
                <c:pt idx="9">
                  <c:v>2178.9899999999998</c:v>
                </c:pt>
                <c:pt idx="10">
                  <c:v>1976.01</c:v>
                </c:pt>
                <c:pt idx="11">
                  <c:v>1825.779</c:v>
                </c:pt>
                <c:pt idx="12">
                  <c:v>1873.107</c:v>
                </c:pt>
                <c:pt idx="13">
                  <c:v>1863.1479999999999</c:v>
                </c:pt>
                <c:pt idx="14">
                  <c:v>1858.6590000000001</c:v>
                </c:pt>
                <c:pt idx="15">
                  <c:v>1972.5149999999999</c:v>
                </c:pt>
                <c:pt idx="16">
                  <c:v>2466.6460000000002</c:v>
                </c:pt>
                <c:pt idx="17">
                  <c:v>3139.221</c:v>
                </c:pt>
                <c:pt idx="18">
                  <c:v>3219.1590000000001</c:v>
                </c:pt>
                <c:pt idx="19">
                  <c:v>3258.0969999999998</c:v>
                </c:pt>
                <c:pt idx="20">
                  <c:v>3381.3440000000001</c:v>
                </c:pt>
                <c:pt idx="21">
                  <c:v>3346.973</c:v>
                </c:pt>
                <c:pt idx="22">
                  <c:v>3359.8490000000002</c:v>
                </c:pt>
                <c:pt idx="23">
                  <c:v>3043.6130000000003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518.9</c:v>
                </c:pt>
                <c:pt idx="1">
                  <c:v>284.39999999999998</c:v>
                </c:pt>
                <c:pt idx="2">
                  <c:v>324</c:v>
                </c:pt>
                <c:pt idx="3">
                  <c:v>254.6</c:v>
                </c:pt>
                <c:pt idx="4">
                  <c:v>242.6</c:v>
                </c:pt>
                <c:pt idx="5">
                  <c:v>160</c:v>
                </c:pt>
                <c:pt idx="6">
                  <c:v>191</c:v>
                </c:pt>
                <c:pt idx="7">
                  <c:v>149</c:v>
                </c:pt>
                <c:pt idx="8">
                  <c:v>136</c:v>
                </c:pt>
                <c:pt idx="9">
                  <c:v>115</c:v>
                </c:pt>
                <c:pt idx="10">
                  <c:v>147.6</c:v>
                </c:pt>
                <c:pt idx="11">
                  <c:v>213.3</c:v>
                </c:pt>
                <c:pt idx="12">
                  <c:v>157.69999999999999</c:v>
                </c:pt>
                <c:pt idx="13">
                  <c:v>135.4</c:v>
                </c:pt>
                <c:pt idx="14">
                  <c:v>150.5</c:v>
                </c:pt>
                <c:pt idx="15">
                  <c:v>138.69999999999999</c:v>
                </c:pt>
                <c:pt idx="16">
                  <c:v>122</c:v>
                </c:pt>
                <c:pt idx="17">
                  <c:v>136</c:v>
                </c:pt>
                <c:pt idx="18">
                  <c:v>234</c:v>
                </c:pt>
                <c:pt idx="19">
                  <c:v>289</c:v>
                </c:pt>
                <c:pt idx="20">
                  <c:v>287.60000000000002</c:v>
                </c:pt>
                <c:pt idx="21">
                  <c:v>297</c:v>
                </c:pt>
                <c:pt idx="22">
                  <c:v>272</c:v>
                </c:pt>
                <c:pt idx="23">
                  <c:v>145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1535.097</c:v>
                </c:pt>
                <c:pt idx="1">
                  <c:v>1609.13</c:v>
                </c:pt>
                <c:pt idx="2">
                  <c:v>1682.2180000000001</c:v>
                </c:pt>
                <c:pt idx="3">
                  <c:v>1762.7500000000005</c:v>
                </c:pt>
                <c:pt idx="4">
                  <c:v>1829.2189999999996</c:v>
                </c:pt>
                <c:pt idx="5">
                  <c:v>1951.9199999999998</c:v>
                </c:pt>
                <c:pt idx="6">
                  <c:v>2278.3139999999999</c:v>
                </c:pt>
                <c:pt idx="7">
                  <c:v>2958.0790000000002</c:v>
                </c:pt>
                <c:pt idx="8">
                  <c:v>3779.6309999999999</c:v>
                </c:pt>
                <c:pt idx="9">
                  <c:v>4470.6469999999999</c:v>
                </c:pt>
                <c:pt idx="10">
                  <c:v>4902.9460000000008</c:v>
                </c:pt>
                <c:pt idx="11">
                  <c:v>5140.8209999999999</c:v>
                </c:pt>
                <c:pt idx="12">
                  <c:v>5194.7250000000004</c:v>
                </c:pt>
                <c:pt idx="13">
                  <c:v>5110.1780000000008</c:v>
                </c:pt>
                <c:pt idx="14">
                  <c:v>4883.2519999999986</c:v>
                </c:pt>
                <c:pt idx="15">
                  <c:v>4487.1129999999994</c:v>
                </c:pt>
                <c:pt idx="16">
                  <c:v>3953.7429999999999</c:v>
                </c:pt>
                <c:pt idx="17">
                  <c:v>3263.2720000000004</c:v>
                </c:pt>
                <c:pt idx="18">
                  <c:v>2589.2449999999994</c:v>
                </c:pt>
                <c:pt idx="19">
                  <c:v>2259.1950000000002</c:v>
                </c:pt>
                <c:pt idx="20">
                  <c:v>2156.2299999999996</c:v>
                </c:pt>
                <c:pt idx="21">
                  <c:v>2138.8360000000002</c:v>
                </c:pt>
                <c:pt idx="22">
                  <c:v>2144.6260000000002</c:v>
                </c:pt>
                <c:pt idx="23">
                  <c:v>2167.1710000000003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123</c:v>
                </c:pt>
                <c:pt idx="2">
                  <c:v>119</c:v>
                </c:pt>
                <c:pt idx="3">
                  <c:v>118</c:v>
                </c:pt>
                <c:pt idx="4">
                  <c:v>119</c:v>
                </c:pt>
                <c:pt idx="5">
                  <c:v>125</c:v>
                </c:pt>
                <c:pt idx="6">
                  <c:v>147</c:v>
                </c:pt>
                <c:pt idx="7">
                  <c:v>178</c:v>
                </c:pt>
                <c:pt idx="8">
                  <c:v>201</c:v>
                </c:pt>
                <c:pt idx="9">
                  <c:v>215</c:v>
                </c:pt>
                <c:pt idx="10">
                  <c:v>222</c:v>
                </c:pt>
                <c:pt idx="11">
                  <c:v>227</c:v>
                </c:pt>
                <c:pt idx="12">
                  <c:v>227</c:v>
                </c:pt>
                <c:pt idx="13">
                  <c:v>224</c:v>
                </c:pt>
                <c:pt idx="14">
                  <c:v>219</c:v>
                </c:pt>
                <c:pt idx="15">
                  <c:v>209</c:v>
                </c:pt>
                <c:pt idx="16">
                  <c:v>196</c:v>
                </c:pt>
                <c:pt idx="17">
                  <c:v>182</c:v>
                </c:pt>
                <c:pt idx="18">
                  <c:v>161</c:v>
                </c:pt>
                <c:pt idx="19">
                  <c:v>148</c:v>
                </c:pt>
                <c:pt idx="20">
                  <c:v>145</c:v>
                </c:pt>
                <c:pt idx="21">
                  <c:v>141</c:v>
                </c:pt>
                <c:pt idx="22">
                  <c:v>136</c:v>
                </c:pt>
                <c:pt idx="23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86</c:v>
                </c:pt>
                <c:pt idx="5">
                  <c:v>161</c:v>
                </c:pt>
                <c:pt idx="6">
                  <c:v>346</c:v>
                </c:pt>
                <c:pt idx="7">
                  <c:v>431</c:v>
                </c:pt>
                <c:pt idx="8">
                  <c:v>431</c:v>
                </c:pt>
                <c:pt idx="9">
                  <c:v>308</c:v>
                </c:pt>
                <c:pt idx="10">
                  <c:v>196</c:v>
                </c:pt>
                <c:pt idx="11">
                  <c:v>212</c:v>
                </c:pt>
                <c:pt idx="12">
                  <c:v>212</c:v>
                </c:pt>
                <c:pt idx="13">
                  <c:v>186</c:v>
                </c:pt>
                <c:pt idx="14">
                  <c:v>186</c:v>
                </c:pt>
                <c:pt idx="15">
                  <c:v>206</c:v>
                </c:pt>
                <c:pt idx="16">
                  <c:v>371</c:v>
                </c:pt>
                <c:pt idx="17">
                  <c:v>371</c:v>
                </c:pt>
                <c:pt idx="18">
                  <c:v>948</c:v>
                </c:pt>
                <c:pt idx="19">
                  <c:v>1057</c:v>
                </c:pt>
                <c:pt idx="20">
                  <c:v>1056</c:v>
                </c:pt>
                <c:pt idx="21">
                  <c:v>1056</c:v>
                </c:pt>
                <c:pt idx="22">
                  <c:v>726</c:v>
                </c:pt>
                <c:pt idx="23">
                  <c:v>520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7183600"/>
        <c:axId val="237183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6357.3910000000033</c:v>
                </c:pt>
                <c:pt idx="1">
                  <c:v>6142.1760000000013</c:v>
                </c:pt>
                <c:pt idx="2">
                  <c:v>6209.384</c:v>
                </c:pt>
                <c:pt idx="3">
                  <c:v>6176.5249999999996</c:v>
                </c:pt>
                <c:pt idx="4">
                  <c:v>6245.012999999999</c:v>
                </c:pt>
                <c:pt idx="5">
                  <c:v>6417.2980000000007</c:v>
                </c:pt>
                <c:pt idx="6">
                  <c:v>6984.8240000000005</c:v>
                </c:pt>
                <c:pt idx="7">
                  <c:v>7836.8350000000028</c:v>
                </c:pt>
                <c:pt idx="8">
                  <c:v>8158.429000000001</c:v>
                </c:pt>
                <c:pt idx="9">
                  <c:v>8272.6370000000006</c:v>
                </c:pt>
                <c:pt idx="10">
                  <c:v>8417.5560000000023</c:v>
                </c:pt>
                <c:pt idx="11">
                  <c:v>8591.9</c:v>
                </c:pt>
                <c:pt idx="12">
                  <c:v>8637.5320000000011</c:v>
                </c:pt>
                <c:pt idx="13">
                  <c:v>8458.7260000000006</c:v>
                </c:pt>
                <c:pt idx="14">
                  <c:v>8237.4110000000001</c:v>
                </c:pt>
                <c:pt idx="15">
                  <c:v>7986.3279999999995</c:v>
                </c:pt>
                <c:pt idx="16">
                  <c:v>8094.389000000001</c:v>
                </c:pt>
                <c:pt idx="17">
                  <c:v>8078.4509999999991</c:v>
                </c:pt>
                <c:pt idx="18">
                  <c:v>8109.6110000000008</c:v>
                </c:pt>
                <c:pt idx="19">
                  <c:v>8000.3410000000022</c:v>
                </c:pt>
                <c:pt idx="20">
                  <c:v>8017.4730000000009</c:v>
                </c:pt>
                <c:pt idx="21">
                  <c:v>7968.7950000000001</c:v>
                </c:pt>
                <c:pt idx="22">
                  <c:v>7616.4260000000004</c:v>
                </c:pt>
                <c:pt idx="23">
                  <c:v>6941.7840000000015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183600"/>
        <c:axId val="237183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398.1</c:v>
                </c:pt>
                <c:pt idx="1">
                  <c:v>375.58</c:v>
                </c:pt>
                <c:pt idx="2">
                  <c:v>224.71</c:v>
                </c:pt>
                <c:pt idx="3">
                  <c:v>213.75</c:v>
                </c:pt>
                <c:pt idx="4">
                  <c:v>213.77</c:v>
                </c:pt>
                <c:pt idx="5">
                  <c:v>266.89</c:v>
                </c:pt>
                <c:pt idx="6">
                  <c:v>242</c:v>
                </c:pt>
                <c:pt idx="7">
                  <c:v>213.72</c:v>
                </c:pt>
                <c:pt idx="8">
                  <c:v>213.76</c:v>
                </c:pt>
                <c:pt idx="9">
                  <c:v>291.89999999999998</c:v>
                </c:pt>
                <c:pt idx="10">
                  <c:v>291.89999999999998</c:v>
                </c:pt>
                <c:pt idx="11">
                  <c:v>291.89999999999998</c:v>
                </c:pt>
                <c:pt idx="12">
                  <c:v>291.89999999999998</c:v>
                </c:pt>
                <c:pt idx="13">
                  <c:v>291.89999999999998</c:v>
                </c:pt>
                <c:pt idx="14">
                  <c:v>270</c:v>
                </c:pt>
                <c:pt idx="15">
                  <c:v>291.89999999999998</c:v>
                </c:pt>
                <c:pt idx="16">
                  <c:v>291.89999999999998</c:v>
                </c:pt>
                <c:pt idx="17">
                  <c:v>213.76</c:v>
                </c:pt>
                <c:pt idx="18">
                  <c:v>209</c:v>
                </c:pt>
                <c:pt idx="19">
                  <c:v>213.74</c:v>
                </c:pt>
                <c:pt idx="20">
                  <c:v>369</c:v>
                </c:pt>
                <c:pt idx="21">
                  <c:v>213.76</c:v>
                </c:pt>
                <c:pt idx="22">
                  <c:v>213.76</c:v>
                </c:pt>
                <c:pt idx="23">
                  <c:v>399.75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735984"/>
        <c:axId val="312735592"/>
      </c:lineChart>
      <c:catAx>
        <c:axId val="237183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183992"/>
        <c:crosses val="autoZero"/>
        <c:auto val="1"/>
        <c:lblAlgn val="ctr"/>
        <c:lblOffset val="100"/>
        <c:noMultiLvlLbl val="0"/>
      </c:catAx>
      <c:valAx>
        <c:axId val="237183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7183600"/>
        <c:crosses val="autoZero"/>
        <c:crossBetween val="between"/>
      </c:valAx>
      <c:valAx>
        <c:axId val="312735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2735984"/>
        <c:crosses val="max"/>
        <c:crossBetween val="between"/>
      </c:valAx>
      <c:catAx>
        <c:axId val="3127359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27355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6357.3550000000014</v>
      </c>
      <c r="C4" s="18">
        <v>6142.1750000000002</v>
      </c>
      <c r="D4" s="18">
        <v>6209.3840000000009</v>
      </c>
      <c r="E4" s="18">
        <v>6176.5159999999996</v>
      </c>
      <c r="F4" s="18">
        <v>6244.9849999999997</v>
      </c>
      <c r="G4" s="18">
        <v>6417.2979999999998</v>
      </c>
      <c r="H4" s="18">
        <v>6984.8240000000005</v>
      </c>
      <c r="I4" s="18">
        <v>7836.804000000001</v>
      </c>
      <c r="J4" s="18">
        <v>8158.4279999999999</v>
      </c>
      <c r="K4" s="18">
        <v>8272.6369999999988</v>
      </c>
      <c r="L4" s="18">
        <v>8417.5559999999987</v>
      </c>
      <c r="M4" s="18">
        <v>8591.9</v>
      </c>
      <c r="N4" s="18">
        <v>8637.5319999999992</v>
      </c>
      <c r="O4" s="18">
        <v>8458.7260000000006</v>
      </c>
      <c r="P4" s="18">
        <v>8237.4109999999982</v>
      </c>
      <c r="Q4" s="18">
        <v>7986.3279999999968</v>
      </c>
      <c r="R4" s="18">
        <v>8094.3889999999992</v>
      </c>
      <c r="S4" s="18">
        <v>8078.4930000000022</v>
      </c>
      <c r="T4" s="18">
        <v>8109.6109999999999</v>
      </c>
      <c r="U4" s="18">
        <v>8000.2920000000004</v>
      </c>
      <c r="V4" s="18">
        <v>8017.474000000002</v>
      </c>
      <c r="W4" s="18">
        <v>7968.8089999999993</v>
      </c>
      <c r="X4" s="18">
        <v>7616.4750000000013</v>
      </c>
      <c r="Y4" s="18">
        <v>6941.7840000000006</v>
      </c>
      <c r="Z4" s="19"/>
      <c r="AA4" s="20">
        <f>SUM(B4:Z4)</f>
        <v>181957.18599999999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398.1</v>
      </c>
      <c r="C7" s="28">
        <v>375.58</v>
      </c>
      <c r="D7" s="28">
        <v>224.71</v>
      </c>
      <c r="E7" s="28">
        <v>213.75</v>
      </c>
      <c r="F7" s="28">
        <v>213.77</v>
      </c>
      <c r="G7" s="28">
        <v>266.89</v>
      </c>
      <c r="H7" s="28">
        <v>242</v>
      </c>
      <c r="I7" s="28">
        <v>213.72</v>
      </c>
      <c r="J7" s="28">
        <v>213.76</v>
      </c>
      <c r="K7" s="28">
        <v>291.89999999999998</v>
      </c>
      <c r="L7" s="28">
        <v>291.89999999999998</v>
      </c>
      <c r="M7" s="28">
        <v>291.89999999999998</v>
      </c>
      <c r="N7" s="28">
        <v>291.89999999999998</v>
      </c>
      <c r="O7" s="28">
        <v>291.89999999999998</v>
      </c>
      <c r="P7" s="28">
        <v>270</v>
      </c>
      <c r="Q7" s="28">
        <v>291.89999999999998</v>
      </c>
      <c r="R7" s="28">
        <v>291.89999999999998</v>
      </c>
      <c r="S7" s="28">
        <v>213.76</v>
      </c>
      <c r="T7" s="28">
        <v>209</v>
      </c>
      <c r="U7" s="28">
        <v>213.74</v>
      </c>
      <c r="V7" s="28">
        <v>369</v>
      </c>
      <c r="W7" s="28">
        <v>213.76</v>
      </c>
      <c r="X7" s="28">
        <v>213.76</v>
      </c>
      <c r="Y7" s="28">
        <v>399.75</v>
      </c>
      <c r="Z7" s="29"/>
      <c r="AA7" s="30">
        <f>IF(SUM(B7:Z7)&lt;&gt;0,AVERAGEIF(B7:Z7,"&lt;&gt;"""),"")</f>
        <v>271.18125000000003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690</v>
      </c>
      <c r="C10" s="42">
        <v>690</v>
      </c>
      <c r="D10" s="42">
        <v>690</v>
      </c>
      <c r="E10" s="42">
        <v>690</v>
      </c>
      <c r="F10" s="42">
        <v>690</v>
      </c>
      <c r="G10" s="42">
        <v>690</v>
      </c>
      <c r="H10" s="42">
        <v>690</v>
      </c>
      <c r="I10" s="42">
        <v>690</v>
      </c>
      <c r="J10" s="42">
        <v>690</v>
      </c>
      <c r="K10" s="42">
        <v>690</v>
      </c>
      <c r="L10" s="42">
        <v>690</v>
      </c>
      <c r="M10" s="42">
        <v>690</v>
      </c>
      <c r="N10" s="42">
        <v>690</v>
      </c>
      <c r="O10" s="42">
        <v>690</v>
      </c>
      <c r="P10" s="42">
        <v>690</v>
      </c>
      <c r="Q10" s="42">
        <v>690</v>
      </c>
      <c r="R10" s="42">
        <v>690</v>
      </c>
      <c r="S10" s="42">
        <v>690</v>
      </c>
      <c r="T10" s="42">
        <v>663.20699999999999</v>
      </c>
      <c r="U10" s="42">
        <v>690</v>
      </c>
      <c r="V10" s="42">
        <v>690</v>
      </c>
      <c r="W10" s="42">
        <v>690</v>
      </c>
      <c r="X10" s="42">
        <v>690</v>
      </c>
      <c r="Y10" s="42">
        <v>690</v>
      </c>
      <c r="Z10" s="43"/>
      <c r="AA10" s="44">
        <f t="shared" ref="AA10:AA15" si="0">SUM(B10:Z10)</f>
        <v>16533.207000000002</v>
      </c>
    </row>
    <row r="11" spans="1:27" ht="24.95" customHeight="1" x14ac:dyDescent="0.2">
      <c r="A11" s="45" t="s">
        <v>7</v>
      </c>
      <c r="B11" s="46">
        <v>228</v>
      </c>
      <c r="C11" s="47">
        <v>216</v>
      </c>
      <c r="D11" s="47">
        <v>205</v>
      </c>
      <c r="E11" s="47">
        <v>205</v>
      </c>
      <c r="F11" s="47">
        <v>205</v>
      </c>
      <c r="G11" s="47">
        <v>213</v>
      </c>
      <c r="H11" s="47">
        <v>242</v>
      </c>
      <c r="I11" s="47">
        <v>275</v>
      </c>
      <c r="J11" s="47">
        <v>299</v>
      </c>
      <c r="K11" s="47">
        <v>295</v>
      </c>
      <c r="L11" s="47">
        <v>283</v>
      </c>
      <c r="M11" s="47">
        <v>283</v>
      </c>
      <c r="N11" s="47">
        <v>283</v>
      </c>
      <c r="O11" s="47">
        <v>250</v>
      </c>
      <c r="P11" s="47">
        <v>250</v>
      </c>
      <c r="Q11" s="47">
        <v>283</v>
      </c>
      <c r="R11" s="47">
        <v>295</v>
      </c>
      <c r="S11" s="47">
        <v>297</v>
      </c>
      <c r="T11" s="47">
        <v>295</v>
      </c>
      <c r="U11" s="47">
        <v>299</v>
      </c>
      <c r="V11" s="47">
        <v>301.3</v>
      </c>
      <c r="W11" s="47">
        <v>299</v>
      </c>
      <c r="X11" s="47">
        <v>288</v>
      </c>
      <c r="Y11" s="47">
        <v>246</v>
      </c>
      <c r="Z11" s="48"/>
      <c r="AA11" s="49">
        <f t="shared" si="0"/>
        <v>6335.3</v>
      </c>
    </row>
    <row r="12" spans="1:27" ht="24.95" customHeight="1" x14ac:dyDescent="0.2">
      <c r="A12" s="50" t="s">
        <v>8</v>
      </c>
      <c r="B12" s="51">
        <v>3196.3580000000002</v>
      </c>
      <c r="C12" s="52">
        <v>3159.645</v>
      </c>
      <c r="D12" s="52">
        <v>3129.1660000000002</v>
      </c>
      <c r="E12" s="52">
        <v>3086.1660000000002</v>
      </c>
      <c r="F12" s="52">
        <v>3073.1660000000002</v>
      </c>
      <c r="G12" s="52">
        <v>3116.3779999999997</v>
      </c>
      <c r="H12" s="52">
        <v>3090.51</v>
      </c>
      <c r="I12" s="52">
        <v>3155.7249999999999</v>
      </c>
      <c r="J12" s="52">
        <v>2621.797</v>
      </c>
      <c r="K12" s="52">
        <v>2178.9899999999998</v>
      </c>
      <c r="L12" s="52">
        <v>1976.01</v>
      </c>
      <c r="M12" s="52">
        <v>1825.779</v>
      </c>
      <c r="N12" s="52">
        <v>1873.107</v>
      </c>
      <c r="O12" s="52">
        <v>1863.1479999999999</v>
      </c>
      <c r="P12" s="52">
        <v>1858.6590000000001</v>
      </c>
      <c r="Q12" s="52">
        <v>1972.5149999999999</v>
      </c>
      <c r="R12" s="52">
        <v>2466.6460000000002</v>
      </c>
      <c r="S12" s="52">
        <v>3139.221</v>
      </c>
      <c r="T12" s="52">
        <v>3219.1590000000001</v>
      </c>
      <c r="U12" s="52">
        <v>3258.0969999999998</v>
      </c>
      <c r="V12" s="52">
        <v>3381.3440000000001</v>
      </c>
      <c r="W12" s="52">
        <v>3346.973</v>
      </c>
      <c r="X12" s="52">
        <v>3359.8490000000002</v>
      </c>
      <c r="Y12" s="52">
        <v>3043.6130000000003</v>
      </c>
      <c r="Z12" s="53"/>
      <c r="AA12" s="54">
        <f t="shared" si="0"/>
        <v>66392.020999999993</v>
      </c>
    </row>
    <row r="13" spans="1:27" ht="24.95" customHeight="1" x14ac:dyDescent="0.2">
      <c r="A13" s="50" t="s">
        <v>9</v>
      </c>
      <c r="B13" s="51">
        <v>60</v>
      </c>
      <c r="C13" s="52">
        <v>60</v>
      </c>
      <c r="D13" s="52">
        <v>60</v>
      </c>
      <c r="E13" s="52">
        <v>60</v>
      </c>
      <c r="F13" s="52">
        <v>86</v>
      </c>
      <c r="G13" s="52">
        <v>161</v>
      </c>
      <c r="H13" s="52">
        <v>346</v>
      </c>
      <c r="I13" s="52">
        <v>431</v>
      </c>
      <c r="J13" s="52">
        <v>431</v>
      </c>
      <c r="K13" s="52">
        <v>308</v>
      </c>
      <c r="L13" s="52">
        <v>196</v>
      </c>
      <c r="M13" s="52">
        <v>212</v>
      </c>
      <c r="N13" s="52">
        <v>212</v>
      </c>
      <c r="O13" s="52">
        <v>186</v>
      </c>
      <c r="P13" s="52">
        <v>186</v>
      </c>
      <c r="Q13" s="52">
        <v>206</v>
      </c>
      <c r="R13" s="52">
        <v>371</v>
      </c>
      <c r="S13" s="52">
        <v>371</v>
      </c>
      <c r="T13" s="52">
        <v>948</v>
      </c>
      <c r="U13" s="52">
        <v>1057</v>
      </c>
      <c r="V13" s="52">
        <v>1056</v>
      </c>
      <c r="W13" s="52">
        <v>1056</v>
      </c>
      <c r="X13" s="52">
        <v>726</v>
      </c>
      <c r="Y13" s="52">
        <v>520</v>
      </c>
      <c r="Z13" s="53"/>
      <c r="AA13" s="54">
        <f t="shared" si="0"/>
        <v>9306</v>
      </c>
    </row>
    <row r="14" spans="1:27" ht="24.95" customHeight="1" x14ac:dyDescent="0.2">
      <c r="A14" s="55" t="s">
        <v>10</v>
      </c>
      <c r="B14" s="56">
        <v>1535.097</v>
      </c>
      <c r="C14" s="57">
        <v>1609.13</v>
      </c>
      <c r="D14" s="57">
        <v>1682.2180000000001</v>
      </c>
      <c r="E14" s="57">
        <v>1762.7500000000005</v>
      </c>
      <c r="F14" s="57">
        <v>1829.2189999999996</v>
      </c>
      <c r="G14" s="57">
        <v>1951.9199999999998</v>
      </c>
      <c r="H14" s="57">
        <v>2278.3139999999999</v>
      </c>
      <c r="I14" s="57">
        <v>2958.0790000000002</v>
      </c>
      <c r="J14" s="57">
        <v>3779.6309999999999</v>
      </c>
      <c r="K14" s="57">
        <v>4470.6469999999999</v>
      </c>
      <c r="L14" s="57">
        <v>4902.9460000000008</v>
      </c>
      <c r="M14" s="57">
        <v>5140.8209999999999</v>
      </c>
      <c r="N14" s="57">
        <v>5194.7250000000004</v>
      </c>
      <c r="O14" s="57">
        <v>5110.1780000000008</v>
      </c>
      <c r="P14" s="57">
        <v>4883.2519999999986</v>
      </c>
      <c r="Q14" s="57">
        <v>4487.1129999999994</v>
      </c>
      <c r="R14" s="57">
        <v>3953.7429999999999</v>
      </c>
      <c r="S14" s="57">
        <v>3263.2720000000004</v>
      </c>
      <c r="T14" s="57">
        <v>2589.2449999999994</v>
      </c>
      <c r="U14" s="57">
        <v>2259.1950000000002</v>
      </c>
      <c r="V14" s="57">
        <v>2156.2299999999996</v>
      </c>
      <c r="W14" s="57">
        <v>2138.8360000000002</v>
      </c>
      <c r="X14" s="57">
        <v>2144.6260000000002</v>
      </c>
      <c r="Y14" s="57">
        <v>2167.1710000000003</v>
      </c>
      <c r="Z14" s="58"/>
      <c r="AA14" s="59">
        <f t="shared" si="0"/>
        <v>74248.357999999993</v>
      </c>
    </row>
    <row r="15" spans="1:27" ht="24.95" customHeight="1" x14ac:dyDescent="0.2">
      <c r="A15" s="55" t="s">
        <v>11</v>
      </c>
      <c r="B15" s="56">
        <v>129</v>
      </c>
      <c r="C15" s="57">
        <v>123</v>
      </c>
      <c r="D15" s="57">
        <v>119</v>
      </c>
      <c r="E15" s="57">
        <v>118</v>
      </c>
      <c r="F15" s="57">
        <v>119</v>
      </c>
      <c r="G15" s="57">
        <v>125</v>
      </c>
      <c r="H15" s="57">
        <v>147</v>
      </c>
      <c r="I15" s="57">
        <v>178</v>
      </c>
      <c r="J15" s="57">
        <v>201</v>
      </c>
      <c r="K15" s="57">
        <v>215</v>
      </c>
      <c r="L15" s="57">
        <v>222</v>
      </c>
      <c r="M15" s="57">
        <v>227</v>
      </c>
      <c r="N15" s="57">
        <v>227</v>
      </c>
      <c r="O15" s="57">
        <v>224</v>
      </c>
      <c r="P15" s="57">
        <v>219</v>
      </c>
      <c r="Q15" s="57">
        <v>209</v>
      </c>
      <c r="R15" s="57">
        <v>196</v>
      </c>
      <c r="S15" s="57">
        <v>182</v>
      </c>
      <c r="T15" s="57">
        <v>161</v>
      </c>
      <c r="U15" s="57">
        <v>148</v>
      </c>
      <c r="V15" s="57">
        <v>145</v>
      </c>
      <c r="W15" s="57">
        <v>141</v>
      </c>
      <c r="X15" s="57">
        <v>136</v>
      </c>
      <c r="Y15" s="57">
        <v>130</v>
      </c>
      <c r="Z15" s="58"/>
      <c r="AA15" s="59">
        <f t="shared" si="0"/>
        <v>4041</v>
      </c>
    </row>
    <row r="16" spans="1:27" ht="30" customHeight="1" thickBot="1" x14ac:dyDescent="0.25">
      <c r="A16" s="60" t="s">
        <v>12</v>
      </c>
      <c r="B16" s="61">
        <f>IF(LEN(B$2)&gt;0,SUM(B10:B15),"")</f>
        <v>5838.4549999999999</v>
      </c>
      <c r="C16" s="62">
        <f t="shared" ref="C16:Z16" si="1">IF(LEN(C$2)&gt;0,SUM(C10:C15),"")</f>
        <v>5857.7750000000005</v>
      </c>
      <c r="D16" s="62">
        <f t="shared" si="1"/>
        <v>5885.384</v>
      </c>
      <c r="E16" s="62">
        <f t="shared" si="1"/>
        <v>5921.9160000000011</v>
      </c>
      <c r="F16" s="62">
        <f t="shared" si="1"/>
        <v>6002.3850000000002</v>
      </c>
      <c r="G16" s="62">
        <f t="shared" si="1"/>
        <v>6257.2979999999998</v>
      </c>
      <c r="H16" s="62">
        <f t="shared" si="1"/>
        <v>6793.8240000000005</v>
      </c>
      <c r="I16" s="62">
        <f t="shared" si="1"/>
        <v>7687.8040000000001</v>
      </c>
      <c r="J16" s="62">
        <f t="shared" si="1"/>
        <v>8022.4279999999999</v>
      </c>
      <c r="K16" s="62">
        <f t="shared" si="1"/>
        <v>8157.6369999999997</v>
      </c>
      <c r="L16" s="62">
        <f t="shared" si="1"/>
        <v>8269.9560000000019</v>
      </c>
      <c r="M16" s="62">
        <f t="shared" si="1"/>
        <v>8378.6</v>
      </c>
      <c r="N16" s="62">
        <f t="shared" si="1"/>
        <v>8479.8320000000003</v>
      </c>
      <c r="O16" s="62">
        <f t="shared" si="1"/>
        <v>8323.3260000000009</v>
      </c>
      <c r="P16" s="62">
        <f t="shared" si="1"/>
        <v>8086.9109999999982</v>
      </c>
      <c r="Q16" s="62">
        <f t="shared" si="1"/>
        <v>7847.6279999999988</v>
      </c>
      <c r="R16" s="62">
        <f t="shared" si="1"/>
        <v>7972.3890000000001</v>
      </c>
      <c r="S16" s="62">
        <f t="shared" si="1"/>
        <v>7942.4930000000004</v>
      </c>
      <c r="T16" s="62">
        <f t="shared" si="1"/>
        <v>7875.610999999999</v>
      </c>
      <c r="U16" s="62">
        <f t="shared" si="1"/>
        <v>7711.2919999999995</v>
      </c>
      <c r="V16" s="62">
        <f t="shared" si="1"/>
        <v>7729.8739999999998</v>
      </c>
      <c r="W16" s="62">
        <f t="shared" si="1"/>
        <v>7671.8090000000002</v>
      </c>
      <c r="X16" s="62">
        <f t="shared" si="1"/>
        <v>7344.4750000000004</v>
      </c>
      <c r="Y16" s="62">
        <f t="shared" si="1"/>
        <v>6796.7840000000006</v>
      </c>
      <c r="Z16" s="63" t="str">
        <f t="shared" si="1"/>
        <v/>
      </c>
      <c r="AA16" s="64">
        <f>SUM(AA10:AA15)</f>
        <v>176855.886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2117.9</v>
      </c>
      <c r="C28" s="72">
        <v>2113.9</v>
      </c>
      <c r="D28" s="72">
        <v>2159.9</v>
      </c>
      <c r="E28" s="72">
        <v>2203.9</v>
      </c>
      <c r="F28" s="72">
        <v>2275.9</v>
      </c>
      <c r="G28" s="72">
        <v>2452.9</v>
      </c>
      <c r="H28" s="72">
        <v>2897.9</v>
      </c>
      <c r="I28" s="72">
        <v>3600.9</v>
      </c>
      <c r="J28" s="72">
        <v>4193.8999999999996</v>
      </c>
      <c r="K28" s="72">
        <v>4491.8999999999996</v>
      </c>
      <c r="L28" s="72">
        <v>4479.8999999999996</v>
      </c>
      <c r="M28" s="72">
        <v>4730.8999999999996</v>
      </c>
      <c r="N28" s="72">
        <v>4793.8999999999996</v>
      </c>
      <c r="O28" s="72">
        <v>4705.8999999999996</v>
      </c>
      <c r="P28" s="72">
        <v>4586.8999999999996</v>
      </c>
      <c r="Q28" s="72">
        <v>4350.8999999999996</v>
      </c>
      <c r="R28" s="72">
        <v>4142.8999999999996</v>
      </c>
      <c r="S28" s="72">
        <v>3688.9</v>
      </c>
      <c r="T28" s="72">
        <v>3873.9</v>
      </c>
      <c r="U28" s="72">
        <v>3730.9</v>
      </c>
      <c r="V28" s="72">
        <v>3743.2</v>
      </c>
      <c r="W28" s="72">
        <v>3737.9</v>
      </c>
      <c r="X28" s="72">
        <v>3402.9</v>
      </c>
      <c r="Y28" s="72">
        <v>2698.9</v>
      </c>
      <c r="Z28" s="73"/>
      <c r="AA28" s="74">
        <f>SUM(B28:Z28)</f>
        <v>85176.89999999998</v>
      </c>
    </row>
    <row r="29" spans="1:27" ht="24.95" customHeight="1" x14ac:dyDescent="0.2">
      <c r="A29" s="75" t="s">
        <v>23</v>
      </c>
      <c r="B29" s="76">
        <v>689.28899999999999</v>
      </c>
      <c r="C29" s="77">
        <v>706.60900000000004</v>
      </c>
      <c r="D29" s="77">
        <v>662.21799999999996</v>
      </c>
      <c r="E29" s="77">
        <v>680.75</v>
      </c>
      <c r="F29" s="77">
        <v>689.21900000000005</v>
      </c>
      <c r="G29" s="77">
        <v>838.13199999999995</v>
      </c>
      <c r="H29" s="77">
        <v>963.41</v>
      </c>
      <c r="I29" s="77">
        <v>1032.079</v>
      </c>
      <c r="J29" s="77">
        <v>1294.6310000000001</v>
      </c>
      <c r="K29" s="77">
        <v>1580.84</v>
      </c>
      <c r="L29" s="77">
        <v>1909.1590000000001</v>
      </c>
      <c r="M29" s="77">
        <v>1765.8030000000001</v>
      </c>
      <c r="N29" s="77">
        <v>1791.0350000000001</v>
      </c>
      <c r="O29" s="77">
        <v>1741.9090000000001</v>
      </c>
      <c r="P29" s="77">
        <v>1664.252</v>
      </c>
      <c r="Q29" s="77">
        <v>1566.211</v>
      </c>
      <c r="R29" s="77">
        <v>1480.5920000000001</v>
      </c>
      <c r="S29" s="77">
        <v>1118.2719999999999</v>
      </c>
      <c r="T29" s="77">
        <v>951.452</v>
      </c>
      <c r="U29" s="77">
        <v>879.19500000000005</v>
      </c>
      <c r="V29" s="77">
        <v>872.53899999999999</v>
      </c>
      <c r="W29" s="77">
        <v>825.83600000000001</v>
      </c>
      <c r="X29" s="77">
        <v>799.62599999999998</v>
      </c>
      <c r="Y29" s="77">
        <v>924.99699999999996</v>
      </c>
      <c r="Z29" s="78"/>
      <c r="AA29" s="79">
        <f>SUM(B29:Z29)</f>
        <v>27428.055</v>
      </c>
    </row>
    <row r="30" spans="1:27" ht="24.95" customHeight="1" x14ac:dyDescent="0.2">
      <c r="A30" s="82" t="s">
        <v>24</v>
      </c>
      <c r="B30" s="80">
        <v>3141.2660000000001</v>
      </c>
      <c r="C30" s="81">
        <v>3148.2660000000001</v>
      </c>
      <c r="D30" s="81">
        <v>3228.2660000000001</v>
      </c>
      <c r="E30" s="81">
        <v>3205.2660000000001</v>
      </c>
      <c r="F30" s="81">
        <v>3205.2660000000001</v>
      </c>
      <c r="G30" s="81">
        <v>3126.2660000000001</v>
      </c>
      <c r="H30" s="81">
        <v>3123.5140000000001</v>
      </c>
      <c r="I30" s="81">
        <v>3203.8249999999998</v>
      </c>
      <c r="J30" s="81">
        <v>2669.8969999999999</v>
      </c>
      <c r="K30" s="81">
        <v>2199.8969999999999</v>
      </c>
      <c r="L30" s="81">
        <v>2006.8969999999999</v>
      </c>
      <c r="M30" s="81">
        <v>2006.8969999999999</v>
      </c>
      <c r="N30" s="81">
        <v>2006.8969999999999</v>
      </c>
      <c r="O30" s="81">
        <v>1987.5170000000001</v>
      </c>
      <c r="P30" s="81">
        <v>1948.759</v>
      </c>
      <c r="Q30" s="81">
        <v>2047.5170000000001</v>
      </c>
      <c r="R30" s="81">
        <v>2470.8969999999999</v>
      </c>
      <c r="S30" s="81">
        <v>3271.3209999999999</v>
      </c>
      <c r="T30" s="81">
        <v>3284.259</v>
      </c>
      <c r="U30" s="81">
        <v>3390.1970000000001</v>
      </c>
      <c r="V30" s="81">
        <v>3401.1350000000002</v>
      </c>
      <c r="W30" s="81">
        <v>3405.0729999999999</v>
      </c>
      <c r="X30" s="81">
        <v>3413.9490000000001</v>
      </c>
      <c r="Y30" s="81">
        <v>3317.8870000000002</v>
      </c>
      <c r="Z30" s="83"/>
      <c r="AA30" s="84">
        <f>SUM(B30:Z30)</f>
        <v>68210.930999999997</v>
      </c>
    </row>
    <row r="31" spans="1:27" ht="30" customHeight="1" thickBot="1" x14ac:dyDescent="0.25">
      <c r="A31" s="60" t="s">
        <v>25</v>
      </c>
      <c r="B31" s="61">
        <f>IF(LEN(B$2)&gt;0,SUM(B28:B30),"")</f>
        <v>5948.4549999999999</v>
      </c>
      <c r="C31" s="62">
        <f t="shared" ref="C31:Z31" si="4">IF(LEN(C$2)&gt;0,SUM(C28:C30),"")</f>
        <v>5968.7749999999996</v>
      </c>
      <c r="D31" s="62">
        <f t="shared" si="4"/>
        <v>6050.384</v>
      </c>
      <c r="E31" s="62">
        <f t="shared" si="4"/>
        <v>6089.9160000000002</v>
      </c>
      <c r="F31" s="62">
        <f t="shared" si="4"/>
        <v>6170.3850000000002</v>
      </c>
      <c r="G31" s="62">
        <f t="shared" si="4"/>
        <v>6417.2980000000007</v>
      </c>
      <c r="H31" s="62">
        <f t="shared" si="4"/>
        <v>6984.8240000000005</v>
      </c>
      <c r="I31" s="62">
        <f t="shared" si="4"/>
        <v>7836.8040000000001</v>
      </c>
      <c r="J31" s="62">
        <f t="shared" si="4"/>
        <v>8158.4279999999999</v>
      </c>
      <c r="K31" s="62">
        <f t="shared" si="4"/>
        <v>8272.6369999999988</v>
      </c>
      <c r="L31" s="62">
        <f t="shared" si="4"/>
        <v>8395.9559999999983</v>
      </c>
      <c r="M31" s="62">
        <f t="shared" si="4"/>
        <v>8503.5999999999985</v>
      </c>
      <c r="N31" s="62">
        <f t="shared" si="4"/>
        <v>8591.8319999999985</v>
      </c>
      <c r="O31" s="62">
        <f t="shared" si="4"/>
        <v>8435.3259999999991</v>
      </c>
      <c r="P31" s="62">
        <f t="shared" si="4"/>
        <v>8199.9110000000001</v>
      </c>
      <c r="Q31" s="62">
        <f t="shared" si="4"/>
        <v>7964.6279999999997</v>
      </c>
      <c r="R31" s="62">
        <f t="shared" si="4"/>
        <v>8094.3890000000001</v>
      </c>
      <c r="S31" s="62">
        <f t="shared" si="4"/>
        <v>8078.4930000000004</v>
      </c>
      <c r="T31" s="62">
        <f t="shared" si="4"/>
        <v>8109.6109999999999</v>
      </c>
      <c r="U31" s="62">
        <f t="shared" si="4"/>
        <v>8000.2920000000004</v>
      </c>
      <c r="V31" s="62">
        <f t="shared" si="4"/>
        <v>8016.8739999999998</v>
      </c>
      <c r="W31" s="62">
        <f t="shared" si="4"/>
        <v>7968.8089999999993</v>
      </c>
      <c r="X31" s="62">
        <f t="shared" si="4"/>
        <v>7616.4750000000004</v>
      </c>
      <c r="Y31" s="62">
        <f t="shared" si="4"/>
        <v>6941.7839999999997</v>
      </c>
      <c r="Z31" s="63" t="str">
        <f t="shared" si="4"/>
        <v/>
      </c>
      <c r="AA31" s="64">
        <f>SUM(AA28:AA30)</f>
        <v>180815.886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>
        <v>8</v>
      </c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>
        <v>11</v>
      </c>
      <c r="V34" s="95">
        <v>11</v>
      </c>
      <c r="W34" s="95"/>
      <c r="X34" s="95"/>
      <c r="Y34" s="95"/>
      <c r="Z34" s="96"/>
      <c r="AA34" s="74">
        <f t="shared" ref="AA34:AA39" si="5">SUM(B34:Z34)</f>
        <v>30</v>
      </c>
    </row>
    <row r="35" spans="1:27" ht="24.95" customHeight="1" x14ac:dyDescent="0.2">
      <c r="A35" s="97" t="s">
        <v>28</v>
      </c>
      <c r="B35" s="98">
        <v>55</v>
      </c>
      <c r="C35" s="99">
        <v>56</v>
      </c>
      <c r="D35" s="99">
        <v>110</v>
      </c>
      <c r="E35" s="99">
        <v>113</v>
      </c>
      <c r="F35" s="99">
        <v>113</v>
      </c>
      <c r="G35" s="99">
        <v>105</v>
      </c>
      <c r="H35" s="99">
        <v>136</v>
      </c>
      <c r="I35" s="99">
        <v>86</v>
      </c>
      <c r="J35" s="99">
        <v>81</v>
      </c>
      <c r="K35" s="99">
        <v>60</v>
      </c>
      <c r="L35" s="99">
        <v>71</v>
      </c>
      <c r="M35" s="99">
        <v>70</v>
      </c>
      <c r="N35" s="99">
        <v>57</v>
      </c>
      <c r="O35" s="99">
        <v>57</v>
      </c>
      <c r="P35" s="99">
        <v>58</v>
      </c>
      <c r="Q35" s="99">
        <v>62</v>
      </c>
      <c r="R35" s="99">
        <v>67</v>
      </c>
      <c r="S35" s="99">
        <v>81</v>
      </c>
      <c r="T35" s="99">
        <v>179</v>
      </c>
      <c r="U35" s="99">
        <v>223</v>
      </c>
      <c r="V35" s="99">
        <v>221</v>
      </c>
      <c r="W35" s="99">
        <v>242</v>
      </c>
      <c r="X35" s="99">
        <v>217</v>
      </c>
      <c r="Y35" s="99">
        <v>90</v>
      </c>
      <c r="Z35" s="100"/>
      <c r="AA35" s="79">
        <f t="shared" si="5"/>
        <v>2610</v>
      </c>
    </row>
    <row r="36" spans="1:27" ht="24.95" customHeight="1" x14ac:dyDescent="0.2">
      <c r="A36" s="97" t="s">
        <v>29</v>
      </c>
      <c r="B36" s="98">
        <v>413.9</v>
      </c>
      <c r="C36" s="99">
        <v>178.4</v>
      </c>
      <c r="D36" s="99">
        <v>164</v>
      </c>
      <c r="E36" s="99">
        <v>91.6</v>
      </c>
      <c r="F36" s="99">
        <v>79.599999999999994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26.6</v>
      </c>
      <c r="M36" s="99">
        <v>93.3</v>
      </c>
      <c r="N36" s="99">
        <v>50.7</v>
      </c>
      <c r="O36" s="99">
        <v>28.4</v>
      </c>
      <c r="P36" s="99">
        <v>42.5</v>
      </c>
      <c r="Q36" s="99">
        <v>26.7</v>
      </c>
      <c r="R36" s="99">
        <v>5</v>
      </c>
      <c r="S36" s="99">
        <v>5</v>
      </c>
      <c r="T36" s="99">
        <v>5</v>
      </c>
      <c r="U36" s="99">
        <v>5</v>
      </c>
      <c r="V36" s="99">
        <v>5.6</v>
      </c>
      <c r="W36" s="99">
        <v>5</v>
      </c>
      <c r="X36" s="99">
        <v>5</v>
      </c>
      <c r="Y36" s="99">
        <v>5</v>
      </c>
      <c r="Z36" s="100"/>
      <c r="AA36" s="79">
        <f t="shared" si="5"/>
        <v>1261.3000000000002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518.9</v>
      </c>
      <c r="C39" s="88">
        <f t="shared" si="6"/>
        <v>284.39999999999998</v>
      </c>
      <c r="D39" s="88">
        <f t="shared" si="6"/>
        <v>324</v>
      </c>
      <c r="E39" s="88">
        <f t="shared" si="6"/>
        <v>254.6</v>
      </c>
      <c r="F39" s="88">
        <f t="shared" si="6"/>
        <v>242.6</v>
      </c>
      <c r="G39" s="88">
        <f t="shared" si="6"/>
        <v>160</v>
      </c>
      <c r="H39" s="88">
        <f t="shared" si="6"/>
        <v>191</v>
      </c>
      <c r="I39" s="88">
        <f t="shared" si="6"/>
        <v>149</v>
      </c>
      <c r="J39" s="88">
        <f t="shared" si="6"/>
        <v>136</v>
      </c>
      <c r="K39" s="88">
        <f t="shared" si="6"/>
        <v>115</v>
      </c>
      <c r="L39" s="88">
        <f t="shared" si="6"/>
        <v>147.6</v>
      </c>
      <c r="M39" s="88">
        <f t="shared" si="6"/>
        <v>213.3</v>
      </c>
      <c r="N39" s="88">
        <f t="shared" si="6"/>
        <v>157.69999999999999</v>
      </c>
      <c r="O39" s="88">
        <f t="shared" si="6"/>
        <v>135.4</v>
      </c>
      <c r="P39" s="88">
        <f t="shared" si="6"/>
        <v>150.5</v>
      </c>
      <c r="Q39" s="88">
        <f t="shared" si="6"/>
        <v>138.69999999999999</v>
      </c>
      <c r="R39" s="88">
        <f t="shared" si="6"/>
        <v>122</v>
      </c>
      <c r="S39" s="88">
        <f t="shared" si="6"/>
        <v>136</v>
      </c>
      <c r="T39" s="88">
        <f t="shared" si="6"/>
        <v>234</v>
      </c>
      <c r="U39" s="88">
        <f t="shared" si="6"/>
        <v>289</v>
      </c>
      <c r="V39" s="88">
        <f t="shared" si="6"/>
        <v>287.60000000000002</v>
      </c>
      <c r="W39" s="88">
        <f t="shared" si="6"/>
        <v>297</v>
      </c>
      <c r="X39" s="88">
        <f t="shared" si="6"/>
        <v>272</v>
      </c>
      <c r="Y39" s="88">
        <f t="shared" si="6"/>
        <v>145</v>
      </c>
      <c r="Z39" s="89" t="str">
        <f t="shared" si="6"/>
        <v/>
      </c>
      <c r="AA39" s="90">
        <f t="shared" si="5"/>
        <v>5101.3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408.9</v>
      </c>
      <c r="C44" s="99">
        <v>173.4</v>
      </c>
      <c r="D44" s="99">
        <v>159</v>
      </c>
      <c r="E44" s="99">
        <v>86.6</v>
      </c>
      <c r="F44" s="99">
        <v>74.599999999999994</v>
      </c>
      <c r="G44" s="99"/>
      <c r="H44" s="99"/>
      <c r="I44" s="99"/>
      <c r="J44" s="99"/>
      <c r="K44" s="99"/>
      <c r="L44" s="99">
        <v>21.6</v>
      </c>
      <c r="M44" s="99">
        <v>88.3</v>
      </c>
      <c r="N44" s="99">
        <v>45.7</v>
      </c>
      <c r="O44" s="99">
        <v>23.4</v>
      </c>
      <c r="P44" s="99">
        <v>37.5</v>
      </c>
      <c r="Q44" s="99">
        <v>21.7</v>
      </c>
      <c r="R44" s="99"/>
      <c r="S44" s="99"/>
      <c r="T44" s="99"/>
      <c r="U44" s="99"/>
      <c r="V44" s="99">
        <v>0.6</v>
      </c>
      <c r="W44" s="99"/>
      <c r="X44" s="99"/>
      <c r="Y44" s="99"/>
      <c r="Z44" s="100"/>
      <c r="AA44" s="79">
        <f t="shared" si="7"/>
        <v>1141.3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408.9</v>
      </c>
      <c r="C48" s="88">
        <f t="shared" ref="C48:Z48" si="8">IF(LEN(C$2)&gt;0,SUM(C42:C47),"")</f>
        <v>173.4</v>
      </c>
      <c r="D48" s="88">
        <f t="shared" si="8"/>
        <v>159</v>
      </c>
      <c r="E48" s="88">
        <f t="shared" si="8"/>
        <v>86.6</v>
      </c>
      <c r="F48" s="88">
        <f t="shared" si="8"/>
        <v>74.599999999999994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21.6</v>
      </c>
      <c r="M48" s="88">
        <f t="shared" si="8"/>
        <v>88.3</v>
      </c>
      <c r="N48" s="88">
        <f t="shared" si="8"/>
        <v>45.7</v>
      </c>
      <c r="O48" s="88">
        <f t="shared" si="8"/>
        <v>23.4</v>
      </c>
      <c r="P48" s="88">
        <f t="shared" si="8"/>
        <v>37.5</v>
      </c>
      <c r="Q48" s="88">
        <f t="shared" si="8"/>
        <v>21.7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1141.3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6357.3549999999996</v>
      </c>
      <c r="C51" s="88">
        <f t="shared" si="10"/>
        <v>6142.1750000000002</v>
      </c>
      <c r="D51" s="88">
        <f t="shared" si="10"/>
        <v>6209.384</v>
      </c>
      <c r="E51" s="88">
        <f t="shared" si="10"/>
        <v>6176.5160000000014</v>
      </c>
      <c r="F51" s="88">
        <f t="shared" si="10"/>
        <v>6244.9850000000006</v>
      </c>
      <c r="G51" s="88">
        <f t="shared" si="10"/>
        <v>6417.2979999999998</v>
      </c>
      <c r="H51" s="88">
        <f t="shared" si="10"/>
        <v>6984.8240000000005</v>
      </c>
      <c r="I51" s="88">
        <f t="shared" si="10"/>
        <v>7836.8040000000001</v>
      </c>
      <c r="J51" s="88">
        <f t="shared" si="10"/>
        <v>8158.4279999999999</v>
      </c>
      <c r="K51" s="88">
        <f t="shared" si="10"/>
        <v>8272.6369999999988</v>
      </c>
      <c r="L51" s="88">
        <f t="shared" si="10"/>
        <v>8417.5560000000023</v>
      </c>
      <c r="M51" s="88">
        <f t="shared" si="10"/>
        <v>8591.9</v>
      </c>
      <c r="N51" s="88">
        <f t="shared" si="10"/>
        <v>8637.5320000000011</v>
      </c>
      <c r="O51" s="88">
        <f t="shared" si="10"/>
        <v>8458.7260000000006</v>
      </c>
      <c r="P51" s="88">
        <f t="shared" si="10"/>
        <v>8237.4109999999982</v>
      </c>
      <c r="Q51" s="88">
        <f t="shared" si="10"/>
        <v>7986.3279999999986</v>
      </c>
      <c r="R51" s="88">
        <f t="shared" si="10"/>
        <v>8094.3890000000001</v>
      </c>
      <c r="S51" s="88">
        <f t="shared" si="10"/>
        <v>8078.4930000000004</v>
      </c>
      <c r="T51" s="88">
        <f t="shared" si="10"/>
        <v>8109.610999999999</v>
      </c>
      <c r="U51" s="88">
        <f t="shared" si="10"/>
        <v>8000.2919999999995</v>
      </c>
      <c r="V51" s="88">
        <f t="shared" si="10"/>
        <v>8017.4740000000002</v>
      </c>
      <c r="W51" s="88">
        <f t="shared" si="10"/>
        <v>7968.8090000000002</v>
      </c>
      <c r="X51" s="88">
        <f t="shared" si="10"/>
        <v>7616.4750000000004</v>
      </c>
      <c r="Y51" s="88">
        <f t="shared" si="10"/>
        <v>6941.7840000000006</v>
      </c>
      <c r="Z51" s="89" t="str">
        <f t="shared" si="10"/>
        <v/>
      </c>
      <c r="AA51" s="105">
        <f>SUM(B51:Z51)</f>
        <v>181957.18599999999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6357.3910000000033</v>
      </c>
      <c r="C4" s="18">
        <v>6142.1760000000013</v>
      </c>
      <c r="D4" s="18">
        <v>6209.384</v>
      </c>
      <c r="E4" s="18">
        <v>6176.5249999999996</v>
      </c>
      <c r="F4" s="18">
        <v>6245.012999999999</v>
      </c>
      <c r="G4" s="18">
        <v>6417.2980000000007</v>
      </c>
      <c r="H4" s="18">
        <v>6984.8240000000005</v>
      </c>
      <c r="I4" s="18">
        <v>7836.8350000000028</v>
      </c>
      <c r="J4" s="18">
        <v>8158.429000000001</v>
      </c>
      <c r="K4" s="18">
        <v>8272.6370000000006</v>
      </c>
      <c r="L4" s="18">
        <v>8417.5560000000023</v>
      </c>
      <c r="M4" s="18">
        <v>8591.9</v>
      </c>
      <c r="N4" s="18">
        <v>8637.5320000000011</v>
      </c>
      <c r="O4" s="18">
        <v>8458.7260000000006</v>
      </c>
      <c r="P4" s="18">
        <v>8237.4110000000001</v>
      </c>
      <c r="Q4" s="18">
        <v>7986.3279999999995</v>
      </c>
      <c r="R4" s="18">
        <v>8094.389000000001</v>
      </c>
      <c r="S4" s="18">
        <v>8078.4509999999991</v>
      </c>
      <c r="T4" s="18">
        <v>8109.6110000000008</v>
      </c>
      <c r="U4" s="18">
        <v>8000.3410000000022</v>
      </c>
      <c r="V4" s="18">
        <v>8017.4730000000009</v>
      </c>
      <c r="W4" s="18">
        <v>7968.7950000000001</v>
      </c>
      <c r="X4" s="18">
        <v>7616.4260000000004</v>
      </c>
      <c r="Y4" s="18">
        <v>6941.7840000000015</v>
      </c>
      <c r="Z4" s="19"/>
      <c r="AA4" s="20">
        <f>SUM(B4:Z4)</f>
        <v>181957.23500000004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398.1</v>
      </c>
      <c r="C7" s="28">
        <v>375.58</v>
      </c>
      <c r="D7" s="28">
        <v>224.71</v>
      </c>
      <c r="E7" s="28">
        <v>213.75</v>
      </c>
      <c r="F7" s="28">
        <v>213.77</v>
      </c>
      <c r="G7" s="28">
        <v>266.89</v>
      </c>
      <c r="H7" s="28">
        <v>242</v>
      </c>
      <c r="I7" s="28">
        <v>213.72</v>
      </c>
      <c r="J7" s="28">
        <v>213.76</v>
      </c>
      <c r="K7" s="28">
        <v>291.89999999999998</v>
      </c>
      <c r="L7" s="28">
        <v>291.89999999999998</v>
      </c>
      <c r="M7" s="28">
        <v>291.89999999999998</v>
      </c>
      <c r="N7" s="28">
        <v>291.89999999999998</v>
      </c>
      <c r="O7" s="28">
        <v>291.89999999999998</v>
      </c>
      <c r="P7" s="28">
        <v>270</v>
      </c>
      <c r="Q7" s="28">
        <v>291.89999999999998</v>
      </c>
      <c r="R7" s="28">
        <v>291.89999999999998</v>
      </c>
      <c r="S7" s="28">
        <v>213.76</v>
      </c>
      <c r="T7" s="28">
        <v>209</v>
      </c>
      <c r="U7" s="28">
        <v>213.74</v>
      </c>
      <c r="V7" s="28">
        <v>369</v>
      </c>
      <c r="W7" s="28">
        <v>213.76</v>
      </c>
      <c r="X7" s="28">
        <v>213.76</v>
      </c>
      <c r="Y7" s="28">
        <v>399.75</v>
      </c>
      <c r="Z7" s="29"/>
      <c r="AA7" s="30">
        <f>IF(SUM(B7:Z7)&lt;&gt;0,AVERAGEIF(B7:Z7,"&lt;&gt;"""),"")</f>
        <v>271.18125000000003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906.04</v>
      </c>
      <c r="C19" s="72">
        <v>906.03199999999993</v>
      </c>
      <c r="D19" s="72">
        <v>924.99699999999996</v>
      </c>
      <c r="E19" s="72">
        <v>930.08600000000001</v>
      </c>
      <c r="F19" s="72">
        <v>922.03699999999992</v>
      </c>
      <c r="G19" s="72">
        <v>887.03199999999993</v>
      </c>
      <c r="H19" s="72">
        <v>918.13300000000004</v>
      </c>
      <c r="I19" s="72">
        <v>912.19799999999998</v>
      </c>
      <c r="J19" s="72">
        <v>929.44999999999993</v>
      </c>
      <c r="K19" s="72">
        <v>940.41</v>
      </c>
      <c r="L19" s="72">
        <v>938.33299999999997</v>
      </c>
      <c r="M19" s="72">
        <v>894.10899999999992</v>
      </c>
      <c r="N19" s="72">
        <v>859.048</v>
      </c>
      <c r="O19" s="72">
        <v>842.99599999999998</v>
      </c>
      <c r="P19" s="72">
        <v>824.99699999999996</v>
      </c>
      <c r="Q19" s="72">
        <v>827.99800000000005</v>
      </c>
      <c r="R19" s="72">
        <v>800.01699999999994</v>
      </c>
      <c r="S19" s="72">
        <v>767.1</v>
      </c>
      <c r="T19" s="72">
        <v>758.19799999999998</v>
      </c>
      <c r="U19" s="72">
        <v>767.14300000000003</v>
      </c>
      <c r="V19" s="72">
        <v>757.05200000000002</v>
      </c>
      <c r="W19" s="72">
        <v>726.01400000000001</v>
      </c>
      <c r="X19" s="72">
        <v>878.00099999999998</v>
      </c>
      <c r="Y19" s="72">
        <v>894.96899999999994</v>
      </c>
      <c r="Z19" s="73"/>
      <c r="AA19" s="74">
        <f t="shared" ref="AA19:AA24" si="2">SUM(B19:Z19)</f>
        <v>20712.39</v>
      </c>
    </row>
    <row r="20" spans="1:27" ht="24.95" customHeight="1" x14ac:dyDescent="0.2">
      <c r="A20" s="75" t="s">
        <v>15</v>
      </c>
      <c r="B20" s="76">
        <v>1010.46</v>
      </c>
      <c r="C20" s="77">
        <v>1003.4110000000002</v>
      </c>
      <c r="D20" s="77">
        <v>1084.8819999999998</v>
      </c>
      <c r="E20" s="77">
        <v>1086.769</v>
      </c>
      <c r="F20" s="77">
        <v>1128.2760000000001</v>
      </c>
      <c r="G20" s="77">
        <v>1187.9000000000001</v>
      </c>
      <c r="H20" s="77">
        <v>1323.7290000000003</v>
      </c>
      <c r="I20" s="77">
        <v>1480.2819999999999</v>
      </c>
      <c r="J20" s="77">
        <v>1587.277</v>
      </c>
      <c r="K20" s="77">
        <v>1615.0239999999997</v>
      </c>
      <c r="L20" s="77">
        <v>1620.6939999999997</v>
      </c>
      <c r="M20" s="77">
        <v>1641.2329999999999</v>
      </c>
      <c r="N20" s="77">
        <v>1652.5830000000001</v>
      </c>
      <c r="O20" s="77">
        <v>1637.173</v>
      </c>
      <c r="P20" s="77">
        <v>1567.9670000000001</v>
      </c>
      <c r="Q20" s="77">
        <v>1516.5769999999998</v>
      </c>
      <c r="R20" s="77">
        <v>1479.6999999999998</v>
      </c>
      <c r="S20" s="77">
        <v>1390.6089999999999</v>
      </c>
      <c r="T20" s="77">
        <v>1386.172</v>
      </c>
      <c r="U20" s="77">
        <v>1285.6570000000002</v>
      </c>
      <c r="V20" s="77">
        <v>1179.289</v>
      </c>
      <c r="W20" s="77">
        <v>1134.0999999999999</v>
      </c>
      <c r="X20" s="77">
        <v>1084.2129999999997</v>
      </c>
      <c r="Y20" s="77">
        <v>1010.0610000000001</v>
      </c>
      <c r="Z20" s="78"/>
      <c r="AA20" s="79">
        <f t="shared" si="2"/>
        <v>32094.038</v>
      </c>
    </row>
    <row r="21" spans="1:27" ht="24.95" customHeight="1" x14ac:dyDescent="0.2">
      <c r="A21" s="75" t="s">
        <v>16</v>
      </c>
      <c r="B21" s="80">
        <v>2606.3910000000001</v>
      </c>
      <c r="C21" s="81">
        <v>2462.7329999999997</v>
      </c>
      <c r="D21" s="81">
        <v>2445.5050000000006</v>
      </c>
      <c r="E21" s="81">
        <v>2407.6700000000005</v>
      </c>
      <c r="F21" s="81">
        <v>2439.1999999999998</v>
      </c>
      <c r="G21" s="81">
        <v>2464.0660000000007</v>
      </c>
      <c r="H21" s="81">
        <v>2762.9620000000004</v>
      </c>
      <c r="I21" s="81">
        <v>3177.9549999999999</v>
      </c>
      <c r="J21" s="81">
        <v>3561.4020000000005</v>
      </c>
      <c r="K21" s="81">
        <v>3786.703</v>
      </c>
      <c r="L21" s="81">
        <v>3923.029</v>
      </c>
      <c r="M21" s="81">
        <v>4110.558</v>
      </c>
      <c r="N21" s="81">
        <v>4174.4009999999998</v>
      </c>
      <c r="O21" s="81">
        <v>4040.5569999999998</v>
      </c>
      <c r="P21" s="81">
        <v>3871.0259999999998</v>
      </c>
      <c r="Q21" s="81">
        <v>3732.2529999999997</v>
      </c>
      <c r="R21" s="81">
        <v>3757.8719999999994</v>
      </c>
      <c r="S21" s="81">
        <v>3766.8420000000001</v>
      </c>
      <c r="T21" s="81">
        <v>3872.9410000000003</v>
      </c>
      <c r="U21" s="81">
        <v>4007.1409999999996</v>
      </c>
      <c r="V21" s="81">
        <v>4179.6319999999996</v>
      </c>
      <c r="W21" s="81">
        <v>3901.5810000000001</v>
      </c>
      <c r="X21" s="81">
        <v>3478.1119999999996</v>
      </c>
      <c r="Y21" s="81">
        <v>2957.6539999999995</v>
      </c>
      <c r="Z21" s="78"/>
      <c r="AA21" s="79">
        <f t="shared" si="2"/>
        <v>81888.185999999987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54.420999999999999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54.420999999999999</v>
      </c>
    </row>
    <row r="23" spans="1:27" ht="24.95" customHeight="1" x14ac:dyDescent="0.2">
      <c r="A23" s="85" t="s">
        <v>18</v>
      </c>
      <c r="B23" s="77">
        <v>228.5</v>
      </c>
      <c r="C23" s="77">
        <v>188</v>
      </c>
      <c r="D23" s="77">
        <v>183</v>
      </c>
      <c r="E23" s="77">
        <v>185</v>
      </c>
      <c r="F23" s="77">
        <v>185.5</v>
      </c>
      <c r="G23" s="77">
        <v>187</v>
      </c>
      <c r="H23" s="77">
        <v>174.5</v>
      </c>
      <c r="I23" s="77">
        <v>177.5</v>
      </c>
      <c r="J23" s="77">
        <v>163.5</v>
      </c>
      <c r="K23" s="77">
        <v>151.5</v>
      </c>
      <c r="L23" s="77">
        <v>150.5</v>
      </c>
      <c r="M23" s="77">
        <v>149</v>
      </c>
      <c r="N23" s="77">
        <v>148.5</v>
      </c>
      <c r="O23" s="77">
        <v>152</v>
      </c>
      <c r="P23" s="77">
        <v>158</v>
      </c>
      <c r="Q23" s="77">
        <v>164.5</v>
      </c>
      <c r="R23" s="77">
        <v>173</v>
      </c>
      <c r="S23" s="77">
        <v>183.5</v>
      </c>
      <c r="T23" s="77">
        <v>175</v>
      </c>
      <c r="U23" s="77">
        <v>174</v>
      </c>
      <c r="V23" s="77">
        <v>170.5</v>
      </c>
      <c r="W23" s="77">
        <v>177.5</v>
      </c>
      <c r="X23" s="77">
        <v>189</v>
      </c>
      <c r="Y23" s="77">
        <v>199.5</v>
      </c>
      <c r="Z23" s="77"/>
      <c r="AA23" s="79">
        <f t="shared" si="2"/>
        <v>4188.5</v>
      </c>
    </row>
    <row r="24" spans="1:27" ht="24.95" customHeight="1" x14ac:dyDescent="0.2">
      <c r="A24" s="85" t="s">
        <v>19</v>
      </c>
      <c r="B24" s="77">
        <v>357</v>
      </c>
      <c r="C24" s="77">
        <v>339</v>
      </c>
      <c r="D24" s="77">
        <v>328.00000000000006</v>
      </c>
      <c r="E24" s="77">
        <v>323.99999999999994</v>
      </c>
      <c r="F24" s="77">
        <v>327</v>
      </c>
      <c r="G24" s="77">
        <v>337.99999999999994</v>
      </c>
      <c r="H24" s="77">
        <v>389</v>
      </c>
      <c r="I24" s="77">
        <v>453.00000000000011</v>
      </c>
      <c r="J24" s="77">
        <v>504.00000000000006</v>
      </c>
      <c r="K24" s="77">
        <v>524</v>
      </c>
      <c r="L24" s="77">
        <v>538</v>
      </c>
      <c r="M24" s="77">
        <v>547.99999999999989</v>
      </c>
      <c r="N24" s="77">
        <v>554</v>
      </c>
      <c r="O24" s="77">
        <v>537</v>
      </c>
      <c r="P24" s="77">
        <v>511.99999999999994</v>
      </c>
      <c r="Q24" s="77">
        <v>495.99999999999994</v>
      </c>
      <c r="R24" s="77">
        <v>502.99999999999994</v>
      </c>
      <c r="S24" s="77">
        <v>510.99999999999994</v>
      </c>
      <c r="T24" s="77">
        <v>510.99999999999994</v>
      </c>
      <c r="U24" s="77">
        <v>504.00000000000006</v>
      </c>
      <c r="V24" s="77">
        <v>495</v>
      </c>
      <c r="W24" s="77">
        <v>463.00000000000006</v>
      </c>
      <c r="X24" s="77">
        <v>424.00000000000011</v>
      </c>
      <c r="Y24" s="77">
        <v>376</v>
      </c>
      <c r="Z24" s="77"/>
      <c r="AA24" s="79">
        <f t="shared" si="2"/>
        <v>10855</v>
      </c>
    </row>
    <row r="25" spans="1:27" ht="30" customHeight="1" thickBot="1" x14ac:dyDescent="0.25">
      <c r="A25" s="86" t="s">
        <v>20</v>
      </c>
      <c r="B25" s="87">
        <f t="shared" ref="B25:AA25" si="3">SUM(B19:B24)</f>
        <v>5108.3909999999996</v>
      </c>
      <c r="C25" s="88">
        <f t="shared" si="3"/>
        <v>4899.1759999999995</v>
      </c>
      <c r="D25" s="88">
        <f t="shared" si="3"/>
        <v>4966.384</v>
      </c>
      <c r="E25" s="88">
        <f t="shared" si="3"/>
        <v>4933.5250000000005</v>
      </c>
      <c r="F25" s="88">
        <f t="shared" si="3"/>
        <v>5002.0129999999999</v>
      </c>
      <c r="G25" s="88">
        <f t="shared" si="3"/>
        <v>5063.9980000000005</v>
      </c>
      <c r="H25" s="88">
        <f t="shared" si="3"/>
        <v>5568.3240000000005</v>
      </c>
      <c r="I25" s="88">
        <f t="shared" si="3"/>
        <v>6200.9349999999995</v>
      </c>
      <c r="J25" s="88">
        <f t="shared" si="3"/>
        <v>6745.6290000000008</v>
      </c>
      <c r="K25" s="88">
        <f t="shared" si="3"/>
        <v>7017.6369999999997</v>
      </c>
      <c r="L25" s="88">
        <f t="shared" si="3"/>
        <v>7170.5559999999996</v>
      </c>
      <c r="M25" s="88">
        <f t="shared" si="3"/>
        <v>7342.9</v>
      </c>
      <c r="N25" s="88">
        <f t="shared" si="3"/>
        <v>7388.5320000000002</v>
      </c>
      <c r="O25" s="88">
        <f t="shared" si="3"/>
        <v>7209.7259999999997</v>
      </c>
      <c r="P25" s="88">
        <f t="shared" si="3"/>
        <v>6988.4110000000001</v>
      </c>
      <c r="Q25" s="88">
        <f t="shared" si="3"/>
        <v>6737.3279999999995</v>
      </c>
      <c r="R25" s="88">
        <f t="shared" si="3"/>
        <v>6713.588999999999</v>
      </c>
      <c r="S25" s="88">
        <f t="shared" si="3"/>
        <v>6619.0509999999995</v>
      </c>
      <c r="T25" s="88">
        <f t="shared" si="3"/>
        <v>6703.3109999999997</v>
      </c>
      <c r="U25" s="88">
        <f t="shared" si="3"/>
        <v>6737.9409999999998</v>
      </c>
      <c r="V25" s="88">
        <f t="shared" si="3"/>
        <v>6781.473</v>
      </c>
      <c r="W25" s="88">
        <f t="shared" si="3"/>
        <v>6402.1949999999997</v>
      </c>
      <c r="X25" s="88">
        <f t="shared" si="3"/>
        <v>6053.3259999999991</v>
      </c>
      <c r="Y25" s="88">
        <f t="shared" si="3"/>
        <v>5438.1839999999993</v>
      </c>
      <c r="Z25" s="89">
        <f t="shared" si="3"/>
        <v>0</v>
      </c>
      <c r="AA25" s="90">
        <f t="shared" si="3"/>
        <v>149792.535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825.5</v>
      </c>
      <c r="C28" s="72">
        <v>766</v>
      </c>
      <c r="D28" s="72">
        <v>750</v>
      </c>
      <c r="E28" s="72">
        <v>748</v>
      </c>
      <c r="F28" s="72">
        <v>751.5</v>
      </c>
      <c r="G28" s="72">
        <v>764</v>
      </c>
      <c r="H28" s="72">
        <v>812.5</v>
      </c>
      <c r="I28" s="72">
        <v>878.5</v>
      </c>
      <c r="J28" s="72">
        <v>919.5</v>
      </c>
      <c r="K28" s="72">
        <v>927.5</v>
      </c>
      <c r="L28" s="72">
        <v>939.5</v>
      </c>
      <c r="M28" s="72">
        <v>947</v>
      </c>
      <c r="N28" s="72">
        <v>952.5</v>
      </c>
      <c r="O28" s="72">
        <v>939</v>
      </c>
      <c r="P28" s="72">
        <v>920</v>
      </c>
      <c r="Q28" s="72">
        <v>910.5</v>
      </c>
      <c r="R28" s="72">
        <v>926</v>
      </c>
      <c r="S28" s="72">
        <v>944.5</v>
      </c>
      <c r="T28" s="72">
        <v>955</v>
      </c>
      <c r="U28" s="72">
        <v>931</v>
      </c>
      <c r="V28" s="72">
        <v>904.5</v>
      </c>
      <c r="W28" s="72">
        <v>879.5</v>
      </c>
      <c r="X28" s="72">
        <v>842</v>
      </c>
      <c r="Y28" s="72">
        <v>821.5</v>
      </c>
      <c r="Z28" s="73"/>
      <c r="AA28" s="74">
        <f>SUM(B28:Z28)</f>
        <v>20955.5</v>
      </c>
    </row>
    <row r="29" spans="1:27" ht="24.95" customHeight="1" x14ac:dyDescent="0.2">
      <c r="A29" s="75" t="s">
        <v>23</v>
      </c>
      <c r="B29" s="76">
        <v>5031.8909999999996</v>
      </c>
      <c r="C29" s="77">
        <v>4876.1760000000004</v>
      </c>
      <c r="D29" s="77">
        <v>4959.384</v>
      </c>
      <c r="E29" s="77">
        <v>4928.5249999999996</v>
      </c>
      <c r="F29" s="77">
        <v>4993.5129999999999</v>
      </c>
      <c r="G29" s="77">
        <v>5027.9979999999996</v>
      </c>
      <c r="H29" s="77">
        <v>5526.8239999999996</v>
      </c>
      <c r="I29" s="77">
        <v>6083.4350000000004</v>
      </c>
      <c r="J29" s="77">
        <v>6589.1289999999999</v>
      </c>
      <c r="K29" s="77">
        <v>6835.1369999999997</v>
      </c>
      <c r="L29" s="77">
        <v>6978.0559999999996</v>
      </c>
      <c r="M29" s="77">
        <v>7144.9</v>
      </c>
      <c r="N29" s="77">
        <v>7185.0320000000002</v>
      </c>
      <c r="O29" s="77">
        <v>7019.7259999999997</v>
      </c>
      <c r="P29" s="77">
        <v>6817.4110000000001</v>
      </c>
      <c r="Q29" s="77">
        <v>6575.8280000000004</v>
      </c>
      <c r="R29" s="77">
        <v>6534.5889999999999</v>
      </c>
      <c r="S29" s="77">
        <v>6424.5510000000004</v>
      </c>
      <c r="T29" s="77">
        <v>6522.3109999999997</v>
      </c>
      <c r="U29" s="77">
        <v>6527.9409999999998</v>
      </c>
      <c r="V29" s="77">
        <v>6612.973</v>
      </c>
      <c r="W29" s="77">
        <v>6270.6949999999997</v>
      </c>
      <c r="X29" s="77">
        <v>5921.326</v>
      </c>
      <c r="Y29" s="77">
        <v>5361.6840000000002</v>
      </c>
      <c r="Z29" s="78"/>
      <c r="AA29" s="79">
        <f>SUM(B29:Z29)</f>
        <v>146749.035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5857.3909999999996</v>
      </c>
      <c r="C31" s="62">
        <f t="shared" si="4"/>
        <v>5642.1760000000004</v>
      </c>
      <c r="D31" s="62">
        <f t="shared" si="4"/>
        <v>5709.384</v>
      </c>
      <c r="E31" s="62">
        <f t="shared" si="4"/>
        <v>5676.5249999999996</v>
      </c>
      <c r="F31" s="62">
        <f t="shared" si="4"/>
        <v>5745.0129999999999</v>
      </c>
      <c r="G31" s="62">
        <f t="shared" si="4"/>
        <v>5791.9979999999996</v>
      </c>
      <c r="H31" s="62">
        <f t="shared" si="4"/>
        <v>6339.3239999999996</v>
      </c>
      <c r="I31" s="62">
        <f t="shared" si="4"/>
        <v>6961.9350000000004</v>
      </c>
      <c r="J31" s="62">
        <f t="shared" si="4"/>
        <v>7508.6289999999999</v>
      </c>
      <c r="K31" s="62">
        <f t="shared" si="4"/>
        <v>7762.6369999999997</v>
      </c>
      <c r="L31" s="62">
        <f t="shared" si="4"/>
        <v>7917.5559999999996</v>
      </c>
      <c r="M31" s="62">
        <f t="shared" si="4"/>
        <v>8091.9</v>
      </c>
      <c r="N31" s="62">
        <f t="shared" si="4"/>
        <v>8137.5320000000002</v>
      </c>
      <c r="O31" s="62">
        <f t="shared" si="4"/>
        <v>7958.7259999999997</v>
      </c>
      <c r="P31" s="62">
        <f t="shared" si="4"/>
        <v>7737.4110000000001</v>
      </c>
      <c r="Q31" s="62">
        <f t="shared" si="4"/>
        <v>7486.3280000000004</v>
      </c>
      <c r="R31" s="62">
        <f t="shared" si="4"/>
        <v>7460.5889999999999</v>
      </c>
      <c r="S31" s="62">
        <f t="shared" si="4"/>
        <v>7369.0510000000004</v>
      </c>
      <c r="T31" s="62">
        <f t="shared" si="4"/>
        <v>7477.3109999999997</v>
      </c>
      <c r="U31" s="62">
        <f t="shared" si="4"/>
        <v>7458.9409999999998</v>
      </c>
      <c r="V31" s="62">
        <f t="shared" si="4"/>
        <v>7517.473</v>
      </c>
      <c r="W31" s="62">
        <f t="shared" si="4"/>
        <v>7150.1949999999997</v>
      </c>
      <c r="X31" s="62">
        <f t="shared" si="4"/>
        <v>6763.326</v>
      </c>
      <c r="Y31" s="62">
        <f t="shared" si="4"/>
        <v>6183.1840000000002</v>
      </c>
      <c r="Z31" s="63">
        <f t="shared" si="4"/>
        <v>0</v>
      </c>
      <c r="AA31" s="64">
        <f t="shared" si="4"/>
        <v>167704.535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41</v>
      </c>
      <c r="B35" s="98">
        <v>349</v>
      </c>
      <c r="C35" s="99">
        <v>343</v>
      </c>
      <c r="D35" s="99">
        <v>343</v>
      </c>
      <c r="E35" s="99">
        <v>343</v>
      </c>
      <c r="F35" s="99">
        <v>343</v>
      </c>
      <c r="G35" s="99">
        <v>328</v>
      </c>
      <c r="H35" s="99">
        <v>371</v>
      </c>
      <c r="I35" s="99">
        <v>361</v>
      </c>
      <c r="J35" s="99">
        <v>363</v>
      </c>
      <c r="K35" s="99">
        <v>345</v>
      </c>
      <c r="L35" s="99">
        <v>347</v>
      </c>
      <c r="M35" s="99">
        <v>349</v>
      </c>
      <c r="N35" s="99">
        <v>349</v>
      </c>
      <c r="O35" s="99">
        <v>349</v>
      </c>
      <c r="P35" s="99">
        <v>349</v>
      </c>
      <c r="Q35" s="99">
        <v>349</v>
      </c>
      <c r="R35" s="99">
        <v>347</v>
      </c>
      <c r="S35" s="99">
        <v>350</v>
      </c>
      <c r="T35" s="99">
        <v>374</v>
      </c>
      <c r="U35" s="99">
        <v>321</v>
      </c>
      <c r="V35" s="99">
        <v>336</v>
      </c>
      <c r="W35" s="99">
        <v>348</v>
      </c>
      <c r="X35" s="99">
        <v>310</v>
      </c>
      <c r="Y35" s="99">
        <v>345</v>
      </c>
      <c r="Z35" s="100"/>
      <c r="AA35" s="79">
        <f t="shared" si="5"/>
        <v>8312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125.3</v>
      </c>
      <c r="H36" s="99">
        <v>145.5</v>
      </c>
      <c r="I36" s="99">
        <v>374.9</v>
      </c>
      <c r="J36" s="99">
        <v>149.80000000000001</v>
      </c>
      <c r="K36" s="99">
        <v>10</v>
      </c>
      <c r="L36" s="99"/>
      <c r="M36" s="99"/>
      <c r="N36" s="99"/>
      <c r="O36" s="99"/>
      <c r="P36" s="99"/>
      <c r="Q36" s="99"/>
      <c r="R36" s="99">
        <v>133.80000000000001</v>
      </c>
      <c r="S36" s="99">
        <v>209.4</v>
      </c>
      <c r="T36" s="99">
        <v>132.30000000000001</v>
      </c>
      <c r="U36" s="99">
        <v>41.4</v>
      </c>
      <c r="V36" s="99"/>
      <c r="W36" s="99">
        <v>318.60000000000002</v>
      </c>
      <c r="X36" s="99">
        <v>353.1</v>
      </c>
      <c r="Y36" s="99">
        <v>258.60000000000002</v>
      </c>
      <c r="Z36" s="100"/>
      <c r="AA36" s="79">
        <f t="shared" si="5"/>
        <v>2252.6999999999998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1249</v>
      </c>
      <c r="C39" s="88">
        <f t="shared" si="6"/>
        <v>1243</v>
      </c>
      <c r="D39" s="88">
        <f t="shared" si="6"/>
        <v>1243</v>
      </c>
      <c r="E39" s="88">
        <f t="shared" si="6"/>
        <v>1243</v>
      </c>
      <c r="F39" s="88">
        <f t="shared" si="6"/>
        <v>1243</v>
      </c>
      <c r="G39" s="88">
        <f t="shared" si="6"/>
        <v>1353.3</v>
      </c>
      <c r="H39" s="88">
        <f t="shared" si="6"/>
        <v>1416.5</v>
      </c>
      <c r="I39" s="88">
        <f t="shared" si="6"/>
        <v>1635.9</v>
      </c>
      <c r="J39" s="88">
        <f t="shared" si="6"/>
        <v>1412.8</v>
      </c>
      <c r="K39" s="88">
        <f t="shared" si="6"/>
        <v>1255</v>
      </c>
      <c r="L39" s="88">
        <f t="shared" si="6"/>
        <v>1247</v>
      </c>
      <c r="M39" s="88">
        <f t="shared" si="6"/>
        <v>1249</v>
      </c>
      <c r="N39" s="88">
        <f t="shared" si="6"/>
        <v>1249</v>
      </c>
      <c r="O39" s="88">
        <f t="shared" si="6"/>
        <v>1249</v>
      </c>
      <c r="P39" s="88">
        <f t="shared" si="6"/>
        <v>1249</v>
      </c>
      <c r="Q39" s="88">
        <f t="shared" si="6"/>
        <v>1249</v>
      </c>
      <c r="R39" s="88">
        <f t="shared" si="6"/>
        <v>1380.8</v>
      </c>
      <c r="S39" s="88">
        <f t="shared" si="6"/>
        <v>1459.4</v>
      </c>
      <c r="T39" s="88">
        <f t="shared" si="6"/>
        <v>1406.3</v>
      </c>
      <c r="U39" s="88">
        <f t="shared" si="6"/>
        <v>1262.4000000000001</v>
      </c>
      <c r="V39" s="88">
        <f t="shared" si="6"/>
        <v>1236</v>
      </c>
      <c r="W39" s="88">
        <f t="shared" si="6"/>
        <v>1566.6</v>
      </c>
      <c r="X39" s="88">
        <f t="shared" si="6"/>
        <v>1563.1</v>
      </c>
      <c r="Y39" s="88">
        <f t="shared" si="6"/>
        <v>1503.6</v>
      </c>
      <c r="Z39" s="89">
        <f t="shared" si="6"/>
        <v>0</v>
      </c>
      <c r="AA39" s="90">
        <f t="shared" si="5"/>
        <v>32164.699999999997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125.3</v>
      </c>
      <c r="H44" s="99">
        <v>145.5</v>
      </c>
      <c r="I44" s="99">
        <v>374.9</v>
      </c>
      <c r="J44" s="99">
        <v>149.80000000000001</v>
      </c>
      <c r="K44" s="99">
        <v>10</v>
      </c>
      <c r="L44" s="99"/>
      <c r="M44" s="99"/>
      <c r="N44" s="99"/>
      <c r="O44" s="99"/>
      <c r="P44" s="99"/>
      <c r="Q44" s="99"/>
      <c r="R44" s="99">
        <v>133.80000000000001</v>
      </c>
      <c r="S44" s="99">
        <v>209.4</v>
      </c>
      <c r="T44" s="99">
        <v>132.30000000000001</v>
      </c>
      <c r="U44" s="99">
        <v>41.4</v>
      </c>
      <c r="V44" s="99"/>
      <c r="W44" s="99">
        <v>318.60000000000002</v>
      </c>
      <c r="X44" s="99">
        <v>353.1</v>
      </c>
      <c r="Y44" s="99">
        <v>258.60000000000002</v>
      </c>
      <c r="Z44" s="100"/>
      <c r="AA44" s="79">
        <f t="shared" si="7"/>
        <v>2252.6999999999998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>
        <v>4</v>
      </c>
      <c r="E47" s="99">
        <v>1</v>
      </c>
      <c r="F47" s="99">
        <v>3</v>
      </c>
      <c r="G47" s="99"/>
      <c r="H47" s="99"/>
      <c r="I47" s="99"/>
      <c r="J47" s="99">
        <v>4</v>
      </c>
      <c r="K47" s="99">
        <v>14</v>
      </c>
      <c r="L47" s="99">
        <v>33</v>
      </c>
      <c r="M47" s="99">
        <v>38</v>
      </c>
      <c r="N47" s="99">
        <v>44</v>
      </c>
      <c r="O47" s="99">
        <v>63</v>
      </c>
      <c r="P47" s="99">
        <v>43</v>
      </c>
      <c r="Q47" s="99">
        <v>4</v>
      </c>
      <c r="R47" s="99">
        <v>12</v>
      </c>
      <c r="S47" s="99">
        <v>32</v>
      </c>
      <c r="T47" s="99">
        <v>55</v>
      </c>
      <c r="U47" s="99">
        <v>57</v>
      </c>
      <c r="V47" s="99">
        <v>48.7</v>
      </c>
      <c r="W47" s="99">
        <v>23</v>
      </c>
      <c r="X47" s="99"/>
      <c r="Y47" s="99"/>
      <c r="Z47" s="100"/>
      <c r="AA47" s="79">
        <f t="shared" si="7"/>
        <v>478.7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504</v>
      </c>
      <c r="E48" s="88">
        <f t="shared" si="8"/>
        <v>501</v>
      </c>
      <c r="F48" s="88">
        <f t="shared" si="8"/>
        <v>503</v>
      </c>
      <c r="G48" s="88">
        <f t="shared" si="8"/>
        <v>625.29999999999995</v>
      </c>
      <c r="H48" s="88">
        <f t="shared" si="8"/>
        <v>645.5</v>
      </c>
      <c r="I48" s="88">
        <f t="shared" si="8"/>
        <v>874.9</v>
      </c>
      <c r="J48" s="88">
        <f t="shared" si="8"/>
        <v>653.79999999999995</v>
      </c>
      <c r="K48" s="88">
        <f t="shared" si="8"/>
        <v>524</v>
      </c>
      <c r="L48" s="88">
        <f t="shared" si="8"/>
        <v>533</v>
      </c>
      <c r="M48" s="88">
        <f t="shared" si="8"/>
        <v>538</v>
      </c>
      <c r="N48" s="88">
        <f t="shared" si="8"/>
        <v>544</v>
      </c>
      <c r="O48" s="88">
        <f t="shared" si="8"/>
        <v>563</v>
      </c>
      <c r="P48" s="88">
        <f t="shared" si="8"/>
        <v>543</v>
      </c>
      <c r="Q48" s="88">
        <f t="shared" si="8"/>
        <v>504</v>
      </c>
      <c r="R48" s="88">
        <f t="shared" si="8"/>
        <v>645.79999999999995</v>
      </c>
      <c r="S48" s="88">
        <f t="shared" si="8"/>
        <v>741.4</v>
      </c>
      <c r="T48" s="88">
        <f t="shared" si="8"/>
        <v>687.3</v>
      </c>
      <c r="U48" s="88">
        <f t="shared" si="8"/>
        <v>598.4</v>
      </c>
      <c r="V48" s="88">
        <f t="shared" si="8"/>
        <v>548.70000000000005</v>
      </c>
      <c r="W48" s="88">
        <f t="shared" si="8"/>
        <v>841.6</v>
      </c>
      <c r="X48" s="88">
        <f t="shared" si="8"/>
        <v>853.1</v>
      </c>
      <c r="Y48" s="88">
        <f t="shared" si="8"/>
        <v>758.6</v>
      </c>
      <c r="Z48" s="89">
        <f t="shared" si="8"/>
        <v>0</v>
      </c>
      <c r="AA48" s="90">
        <f t="shared" si="7"/>
        <v>14731.4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6357.3909999999996</v>
      </c>
      <c r="C51" s="88">
        <f t="shared" si="10"/>
        <v>6142.1759999999995</v>
      </c>
      <c r="D51" s="88">
        <f t="shared" si="10"/>
        <v>6209.384</v>
      </c>
      <c r="E51" s="88">
        <f t="shared" si="10"/>
        <v>6176.5250000000005</v>
      </c>
      <c r="F51" s="88">
        <f t="shared" si="10"/>
        <v>6245.0129999999999</v>
      </c>
      <c r="G51" s="88">
        <f t="shared" si="10"/>
        <v>6417.2980000000007</v>
      </c>
      <c r="H51" s="88">
        <f t="shared" si="10"/>
        <v>6984.8240000000005</v>
      </c>
      <c r="I51" s="88">
        <f t="shared" si="10"/>
        <v>7836.8349999999991</v>
      </c>
      <c r="J51" s="88">
        <f t="shared" si="10"/>
        <v>8158.429000000001</v>
      </c>
      <c r="K51" s="88">
        <f t="shared" si="10"/>
        <v>8272.6369999999988</v>
      </c>
      <c r="L51" s="88">
        <f t="shared" si="10"/>
        <v>8417.5560000000005</v>
      </c>
      <c r="M51" s="88">
        <f t="shared" si="10"/>
        <v>8591.9</v>
      </c>
      <c r="N51" s="88">
        <f t="shared" si="10"/>
        <v>8637.5319999999992</v>
      </c>
      <c r="O51" s="88">
        <f t="shared" si="10"/>
        <v>8458.7259999999987</v>
      </c>
      <c r="P51" s="88">
        <f t="shared" si="10"/>
        <v>8237.4110000000001</v>
      </c>
      <c r="Q51" s="88">
        <f t="shared" si="10"/>
        <v>7986.3279999999995</v>
      </c>
      <c r="R51" s="88">
        <f t="shared" si="10"/>
        <v>8094.3889999999992</v>
      </c>
      <c r="S51" s="88">
        <f t="shared" si="10"/>
        <v>8078.4509999999991</v>
      </c>
      <c r="T51" s="88">
        <f t="shared" si="10"/>
        <v>8109.6109999999999</v>
      </c>
      <c r="U51" s="88">
        <f t="shared" si="10"/>
        <v>8000.3410000000003</v>
      </c>
      <c r="V51" s="88">
        <f t="shared" si="10"/>
        <v>8017.473</v>
      </c>
      <c r="W51" s="88">
        <f t="shared" si="10"/>
        <v>7968.7950000000001</v>
      </c>
      <c r="X51" s="88">
        <f t="shared" si="10"/>
        <v>7616.4259999999995</v>
      </c>
      <c r="Y51" s="88">
        <f t="shared" si="10"/>
        <v>6941.7839999999997</v>
      </c>
      <c r="Z51" s="89">
        <f t="shared" si="10"/>
        <v>0</v>
      </c>
      <c r="AA51" s="105">
        <f>SUM(B51:Z51)</f>
        <v>181957.23499999999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91.100000000000023</v>
      </c>
      <c r="C4" s="18">
        <v>326.60000000000002</v>
      </c>
      <c r="D4" s="18">
        <v>341</v>
      </c>
      <c r="E4" s="18">
        <v>413.4</v>
      </c>
      <c r="F4" s="18">
        <v>425.4</v>
      </c>
      <c r="G4" s="18">
        <v>625.29999999999995</v>
      </c>
      <c r="H4" s="18">
        <v>645.5</v>
      </c>
      <c r="I4" s="18">
        <v>874.9</v>
      </c>
      <c r="J4" s="18">
        <v>649.79999999999995</v>
      </c>
      <c r="K4" s="18">
        <v>510</v>
      </c>
      <c r="L4" s="18">
        <v>478.4</v>
      </c>
      <c r="M4" s="18">
        <v>411.7</v>
      </c>
      <c r="N4" s="18">
        <v>454.3</v>
      </c>
      <c r="O4" s="18">
        <v>476.6</v>
      </c>
      <c r="P4" s="18">
        <v>462.5</v>
      </c>
      <c r="Q4" s="18">
        <v>478.3</v>
      </c>
      <c r="R4" s="18">
        <v>633.79999999999995</v>
      </c>
      <c r="S4" s="18">
        <v>709.4</v>
      </c>
      <c r="T4" s="18">
        <v>632.29999999999995</v>
      </c>
      <c r="U4" s="18">
        <v>541.4</v>
      </c>
      <c r="V4" s="18">
        <v>499.4</v>
      </c>
      <c r="W4" s="18">
        <v>818.6</v>
      </c>
      <c r="X4" s="18">
        <v>853.1</v>
      </c>
      <c r="Y4" s="18">
        <v>758.6</v>
      </c>
      <c r="Z4" s="19"/>
      <c r="AA4" s="112">
        <f>SUM(B4:Z4)</f>
        <v>13111.4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398.1</v>
      </c>
      <c r="C7" s="118">
        <v>375.58</v>
      </c>
      <c r="D7" s="118">
        <v>224.71</v>
      </c>
      <c r="E7" s="118">
        <v>213.75</v>
      </c>
      <c r="F7" s="118">
        <v>213.77</v>
      </c>
      <c r="G7" s="118">
        <v>266.89</v>
      </c>
      <c r="H7" s="118">
        <v>242</v>
      </c>
      <c r="I7" s="118">
        <v>213.72</v>
      </c>
      <c r="J7" s="118">
        <v>213.76</v>
      </c>
      <c r="K7" s="118">
        <v>291.89999999999998</v>
      </c>
      <c r="L7" s="118">
        <v>291.89999999999998</v>
      </c>
      <c r="M7" s="118">
        <v>291.89999999999998</v>
      </c>
      <c r="N7" s="118">
        <v>291.89999999999998</v>
      </c>
      <c r="O7" s="118">
        <v>291.89999999999998</v>
      </c>
      <c r="P7" s="118">
        <v>270</v>
      </c>
      <c r="Q7" s="118">
        <v>291.89999999999998</v>
      </c>
      <c r="R7" s="118">
        <v>291.89999999999998</v>
      </c>
      <c r="S7" s="118">
        <v>213.76</v>
      </c>
      <c r="T7" s="118">
        <v>209</v>
      </c>
      <c r="U7" s="118">
        <v>213.74</v>
      </c>
      <c r="V7" s="118">
        <v>369</v>
      </c>
      <c r="W7" s="118">
        <v>213.76</v>
      </c>
      <c r="X7" s="118">
        <v>213.76</v>
      </c>
      <c r="Y7" s="118">
        <v>399.75</v>
      </c>
      <c r="Z7" s="119"/>
      <c r="AA7" s="120">
        <f>IF(SUM(B7:Z7)&lt;&gt;0,AVERAGEIF(B7:Z7,"&lt;&gt;"""),"")</f>
        <v>271.18125000000003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408.9</v>
      </c>
      <c r="C13" s="130">
        <v>173.4</v>
      </c>
      <c r="D13" s="130">
        <v>159</v>
      </c>
      <c r="E13" s="130">
        <v>86.6</v>
      </c>
      <c r="F13" s="130">
        <v>74.599999999999994</v>
      </c>
      <c r="G13" s="130"/>
      <c r="H13" s="130"/>
      <c r="I13" s="130"/>
      <c r="J13" s="130"/>
      <c r="K13" s="130"/>
      <c r="L13" s="130">
        <v>21.6</v>
      </c>
      <c r="M13" s="130">
        <v>88.3</v>
      </c>
      <c r="N13" s="130">
        <v>45.7</v>
      </c>
      <c r="O13" s="130">
        <v>23.4</v>
      </c>
      <c r="P13" s="130">
        <v>37.5</v>
      </c>
      <c r="Q13" s="130">
        <v>21.7</v>
      </c>
      <c r="R13" s="130"/>
      <c r="S13" s="130"/>
      <c r="T13" s="130"/>
      <c r="U13" s="130"/>
      <c r="V13" s="130">
        <v>0.6</v>
      </c>
      <c r="W13" s="130"/>
      <c r="X13" s="130"/>
      <c r="Y13" s="131"/>
      <c r="Z13" s="132"/>
      <c r="AA13" s="133">
        <f t="shared" si="0"/>
        <v>1141.3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408.9</v>
      </c>
      <c r="C16" s="136">
        <f t="shared" si="1"/>
        <v>173.4</v>
      </c>
      <c r="D16" s="136">
        <f t="shared" si="1"/>
        <v>159</v>
      </c>
      <c r="E16" s="136">
        <f t="shared" si="1"/>
        <v>86.6</v>
      </c>
      <c r="F16" s="136">
        <f t="shared" si="1"/>
        <v>74.599999999999994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21.6</v>
      </c>
      <c r="M16" s="136">
        <f t="shared" si="1"/>
        <v>88.3</v>
      </c>
      <c r="N16" s="136">
        <f t="shared" si="1"/>
        <v>45.7</v>
      </c>
      <c r="O16" s="136">
        <f t="shared" si="1"/>
        <v>23.4</v>
      </c>
      <c r="P16" s="136">
        <f t="shared" si="1"/>
        <v>37.5</v>
      </c>
      <c r="Q16" s="136">
        <f t="shared" si="1"/>
        <v>21.7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0.6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1141.3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125.3</v>
      </c>
      <c r="H21" s="130">
        <v>145.5</v>
      </c>
      <c r="I21" s="130">
        <v>374.9</v>
      </c>
      <c r="J21" s="130">
        <v>149.80000000000001</v>
      </c>
      <c r="K21" s="130">
        <v>10</v>
      </c>
      <c r="L21" s="130"/>
      <c r="M21" s="130"/>
      <c r="N21" s="130"/>
      <c r="O21" s="130"/>
      <c r="P21" s="130"/>
      <c r="Q21" s="130"/>
      <c r="R21" s="130">
        <v>133.80000000000001</v>
      </c>
      <c r="S21" s="130">
        <v>209.4</v>
      </c>
      <c r="T21" s="130">
        <v>132.30000000000001</v>
      </c>
      <c r="U21" s="130">
        <v>41.4</v>
      </c>
      <c r="V21" s="130"/>
      <c r="W21" s="130">
        <v>318.60000000000002</v>
      </c>
      <c r="X21" s="130">
        <v>353.1</v>
      </c>
      <c r="Y21" s="131">
        <v>258.60000000000002</v>
      </c>
      <c r="Z21" s="132"/>
      <c r="AA21" s="133">
        <f t="shared" si="2"/>
        <v>2252.6999999999998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625.29999999999995</v>
      </c>
      <c r="H24" s="136">
        <f t="shared" si="3"/>
        <v>645.5</v>
      </c>
      <c r="I24" s="136">
        <f t="shared" si="3"/>
        <v>874.9</v>
      </c>
      <c r="J24" s="136">
        <f t="shared" si="3"/>
        <v>649.79999999999995</v>
      </c>
      <c r="K24" s="136">
        <f t="shared" si="3"/>
        <v>510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633.79999999999995</v>
      </c>
      <c r="S24" s="136">
        <f t="shared" si="3"/>
        <v>709.4</v>
      </c>
      <c r="T24" s="136">
        <f t="shared" si="3"/>
        <v>632.29999999999995</v>
      </c>
      <c r="U24" s="136">
        <f t="shared" si="3"/>
        <v>541.4</v>
      </c>
      <c r="V24" s="136">
        <f t="shared" si="3"/>
        <v>500</v>
      </c>
      <c r="W24" s="136">
        <f t="shared" si="3"/>
        <v>818.6</v>
      </c>
      <c r="X24" s="136">
        <f t="shared" si="3"/>
        <v>853.1</v>
      </c>
      <c r="Y24" s="136">
        <f t="shared" si="3"/>
        <v>758.6</v>
      </c>
      <c r="Z24" s="137" t="str">
        <f t="shared" si="3"/>
        <v/>
      </c>
      <c r="AA24" s="90">
        <f t="shared" si="2"/>
        <v>14252.699999999999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2022-07-13T11:09:37Z</dcterms:created>
  <dcterms:modified xsi:type="dcterms:W3CDTF">2022-07-13T11:09:38Z</dcterms:modified>
</cp:coreProperties>
</file>