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<sst xmlns="http://schemas.openxmlformats.org/spreadsheetml/2006/main" count="117" uniqueCount="53">
  <si>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12/07/2022 14:04:00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</si>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</sst>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728</c:v>
                </c:pt>
                <c:pt idx="1">
                  <c:v>490</c:v>
                </c:pt>
                <c:pt idx="2">
                  <c:v>490</c:v>
                </c:pt>
                <c:pt idx="3">
                  <c:v>490</c:v>
                </c:pt>
                <c:pt idx="4">
                  <c:v>490</c:v>
                </c:pt>
                <c:pt idx="5">
                  <c:v>575</c:v>
                </c:pt>
                <c:pt idx="6">
                  <c:v>645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690</c:v>
                </c:pt>
                <c:pt idx="11">
                  <c:v>690</c:v>
                </c:pt>
                <c:pt idx="12">
                  <c:v>690</c:v>
                </c:pt>
                <c:pt idx="13">
                  <c:v>615</c:v>
                </c:pt>
                <c:pt idx="14">
                  <c:v>615</c:v>
                </c:pt>
                <c:pt idx="15">
                  <c:v>654.97399999999993</c:v>
                </c:pt>
                <c:pt idx="16">
                  <c:v>690</c:v>
                </c:pt>
                <c:pt idx="17">
                  <c:v>690</c:v>
                </c:pt>
                <c:pt idx="18">
                  <c:v>690</c:v>
                </c:pt>
                <c:pt idx="19">
                  <c:v>690</c:v>
                </c:pt>
                <c:pt idx="20">
                  <c:v>690</c:v>
                </c:pt>
                <c:pt idx="21">
                  <c:v>690</c:v>
                </c:pt>
                <c:pt idx="22">
                  <c:v>690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242</c:v>
                </c:pt>
                <c:pt idx="1">
                  <c:v>227</c:v>
                </c:pt>
                <c:pt idx="2">
                  <c:v>218</c:v>
                </c:pt>
                <c:pt idx="3">
                  <c:v>212</c:v>
                </c:pt>
                <c:pt idx="4">
                  <c:v>214</c:v>
                </c:pt>
                <c:pt idx="5">
                  <c:v>217</c:v>
                </c:pt>
                <c:pt idx="6">
                  <c:v>245</c:v>
                </c:pt>
                <c:pt idx="7">
                  <c:v>275</c:v>
                </c:pt>
                <c:pt idx="8">
                  <c:v>299</c:v>
                </c:pt>
                <c:pt idx="9">
                  <c:v>299</c:v>
                </c:pt>
                <c:pt idx="10">
                  <c:v>295</c:v>
                </c:pt>
                <c:pt idx="11">
                  <c:v>295</c:v>
                </c:pt>
                <c:pt idx="12">
                  <c:v>299</c:v>
                </c:pt>
                <c:pt idx="13">
                  <c:v>299</c:v>
                </c:pt>
                <c:pt idx="14">
                  <c:v>291</c:v>
                </c:pt>
                <c:pt idx="15">
                  <c:v>281</c:v>
                </c:pt>
                <c:pt idx="16">
                  <c:v>293</c:v>
                </c:pt>
                <c:pt idx="17">
                  <c:v>315</c:v>
                </c:pt>
                <c:pt idx="18">
                  <c:v>326.8</c:v>
                </c:pt>
                <c:pt idx="19">
                  <c:v>311.3</c:v>
                </c:pt>
                <c:pt idx="20">
                  <c:v>309</c:v>
                </c:pt>
                <c:pt idx="21">
                  <c:v>305</c:v>
                </c:pt>
                <c:pt idx="22">
                  <c:v>276</c:v>
                </c:pt>
                <c:pt idx="23">
                  <c:v>235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3995.76</c:v>
                </c:pt>
                <c:pt idx="1">
                  <c:v>3810.2849999999999</c:v>
                </c:pt>
                <c:pt idx="2">
                  <c:v>3874.3890000000001</c:v>
                </c:pt>
                <c:pt idx="3">
                  <c:v>3827.5690000000004</c:v>
                </c:pt>
                <c:pt idx="4">
                  <c:v>3868.8859999999995</c:v>
                </c:pt>
                <c:pt idx="5">
                  <c:v>3907.1559999999999</c:v>
                </c:pt>
                <c:pt idx="6">
                  <c:v>3705.6309999999999</c:v>
                </c:pt>
                <c:pt idx="7">
                  <c:v>3680.3649999999998</c:v>
                </c:pt>
                <c:pt idx="8">
                  <c:v>3686.2510000000002</c:v>
                </c:pt>
                <c:pt idx="9">
                  <c:v>3495.5969999999998</c:v>
                </c:pt>
                <c:pt idx="10">
                  <c:v>3476</c:v>
                </c:pt>
                <c:pt idx="11">
                  <c:v>3478</c:v>
                </c:pt>
                <c:pt idx="12">
                  <c:v>3498</c:v>
                </c:pt>
                <c:pt idx="13">
                  <c:v>3500</c:v>
                </c:pt>
                <c:pt idx="14">
                  <c:v>3506</c:v>
                </c:pt>
                <c:pt idx="15">
                  <c:v>3504</c:v>
                </c:pt>
                <c:pt idx="16">
                  <c:v>3551</c:v>
                </c:pt>
                <c:pt idx="17">
                  <c:v>3640</c:v>
                </c:pt>
                <c:pt idx="18">
                  <c:v>3534.953</c:v>
                </c:pt>
                <c:pt idx="19">
                  <c:v>3621.0430000000001</c:v>
                </c:pt>
                <c:pt idx="20">
                  <c:v>3640.748</c:v>
                </c:pt>
                <c:pt idx="21">
                  <c:v>3645.5590000000002</c:v>
                </c:pt>
                <c:pt idx="22">
                  <c:v>3651.2020000000002</c:v>
                </c:pt>
                <c:pt idx="23">
                  <c:v>3760.2829999999999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231.4</c:v>
                </c:pt>
                <c:pt idx="1">
                  <c:v>510.5</c:v>
                </c:pt>
                <c:pt idx="2">
                  <c:v>260.3</c:v>
                </c:pt>
                <c:pt idx="3">
                  <c:v>266.2</c:v>
                </c:pt>
                <c:pt idx="4">
                  <c:v>202.3</c:v>
                </c:pt>
                <c:pt idx="5">
                  <c:v>152</c:v>
                </c:pt>
                <c:pt idx="6">
                  <c:v>170.6</c:v>
                </c:pt>
                <c:pt idx="7">
                  <c:v>179</c:v>
                </c:pt>
                <c:pt idx="8">
                  <c:v>105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129</c:v>
                </c:pt>
                <c:pt idx="17">
                  <c:v>196.2</c:v>
                </c:pt>
                <c:pt idx="18">
                  <c:v>457</c:v>
                </c:pt>
                <c:pt idx="19">
                  <c:v>489.38499999999999</c:v>
                </c:pt>
                <c:pt idx="20">
                  <c:v>654.79999999999995</c:v>
                </c:pt>
                <c:pt idx="21">
                  <c:v>229</c:v>
                </c:pt>
                <c:pt idx="22">
                  <c:v>293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821.096</c:v>
                </c:pt>
                <c:pt idx="1">
                  <c:v>877.50199999999995</c:v>
                </c:pt>
                <c:pt idx="2">
                  <c:v>948.47300000000007</c:v>
                </c:pt>
                <c:pt idx="3">
                  <c:v>1009.3049999999999</c:v>
                </c:pt>
                <c:pt idx="4">
                  <c:v>1067.4010000000001</c:v>
                </c:pt>
                <c:pt idx="5">
                  <c:v>1181.6550000000002</c:v>
                </c:pt>
                <c:pt idx="6">
                  <c:v>1469.7709999999997</c:v>
                </c:pt>
                <c:pt idx="7">
                  <c:v>2053.1669999999999</c:v>
                </c:pt>
                <c:pt idx="8">
                  <c:v>2737.627</c:v>
                </c:pt>
                <c:pt idx="9">
                  <c:v>3301.2029999999995</c:v>
                </c:pt>
                <c:pt idx="10">
                  <c:v>3629.8280000000004</c:v>
                </c:pt>
                <c:pt idx="11">
                  <c:v>3862.8750000000005</c:v>
                </c:pt>
                <c:pt idx="12">
                  <c:v>3930.1280000000006</c:v>
                </c:pt>
                <c:pt idx="13">
                  <c:v>3856.9100000000012</c:v>
                </c:pt>
                <c:pt idx="14">
                  <c:v>3651.1650000000009</c:v>
                </c:pt>
                <c:pt idx="15">
                  <c:v>3335.3199999999993</c:v>
                </c:pt>
                <c:pt idx="16">
                  <c:v>2857.5130000000004</c:v>
                </c:pt>
                <c:pt idx="17">
                  <c:v>2224.2759999999998</c:v>
                </c:pt>
                <c:pt idx="18">
                  <c:v>1584.2270000000001</c:v>
                </c:pt>
                <c:pt idx="19">
                  <c:v>1236.2930000000001</c:v>
                </c:pt>
                <c:pt idx="20">
                  <c:v>1150.5859999999998</c:v>
                </c:pt>
                <c:pt idx="21">
                  <c:v>1185.7690000000002</c:v>
                </c:pt>
                <c:pt idx="22">
                  <c:v>1200.623</c:v>
                </c:pt>
                <c:pt idx="23">
                  <c:v>1213.2750000000001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111</c:v>
                </c:pt>
                <c:pt idx="2">
                  <c:v>109</c:v>
                </c:pt>
                <c:pt idx="3">
                  <c:v>111</c:v>
                </c:pt>
                <c:pt idx="4">
                  <c:v>114</c:v>
                </c:pt>
                <c:pt idx="5">
                  <c:v>121</c:v>
                </c:pt>
                <c:pt idx="6">
                  <c:v>142</c:v>
                </c:pt>
                <c:pt idx="7">
                  <c:v>173</c:v>
                </c:pt>
                <c:pt idx="8">
                  <c:v>196</c:v>
                </c:pt>
                <c:pt idx="9">
                  <c:v>210</c:v>
                </c:pt>
                <c:pt idx="10">
                  <c:v>218</c:v>
                </c:pt>
                <c:pt idx="11">
                  <c:v>222</c:v>
                </c:pt>
                <c:pt idx="12">
                  <c:v>223</c:v>
                </c:pt>
                <c:pt idx="13">
                  <c:v>221</c:v>
                </c:pt>
                <c:pt idx="14">
                  <c:v>215</c:v>
                </c:pt>
                <c:pt idx="15">
                  <c:v>206</c:v>
                </c:pt>
                <c:pt idx="16">
                  <c:v>195</c:v>
                </c:pt>
                <c:pt idx="17">
                  <c:v>179</c:v>
                </c:pt>
                <c:pt idx="18">
                  <c:v>158</c:v>
                </c:pt>
                <c:pt idx="19">
                  <c:v>146</c:v>
                </c:pt>
                <c:pt idx="20">
                  <c:v>145</c:v>
                </c:pt>
                <c:pt idx="21">
                  <c:v>143</c:v>
                </c:pt>
                <c:pt idx="22">
                  <c:v>139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299</c:v>
                </c:pt>
                <c:pt idx="7">
                  <c:v>299</c:v>
                </c:pt>
                <c:pt idx="8">
                  <c:v>279</c:v>
                </c:pt>
                <c:pt idx="9">
                  <c:v>242</c:v>
                </c:pt>
                <c:pt idx="10">
                  <c:v>179</c:v>
                </c:pt>
                <c:pt idx="11">
                  <c:v>193</c:v>
                </c:pt>
                <c:pt idx="12">
                  <c:v>193</c:v>
                </c:pt>
                <c:pt idx="13">
                  <c:v>167</c:v>
                </c:pt>
                <c:pt idx="14">
                  <c:v>167</c:v>
                </c:pt>
                <c:pt idx="15">
                  <c:v>192</c:v>
                </c:pt>
                <c:pt idx="16">
                  <c:v>352</c:v>
                </c:pt>
                <c:pt idx="17">
                  <c:v>352</c:v>
                </c:pt>
                <c:pt idx="18">
                  <c:v>949</c:v>
                </c:pt>
                <c:pt idx="19">
                  <c:v>1083</c:v>
                </c:pt>
                <c:pt idx="20">
                  <c:v>1077</c:v>
                </c:pt>
                <c:pt idx="21">
                  <c:v>1077</c:v>
                </c:pt>
                <c:pt idx="22">
                  <c:v>722</c:v>
                </c:pt>
                <c:pt idx="23">
                  <c:v>498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556384"/>
        <c:axId val="424556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6171.2830000000004</c:v>
                </c:pt>
                <c:pt idx="1">
                  <c:v>6064.2949999999983</c:v>
                </c:pt>
                <c:pt idx="2">
                  <c:v>5938.2039999999997</c:v>
                </c:pt>
                <c:pt idx="3">
                  <c:v>5954.0870000000014</c:v>
                </c:pt>
                <c:pt idx="4">
                  <c:v>6020.5870000000004</c:v>
                </c:pt>
                <c:pt idx="5">
                  <c:v>6247.8129999999974</c:v>
                </c:pt>
                <c:pt idx="6">
                  <c:v>6676.9540000000015</c:v>
                </c:pt>
                <c:pt idx="7">
                  <c:v>7349.4669999999996</c:v>
                </c:pt>
                <c:pt idx="8">
                  <c:v>7992.9010000000026</c:v>
                </c:pt>
                <c:pt idx="9">
                  <c:v>8373.8000000000011</c:v>
                </c:pt>
                <c:pt idx="10">
                  <c:v>8623.8060000000005</c:v>
                </c:pt>
                <c:pt idx="11">
                  <c:v>8876.867000000002</c:v>
                </c:pt>
                <c:pt idx="12">
                  <c:v>8969.1729999999989</c:v>
                </c:pt>
                <c:pt idx="13">
                  <c:v>8794.9580000000024</c:v>
                </c:pt>
                <c:pt idx="14">
                  <c:v>8581.1949999999979</c:v>
                </c:pt>
                <c:pt idx="15">
                  <c:v>8309.2939999999999</c:v>
                </c:pt>
                <c:pt idx="16">
                  <c:v>8067.523000000002</c:v>
                </c:pt>
                <c:pt idx="17">
                  <c:v>7596.482</c:v>
                </c:pt>
                <c:pt idx="18">
                  <c:v>7700.0180000000009</c:v>
                </c:pt>
                <c:pt idx="19">
                  <c:v>7577.0210000000034</c:v>
                </c:pt>
                <c:pt idx="20">
                  <c:v>7667.1039999999985</c:v>
                </c:pt>
                <c:pt idx="21">
                  <c:v>7275.3279999999995</c:v>
                </c:pt>
                <c:pt idx="22">
                  <c:v>6971.8250000000025</c:v>
                </c:pt>
                <c:pt idx="23">
                  <c:v>6634.5400000000009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6384"/>
        <c:axId val="424556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416.05</c:v>
                </c:pt>
                <c:pt idx="1">
                  <c:v>365.61</c:v>
                </c:pt>
                <c:pt idx="2">
                  <c:v>295</c:v>
                </c:pt>
                <c:pt idx="3">
                  <c:v>281.25</c:v>
                </c:pt>
                <c:pt idx="4">
                  <c:v>277.14999999999998</c:v>
                </c:pt>
                <c:pt idx="5">
                  <c:v>332.22</c:v>
                </c:pt>
                <c:pt idx="6">
                  <c:v>411.97</c:v>
                </c:pt>
                <c:pt idx="7">
                  <c:v>435</c:v>
                </c:pt>
                <c:pt idx="8">
                  <c:v>415.04</c:v>
                </c:pt>
                <c:pt idx="9">
                  <c:v>259.77</c:v>
                </c:pt>
                <c:pt idx="10">
                  <c:v>199.43</c:v>
                </c:pt>
                <c:pt idx="11">
                  <c:v>175.15</c:v>
                </c:pt>
                <c:pt idx="12">
                  <c:v>175.12</c:v>
                </c:pt>
                <c:pt idx="13">
                  <c:v>160.24</c:v>
                </c:pt>
                <c:pt idx="14">
                  <c:v>160.24</c:v>
                </c:pt>
                <c:pt idx="15">
                  <c:v>169.15</c:v>
                </c:pt>
                <c:pt idx="16">
                  <c:v>199.44</c:v>
                </c:pt>
                <c:pt idx="17">
                  <c:v>312.92</c:v>
                </c:pt>
                <c:pt idx="18">
                  <c:v>264.73</c:v>
                </c:pt>
                <c:pt idx="19">
                  <c:v>424.99</c:v>
                </c:pt>
                <c:pt idx="20">
                  <c:v>447.26</c:v>
                </c:pt>
                <c:pt idx="21">
                  <c:v>303.60000000000002</c:v>
                </c:pt>
                <c:pt idx="22">
                  <c:v>430</c:v>
                </c:pt>
                <c:pt idx="23">
                  <c:v>365.11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7560"/>
        <c:axId val="424557168"/>
      </c:lineChart>
      <c:catAx>
        <c:axId val="424556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556776"/>
        <c:crosses val="autoZero"/>
        <c:auto val="1"/>
        <c:lblAlgn val="ctr"/>
        <c:lblOffset val="100"/>
        <c:noMultiLvlLbl val="0"/>
      </c:catAx>
      <c:valAx>
        <c:axId val="42455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556384"/>
        <c:crosses val="autoZero"/>
        <c:crossBetween val="between"/>
      </c:valAx>
      <c:valAx>
        <c:axId val="424557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557560"/>
        <c:crosses val="max"/>
        <c:crossBetween val="between"/>
      </c:valAx>
      <c:catAx>
        <c:axId val="424557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557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6171.2559999999994</v>
      </c>
      <c r="C4" s="18">
        <v>6064.2870000000012</v>
      </c>
      <c r="D4" s="18">
        <v>5938.1620000000003</v>
      </c>
      <c r="E4" s="18">
        <v>5954.0740000000023</v>
      </c>
      <c r="F4" s="18">
        <v>6020.5869999999995</v>
      </c>
      <c r="G4" s="18">
        <v>6247.8109999999997</v>
      </c>
      <c r="H4" s="18">
        <v>6677.0019999999986</v>
      </c>
      <c r="I4" s="18">
        <v>7349.5319999999992</v>
      </c>
      <c r="J4" s="18">
        <v>7992.8780000000006</v>
      </c>
      <c r="K4" s="18">
        <v>8373.8000000000047</v>
      </c>
      <c r="L4" s="18">
        <v>8623.8279999999995</v>
      </c>
      <c r="M4" s="18">
        <v>8876.8750000000018</v>
      </c>
      <c r="N4" s="18">
        <v>8969.1279999999988</v>
      </c>
      <c r="O4" s="18">
        <v>8794.9099999999962</v>
      </c>
      <c r="P4" s="18">
        <v>8581.1650000000009</v>
      </c>
      <c r="Q4" s="18">
        <v>8309.2939999999999</v>
      </c>
      <c r="R4" s="18">
        <v>8067.5130000000008</v>
      </c>
      <c r="S4" s="18">
        <v>7596.4760000000006</v>
      </c>
      <c r="T4" s="18">
        <v>7699.9800000000005</v>
      </c>
      <c r="U4" s="18">
        <v>7577.0209999999997</v>
      </c>
      <c r="V4" s="18">
        <v>7667.134</v>
      </c>
      <c r="W4" s="18">
        <v>7275.3280000000004</v>
      </c>
      <c r="X4" s="18">
        <v>6971.8249999999998</v>
      </c>
      <c r="Y4" s="18">
        <v>6634.558</v>
      </c>
      <c r="Z4" s="19"/>
      <c r="AA4" s="20">
        <f>SUM(B4:Z4)</f>
        <v>178434.42400000003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416.05</v>
      </c>
      <c r="C7" s="28">
        <v>365.61</v>
      </c>
      <c r="D7" s="28">
        <v>295</v>
      </c>
      <c r="E7" s="28">
        <v>281.25</v>
      </c>
      <c r="F7" s="28">
        <v>277.14999999999998</v>
      </c>
      <c r="G7" s="28">
        <v>332.22</v>
      </c>
      <c r="H7" s="28">
        <v>411.97</v>
      </c>
      <c r="I7" s="28">
        <v>435</v>
      </c>
      <c r="J7" s="28">
        <v>415.04</v>
      </c>
      <c r="K7" s="28">
        <v>259.77</v>
      </c>
      <c r="L7" s="28">
        <v>199.43</v>
      </c>
      <c r="M7" s="28">
        <v>175.15</v>
      </c>
      <c r="N7" s="28">
        <v>175.12</v>
      </c>
      <c r="O7" s="28">
        <v>160.24</v>
      </c>
      <c r="P7" s="28">
        <v>160.24</v>
      </c>
      <c r="Q7" s="28">
        <v>169.15</v>
      </c>
      <c r="R7" s="28">
        <v>199.44</v>
      </c>
      <c r="S7" s="28">
        <v>312.92</v>
      </c>
      <c r="T7" s="28">
        <v>264.73</v>
      </c>
      <c r="U7" s="28">
        <v>424.99</v>
      </c>
      <c r="V7" s="28">
        <v>447.26</v>
      </c>
      <c r="W7" s="28">
        <v>303.60000000000002</v>
      </c>
      <c r="X7" s="28">
        <v>430</v>
      </c>
      <c r="Y7" s="28">
        <v>365.11</v>
      </c>
      <c r="Z7" s="29"/>
      <c r="AA7" s="30">
        <f>IF(SUM(B7:Z7)&lt;&gt;0,AVERAGEIF(B7:Z7,"&lt;&gt;"""),"")</f>
        <v>303.185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728</v>
      </c>
      <c r="C10" s="42">
        <v>490</v>
      </c>
      <c r="D10" s="42">
        <v>490</v>
      </c>
      <c r="E10" s="42">
        <v>490</v>
      </c>
      <c r="F10" s="42">
        <v>490</v>
      </c>
      <c r="G10" s="42">
        <v>575</v>
      </c>
      <c r="H10" s="42">
        <v>645</v>
      </c>
      <c r="I10" s="42">
        <v>690</v>
      </c>
      <c r="J10" s="42">
        <v>690</v>
      </c>
      <c r="K10" s="42">
        <v>690</v>
      </c>
      <c r="L10" s="42">
        <v>690</v>
      </c>
      <c r="M10" s="42">
        <v>690</v>
      </c>
      <c r="N10" s="42">
        <v>690</v>
      </c>
      <c r="O10" s="42">
        <v>615</v>
      </c>
      <c r="P10" s="42">
        <v>615</v>
      </c>
      <c r="Q10" s="42">
        <v>654.97399999999993</v>
      </c>
      <c r="R10" s="42">
        <v>690</v>
      </c>
      <c r="S10" s="42">
        <v>690</v>
      </c>
      <c r="T10" s="42">
        <v>690</v>
      </c>
      <c r="U10" s="42">
        <v>690</v>
      </c>
      <c r="V10" s="42">
        <v>690</v>
      </c>
      <c r="W10" s="42">
        <v>690</v>
      </c>
      <c r="X10" s="42">
        <v>690</v>
      </c>
      <c r="Y10" s="42">
        <v>690</v>
      </c>
      <c r="Z10" s="43"/>
      <c r="AA10" s="44">
        <f t="shared" ref="AA10:AA15" si="0">SUM(B10:Z10)</f>
        <v>15452.974</v>
      </c>
    </row>
    <row r="11" spans="1:27" ht="24.95" customHeight="1" x14ac:dyDescent="0.2">
      <c r="A11" s="45" t="s">
        <v>7</v>
      </c>
      <c r="B11" s="46">
        <v>242</v>
      </c>
      <c r="C11" s="47">
        <v>227</v>
      </c>
      <c r="D11" s="47">
        <v>218</v>
      </c>
      <c r="E11" s="47">
        <v>212</v>
      </c>
      <c r="F11" s="47">
        <v>214</v>
      </c>
      <c r="G11" s="47">
        <v>217</v>
      </c>
      <c r="H11" s="47">
        <v>245</v>
      </c>
      <c r="I11" s="47">
        <v>275</v>
      </c>
      <c r="J11" s="47">
        <v>299</v>
      </c>
      <c r="K11" s="47">
        <v>299</v>
      </c>
      <c r="L11" s="47">
        <v>295</v>
      </c>
      <c r="M11" s="47">
        <v>295</v>
      </c>
      <c r="N11" s="47">
        <v>299</v>
      </c>
      <c r="O11" s="47">
        <v>299</v>
      </c>
      <c r="P11" s="47">
        <v>291</v>
      </c>
      <c r="Q11" s="47">
        <v>281</v>
      </c>
      <c r="R11" s="47">
        <v>293</v>
      </c>
      <c r="S11" s="47">
        <v>315</v>
      </c>
      <c r="T11" s="47">
        <v>326.8</v>
      </c>
      <c r="U11" s="47">
        <v>311.3</v>
      </c>
      <c r="V11" s="47">
        <v>309</v>
      </c>
      <c r="W11" s="47">
        <v>305</v>
      </c>
      <c r="X11" s="47">
        <v>276</v>
      </c>
      <c r="Y11" s="47">
        <v>235</v>
      </c>
      <c r="Z11" s="48"/>
      <c r="AA11" s="49">
        <f t="shared" si="0"/>
        <v>6579.1</v>
      </c>
    </row>
    <row r="12" spans="1:27" ht="24.95" customHeight="1" x14ac:dyDescent="0.2">
      <c r="A12" s="50" t="s">
        <v>8</v>
      </c>
      <c r="B12" s="51">
        <v>3995.76</v>
      </c>
      <c r="C12" s="52">
        <v>3810.2849999999999</v>
      </c>
      <c r="D12" s="52">
        <v>3874.3890000000001</v>
      </c>
      <c r="E12" s="52">
        <v>3827.5690000000004</v>
      </c>
      <c r="F12" s="52">
        <v>3868.8859999999995</v>
      </c>
      <c r="G12" s="52">
        <v>3907.1559999999999</v>
      </c>
      <c r="H12" s="52">
        <v>3705.6309999999999</v>
      </c>
      <c r="I12" s="52">
        <v>3680.3649999999998</v>
      </c>
      <c r="J12" s="52">
        <v>3686.2510000000002</v>
      </c>
      <c r="K12" s="52">
        <v>3495.5969999999998</v>
      </c>
      <c r="L12" s="52">
        <v>3476</v>
      </c>
      <c r="M12" s="52">
        <v>3478</v>
      </c>
      <c r="N12" s="52">
        <v>3498</v>
      </c>
      <c r="O12" s="52">
        <v>3500</v>
      </c>
      <c r="P12" s="52">
        <v>3506</v>
      </c>
      <c r="Q12" s="52">
        <v>3504</v>
      </c>
      <c r="R12" s="52">
        <v>3551</v>
      </c>
      <c r="S12" s="52">
        <v>3640</v>
      </c>
      <c r="T12" s="52">
        <v>3534.953</v>
      </c>
      <c r="U12" s="52">
        <v>3621.0430000000001</v>
      </c>
      <c r="V12" s="52">
        <v>3640.748</v>
      </c>
      <c r="W12" s="52">
        <v>3645.5590000000002</v>
      </c>
      <c r="X12" s="52">
        <v>3651.2020000000002</v>
      </c>
      <c r="Y12" s="52">
        <v>3760.2829999999999</v>
      </c>
      <c r="Z12" s="53"/>
      <c r="AA12" s="54">
        <f t="shared" si="0"/>
        <v>87858.676999999996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94</v>
      </c>
      <c r="H13" s="52">
        <v>299</v>
      </c>
      <c r="I13" s="52">
        <v>299</v>
      </c>
      <c r="J13" s="52">
        <v>279</v>
      </c>
      <c r="K13" s="52">
        <v>242</v>
      </c>
      <c r="L13" s="52">
        <v>179</v>
      </c>
      <c r="M13" s="52">
        <v>193</v>
      </c>
      <c r="N13" s="52">
        <v>193</v>
      </c>
      <c r="O13" s="52">
        <v>167</v>
      </c>
      <c r="P13" s="52">
        <v>167</v>
      </c>
      <c r="Q13" s="52">
        <v>192</v>
      </c>
      <c r="R13" s="52">
        <v>352</v>
      </c>
      <c r="S13" s="52">
        <v>352</v>
      </c>
      <c r="T13" s="52">
        <v>949</v>
      </c>
      <c r="U13" s="52">
        <v>1083</v>
      </c>
      <c r="V13" s="52">
        <v>1077</v>
      </c>
      <c r="W13" s="52">
        <v>1077</v>
      </c>
      <c r="X13" s="52">
        <v>722</v>
      </c>
      <c r="Y13" s="52">
        <v>498</v>
      </c>
      <c r="Z13" s="53"/>
      <c r="AA13" s="54">
        <f t="shared" si="0"/>
        <v>8630</v>
      </c>
    </row>
    <row r="14" spans="1:27" ht="24.95" customHeight="1" x14ac:dyDescent="0.2">
      <c r="A14" s="55" t="s">
        <v>10</v>
      </c>
      <c r="B14" s="56">
        <v>821.096</v>
      </c>
      <c r="C14" s="57">
        <v>877.50199999999995</v>
      </c>
      <c r="D14" s="57">
        <v>948.47300000000007</v>
      </c>
      <c r="E14" s="57">
        <v>1009.3049999999999</v>
      </c>
      <c r="F14" s="57">
        <v>1067.4010000000001</v>
      </c>
      <c r="G14" s="57">
        <v>1181.6550000000002</v>
      </c>
      <c r="H14" s="57">
        <v>1469.7709999999997</v>
      </c>
      <c r="I14" s="57">
        <v>2053.1669999999999</v>
      </c>
      <c r="J14" s="57">
        <v>2737.627</v>
      </c>
      <c r="K14" s="57">
        <v>3301.2029999999995</v>
      </c>
      <c r="L14" s="57">
        <v>3629.8280000000004</v>
      </c>
      <c r="M14" s="57">
        <v>3862.8750000000005</v>
      </c>
      <c r="N14" s="57">
        <v>3930.1280000000006</v>
      </c>
      <c r="O14" s="57">
        <v>3856.9100000000012</v>
      </c>
      <c r="P14" s="57">
        <v>3651.1650000000009</v>
      </c>
      <c r="Q14" s="57">
        <v>3335.3199999999993</v>
      </c>
      <c r="R14" s="57">
        <v>2857.5130000000004</v>
      </c>
      <c r="S14" s="57">
        <v>2224.2759999999998</v>
      </c>
      <c r="T14" s="57">
        <v>1584.2270000000001</v>
      </c>
      <c r="U14" s="57">
        <v>1236.2930000000001</v>
      </c>
      <c r="V14" s="57">
        <v>1150.5859999999998</v>
      </c>
      <c r="W14" s="57">
        <v>1185.7690000000002</v>
      </c>
      <c r="X14" s="57">
        <v>1200.623</v>
      </c>
      <c r="Y14" s="57">
        <v>1213.2750000000001</v>
      </c>
      <c r="Z14" s="58"/>
      <c r="AA14" s="59">
        <f t="shared" si="0"/>
        <v>50385.987999999998</v>
      </c>
    </row>
    <row r="15" spans="1:27" ht="24.95" customHeight="1" x14ac:dyDescent="0.2">
      <c r="A15" s="55" t="s">
        <v>11</v>
      </c>
      <c r="B15" s="56">
        <v>115</v>
      </c>
      <c r="C15" s="57">
        <v>111</v>
      </c>
      <c r="D15" s="57">
        <v>109</v>
      </c>
      <c r="E15" s="57">
        <v>111</v>
      </c>
      <c r="F15" s="57">
        <v>114</v>
      </c>
      <c r="G15" s="57">
        <v>121</v>
      </c>
      <c r="H15" s="57">
        <v>142</v>
      </c>
      <c r="I15" s="57">
        <v>173</v>
      </c>
      <c r="J15" s="57">
        <v>196</v>
      </c>
      <c r="K15" s="57">
        <v>210</v>
      </c>
      <c r="L15" s="57">
        <v>218</v>
      </c>
      <c r="M15" s="57">
        <v>222</v>
      </c>
      <c r="N15" s="57">
        <v>223</v>
      </c>
      <c r="O15" s="57">
        <v>221</v>
      </c>
      <c r="P15" s="57">
        <v>215</v>
      </c>
      <c r="Q15" s="57">
        <v>206</v>
      </c>
      <c r="R15" s="57">
        <v>195</v>
      </c>
      <c r="S15" s="57">
        <v>179</v>
      </c>
      <c r="T15" s="57">
        <v>158</v>
      </c>
      <c r="U15" s="57">
        <v>146</v>
      </c>
      <c r="V15" s="57">
        <v>145</v>
      </c>
      <c r="W15" s="57">
        <v>143</v>
      </c>
      <c r="X15" s="57">
        <v>139</v>
      </c>
      <c r="Y15" s="57">
        <v>133</v>
      </c>
      <c r="Z15" s="58"/>
      <c r="AA15" s="59">
        <f t="shared" si="0"/>
        <v>3945</v>
      </c>
    </row>
    <row r="16" spans="1:27" ht="30" customHeight="1" thickBot="1" x14ac:dyDescent="0.25">
      <c r="A16" s="60" t="s">
        <v>12</v>
      </c>
      <c r="B16" s="61">
        <f>IF(LEN(B$2)&gt;0,SUM(B10:B15),"")</f>
        <v>5939.8559999999998</v>
      </c>
      <c r="C16" s="62">
        <f t="shared" ref="C16:Z16" si="1">IF(LEN(C$2)&gt;0,SUM(C10:C15),"")</f>
        <v>5553.7870000000003</v>
      </c>
      <c r="D16" s="62">
        <f t="shared" si="1"/>
        <v>5677.8620000000001</v>
      </c>
      <c r="E16" s="62">
        <f t="shared" si="1"/>
        <v>5687.8740000000007</v>
      </c>
      <c r="F16" s="62">
        <f t="shared" si="1"/>
        <v>5818.2869999999994</v>
      </c>
      <c r="G16" s="62">
        <f t="shared" si="1"/>
        <v>6095.8109999999997</v>
      </c>
      <c r="H16" s="62">
        <f t="shared" si="1"/>
        <v>6506.4019999999991</v>
      </c>
      <c r="I16" s="62">
        <f t="shared" si="1"/>
        <v>7170.5319999999992</v>
      </c>
      <c r="J16" s="62">
        <f t="shared" si="1"/>
        <v>7887.8780000000006</v>
      </c>
      <c r="K16" s="62">
        <f t="shared" si="1"/>
        <v>8237.7999999999993</v>
      </c>
      <c r="L16" s="62">
        <f t="shared" si="1"/>
        <v>8487.8280000000013</v>
      </c>
      <c r="M16" s="62">
        <f t="shared" si="1"/>
        <v>8740.875</v>
      </c>
      <c r="N16" s="62">
        <f t="shared" si="1"/>
        <v>8833.1280000000006</v>
      </c>
      <c r="O16" s="62">
        <f t="shared" si="1"/>
        <v>8658.9100000000017</v>
      </c>
      <c r="P16" s="62">
        <f t="shared" si="1"/>
        <v>8445.1650000000009</v>
      </c>
      <c r="Q16" s="62">
        <f t="shared" si="1"/>
        <v>8173.2939999999999</v>
      </c>
      <c r="R16" s="62">
        <f t="shared" si="1"/>
        <v>7938.5130000000008</v>
      </c>
      <c r="S16" s="62">
        <f t="shared" si="1"/>
        <v>7400.2759999999998</v>
      </c>
      <c r="T16" s="62">
        <f t="shared" si="1"/>
        <v>7242.98</v>
      </c>
      <c r="U16" s="62">
        <f t="shared" si="1"/>
        <v>7087.6360000000004</v>
      </c>
      <c r="V16" s="62">
        <f t="shared" si="1"/>
        <v>7012.3339999999989</v>
      </c>
      <c r="W16" s="62">
        <f t="shared" si="1"/>
        <v>7046.3280000000004</v>
      </c>
      <c r="X16" s="62">
        <f t="shared" si="1"/>
        <v>6678.8250000000007</v>
      </c>
      <c r="Y16" s="62">
        <f t="shared" si="1"/>
        <v>6529.5579999999991</v>
      </c>
      <c r="Z16" s="63" t="str">
        <f t="shared" si="1"/>
        <v/>
      </c>
      <c r="AA16" s="64">
        <f>SUM(AA10:AA15)</f>
        <v>172851.739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1151.9000000000001</v>
      </c>
      <c r="C28" s="72">
        <v>1173.9000000000001</v>
      </c>
      <c r="D28" s="72">
        <v>1211.9000000000001</v>
      </c>
      <c r="E28" s="72">
        <v>1250.9000000000001</v>
      </c>
      <c r="F28" s="72">
        <v>1323.9</v>
      </c>
      <c r="G28" s="72">
        <v>1440.9</v>
      </c>
      <c r="H28" s="72">
        <v>1884.9</v>
      </c>
      <c r="I28" s="72">
        <v>2372.9</v>
      </c>
      <c r="J28" s="72">
        <v>2883.9</v>
      </c>
      <c r="K28" s="72">
        <v>3241.9</v>
      </c>
      <c r="L28" s="72">
        <v>3409.9</v>
      </c>
      <c r="M28" s="72">
        <v>3559.9</v>
      </c>
      <c r="N28" s="72">
        <v>3587.9</v>
      </c>
      <c r="O28" s="72">
        <v>3493.9</v>
      </c>
      <c r="P28" s="72">
        <v>3332.9</v>
      </c>
      <c r="Q28" s="72">
        <v>3109.9</v>
      </c>
      <c r="R28" s="72">
        <v>2937.9</v>
      </c>
      <c r="S28" s="72">
        <v>2527.9</v>
      </c>
      <c r="T28" s="72">
        <v>2695.7</v>
      </c>
      <c r="U28" s="72">
        <v>2619.1999999999998</v>
      </c>
      <c r="V28" s="72">
        <v>2554.9</v>
      </c>
      <c r="W28" s="72">
        <v>2550.9</v>
      </c>
      <c r="X28" s="72">
        <v>2175.9</v>
      </c>
      <c r="Y28" s="72">
        <v>1890.9</v>
      </c>
      <c r="Z28" s="73"/>
      <c r="AA28" s="74">
        <f>SUM(B28:Z28)</f>
        <v>58384.700000000012</v>
      </c>
    </row>
    <row r="29" spans="1:27" ht="24.95" customHeight="1" x14ac:dyDescent="0.2">
      <c r="A29" s="75" t="s">
        <v>23</v>
      </c>
      <c r="B29" s="76">
        <v>944.85599999999999</v>
      </c>
      <c r="C29" s="77">
        <v>702.78700000000003</v>
      </c>
      <c r="D29" s="77">
        <v>772.86199999999997</v>
      </c>
      <c r="E29" s="77">
        <v>738.87400000000002</v>
      </c>
      <c r="F29" s="77">
        <v>743.28700000000003</v>
      </c>
      <c r="G29" s="77">
        <v>846.81100000000004</v>
      </c>
      <c r="H29" s="77">
        <v>945.40200000000004</v>
      </c>
      <c r="I29" s="77">
        <v>1117.5319999999999</v>
      </c>
      <c r="J29" s="77">
        <v>1235.8779999999999</v>
      </c>
      <c r="K29" s="77">
        <v>1274.8</v>
      </c>
      <c r="L29" s="77">
        <v>1255.828</v>
      </c>
      <c r="M29" s="77">
        <v>1356.875</v>
      </c>
      <c r="N29" s="77">
        <v>1401.1279999999999</v>
      </c>
      <c r="O29" s="77">
        <v>1313.91</v>
      </c>
      <c r="P29" s="77">
        <v>1255.165</v>
      </c>
      <c r="Q29" s="77">
        <v>1213.2940000000001</v>
      </c>
      <c r="R29" s="77">
        <v>1096.5129999999999</v>
      </c>
      <c r="S29" s="77">
        <v>1164.2760000000001</v>
      </c>
      <c r="T29" s="77">
        <v>907.18</v>
      </c>
      <c r="U29" s="77">
        <v>905.82100000000003</v>
      </c>
      <c r="V29" s="77">
        <v>947.33399999999995</v>
      </c>
      <c r="W29" s="77">
        <v>923.32799999999997</v>
      </c>
      <c r="X29" s="77">
        <v>1000.825</v>
      </c>
      <c r="Y29" s="77">
        <v>869.55799999999999</v>
      </c>
      <c r="Z29" s="78"/>
      <c r="AA29" s="79">
        <f>SUM(B29:Z29)</f>
        <v>24934.124000000003</v>
      </c>
    </row>
    <row r="30" spans="1:27" ht="24.95" customHeight="1" x14ac:dyDescent="0.2">
      <c r="A30" s="82" t="s">
        <v>24</v>
      </c>
      <c r="B30" s="80">
        <v>3955.1</v>
      </c>
      <c r="C30" s="81">
        <v>3789.1</v>
      </c>
      <c r="D30" s="81">
        <v>3823.1</v>
      </c>
      <c r="E30" s="81">
        <v>3829.1</v>
      </c>
      <c r="F30" s="81">
        <v>3883.1</v>
      </c>
      <c r="G30" s="81">
        <v>3960.1</v>
      </c>
      <c r="H30" s="81">
        <v>3840.1</v>
      </c>
      <c r="I30" s="81">
        <v>3859.1</v>
      </c>
      <c r="J30" s="81">
        <v>3873.1</v>
      </c>
      <c r="K30" s="81">
        <v>3857.1</v>
      </c>
      <c r="L30" s="81">
        <v>3958.1</v>
      </c>
      <c r="M30" s="81">
        <v>3960.1</v>
      </c>
      <c r="N30" s="81">
        <v>3980.1</v>
      </c>
      <c r="O30" s="81">
        <v>3987.1</v>
      </c>
      <c r="P30" s="81">
        <v>3993.1</v>
      </c>
      <c r="Q30" s="81">
        <v>3986.1</v>
      </c>
      <c r="R30" s="81">
        <v>4033.1</v>
      </c>
      <c r="S30" s="81">
        <v>3824.1</v>
      </c>
      <c r="T30" s="81">
        <v>3818.1</v>
      </c>
      <c r="U30" s="81">
        <v>3799.1</v>
      </c>
      <c r="V30" s="81">
        <v>3803.1</v>
      </c>
      <c r="W30" s="81">
        <v>3801.1</v>
      </c>
      <c r="X30" s="81">
        <v>3795.1</v>
      </c>
      <c r="Y30" s="81">
        <v>3874.1</v>
      </c>
      <c r="Z30" s="83"/>
      <c r="AA30" s="84">
        <f>SUM(B30:Z30)</f>
        <v>93281.400000000023</v>
      </c>
    </row>
    <row r="31" spans="1:27" ht="30" customHeight="1" thickBot="1" x14ac:dyDescent="0.25">
      <c r="A31" s="60" t="s">
        <v>25</v>
      </c>
      <c r="B31" s="61">
        <f>IF(LEN(B$2)&gt;0,SUM(B28:B30),"")</f>
        <v>6051.8559999999998</v>
      </c>
      <c r="C31" s="62">
        <f t="shared" ref="C31:Z31" si="4">IF(LEN(C$2)&gt;0,SUM(C28:C30),"")</f>
        <v>5665.7870000000003</v>
      </c>
      <c r="D31" s="62">
        <f t="shared" si="4"/>
        <v>5807.8620000000001</v>
      </c>
      <c r="E31" s="62">
        <f t="shared" si="4"/>
        <v>5818.8739999999998</v>
      </c>
      <c r="F31" s="62">
        <f t="shared" si="4"/>
        <v>5950.2870000000003</v>
      </c>
      <c r="G31" s="62">
        <f t="shared" si="4"/>
        <v>6247.8109999999997</v>
      </c>
      <c r="H31" s="62">
        <f t="shared" si="4"/>
        <v>6670.402</v>
      </c>
      <c r="I31" s="62">
        <f t="shared" si="4"/>
        <v>7349.5319999999992</v>
      </c>
      <c r="J31" s="62">
        <f t="shared" si="4"/>
        <v>7992.8780000000006</v>
      </c>
      <c r="K31" s="62">
        <f t="shared" si="4"/>
        <v>8373.7999999999993</v>
      </c>
      <c r="L31" s="62">
        <f t="shared" si="4"/>
        <v>8623.8279999999995</v>
      </c>
      <c r="M31" s="62">
        <f t="shared" si="4"/>
        <v>8876.875</v>
      </c>
      <c r="N31" s="62">
        <f t="shared" si="4"/>
        <v>8969.1280000000006</v>
      </c>
      <c r="O31" s="62">
        <f t="shared" si="4"/>
        <v>8794.91</v>
      </c>
      <c r="P31" s="62">
        <f t="shared" si="4"/>
        <v>8581.1650000000009</v>
      </c>
      <c r="Q31" s="62">
        <f t="shared" si="4"/>
        <v>8309.2939999999999</v>
      </c>
      <c r="R31" s="62">
        <f t="shared" si="4"/>
        <v>8067.5129999999999</v>
      </c>
      <c r="S31" s="62">
        <f t="shared" si="4"/>
        <v>7516.2759999999998</v>
      </c>
      <c r="T31" s="62">
        <f t="shared" si="4"/>
        <v>7420.98</v>
      </c>
      <c r="U31" s="62">
        <f t="shared" si="4"/>
        <v>7324.1209999999992</v>
      </c>
      <c r="V31" s="62">
        <f t="shared" si="4"/>
        <v>7305.3339999999998</v>
      </c>
      <c r="W31" s="62">
        <f t="shared" si="4"/>
        <v>7275.3279999999995</v>
      </c>
      <c r="X31" s="62">
        <f t="shared" si="4"/>
        <v>6971.8250000000007</v>
      </c>
      <c r="Y31" s="62">
        <f t="shared" si="4"/>
        <v>6634.558</v>
      </c>
      <c r="Z31" s="63" t="str">
        <f t="shared" si="4"/>
        <v/>
      </c>
      <c r="AA31" s="64">
        <f>SUM(AA28:AA30)</f>
        <v>176600.22400000005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71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26.484999999999999</v>
      </c>
      <c r="V34" s="95">
        <v>71</v>
      </c>
      <c r="W34" s="95"/>
      <c r="X34" s="95">
        <v>60</v>
      </c>
      <c r="Y34" s="95"/>
      <c r="Z34" s="96"/>
      <c r="AA34" s="74">
        <f t="shared" ref="AA34:AA39" si="5">SUM(B34:Z34)</f>
        <v>228.48500000000001</v>
      </c>
    </row>
    <row r="35" spans="1:27" ht="24.95" customHeight="1" x14ac:dyDescent="0.2">
      <c r="A35" s="97" t="s">
        <v>28</v>
      </c>
      <c r="B35" s="98">
        <v>57</v>
      </c>
      <c r="C35" s="99">
        <v>57</v>
      </c>
      <c r="D35" s="99">
        <v>75</v>
      </c>
      <c r="E35" s="99">
        <v>76</v>
      </c>
      <c r="F35" s="99">
        <v>77</v>
      </c>
      <c r="G35" s="99">
        <v>97</v>
      </c>
      <c r="H35" s="99">
        <v>109</v>
      </c>
      <c r="I35" s="99">
        <v>53</v>
      </c>
      <c r="J35" s="99">
        <v>50</v>
      </c>
      <c r="K35" s="99">
        <v>81</v>
      </c>
      <c r="L35" s="99">
        <v>81</v>
      </c>
      <c r="M35" s="99">
        <v>81</v>
      </c>
      <c r="N35" s="99">
        <v>81</v>
      </c>
      <c r="O35" s="99">
        <v>81</v>
      </c>
      <c r="P35" s="99">
        <v>81</v>
      </c>
      <c r="Q35" s="99">
        <v>81</v>
      </c>
      <c r="R35" s="99">
        <v>74</v>
      </c>
      <c r="S35" s="99">
        <v>61</v>
      </c>
      <c r="T35" s="99">
        <v>123</v>
      </c>
      <c r="U35" s="99">
        <v>155</v>
      </c>
      <c r="V35" s="99">
        <v>167</v>
      </c>
      <c r="W35" s="99">
        <v>174</v>
      </c>
      <c r="X35" s="99">
        <v>178</v>
      </c>
      <c r="Y35" s="99">
        <v>50</v>
      </c>
      <c r="Z35" s="100"/>
      <c r="AA35" s="79">
        <f t="shared" si="5"/>
        <v>2200</v>
      </c>
    </row>
    <row r="36" spans="1:27" ht="24.95" customHeight="1" x14ac:dyDescent="0.2">
      <c r="A36" s="97" t="s">
        <v>29</v>
      </c>
      <c r="B36" s="98">
        <v>124.4</v>
      </c>
      <c r="C36" s="99">
        <v>403.5</v>
      </c>
      <c r="D36" s="99">
        <v>135.30000000000001</v>
      </c>
      <c r="E36" s="99">
        <v>140.19999999999999</v>
      </c>
      <c r="F36" s="99">
        <v>75.3</v>
      </c>
      <c r="G36" s="99">
        <v>5</v>
      </c>
      <c r="H36" s="99">
        <v>11.6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85.2</v>
      </c>
      <c r="T36" s="99">
        <v>284</v>
      </c>
      <c r="U36" s="99">
        <v>257.89999999999998</v>
      </c>
      <c r="V36" s="99">
        <v>366.8</v>
      </c>
      <c r="W36" s="99">
        <v>5</v>
      </c>
      <c r="X36" s="99">
        <v>5</v>
      </c>
      <c r="Y36" s="99">
        <v>5</v>
      </c>
      <c r="Z36" s="100"/>
      <c r="AA36" s="79">
        <f t="shared" si="5"/>
        <v>1954.2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231.4</v>
      </c>
      <c r="C39" s="88">
        <f t="shared" si="6"/>
        <v>510.5</v>
      </c>
      <c r="D39" s="88">
        <f t="shared" si="6"/>
        <v>260.3</v>
      </c>
      <c r="E39" s="88">
        <f t="shared" si="6"/>
        <v>266.2</v>
      </c>
      <c r="F39" s="88">
        <f t="shared" si="6"/>
        <v>202.3</v>
      </c>
      <c r="G39" s="88">
        <f t="shared" si="6"/>
        <v>152</v>
      </c>
      <c r="H39" s="88">
        <f t="shared" si="6"/>
        <v>170.6</v>
      </c>
      <c r="I39" s="88">
        <f t="shared" si="6"/>
        <v>179</v>
      </c>
      <c r="J39" s="88">
        <f t="shared" si="6"/>
        <v>105</v>
      </c>
      <c r="K39" s="88">
        <f t="shared" si="6"/>
        <v>136</v>
      </c>
      <c r="L39" s="88">
        <f t="shared" si="6"/>
        <v>136</v>
      </c>
      <c r="M39" s="88">
        <f t="shared" si="6"/>
        <v>136</v>
      </c>
      <c r="N39" s="88">
        <f t="shared" si="6"/>
        <v>136</v>
      </c>
      <c r="O39" s="88">
        <f t="shared" si="6"/>
        <v>136</v>
      </c>
      <c r="P39" s="88">
        <f t="shared" si="6"/>
        <v>136</v>
      </c>
      <c r="Q39" s="88">
        <f t="shared" si="6"/>
        <v>136</v>
      </c>
      <c r="R39" s="88">
        <f t="shared" si="6"/>
        <v>129</v>
      </c>
      <c r="S39" s="88">
        <f t="shared" si="6"/>
        <v>196.2</v>
      </c>
      <c r="T39" s="88">
        <f t="shared" si="6"/>
        <v>457</v>
      </c>
      <c r="U39" s="88">
        <f t="shared" si="6"/>
        <v>489.38499999999999</v>
      </c>
      <c r="V39" s="88">
        <f t="shared" si="6"/>
        <v>654.79999999999995</v>
      </c>
      <c r="W39" s="88">
        <f t="shared" si="6"/>
        <v>229</v>
      </c>
      <c r="X39" s="88">
        <f t="shared" si="6"/>
        <v>293</v>
      </c>
      <c r="Y39" s="88">
        <f t="shared" si="6"/>
        <v>105</v>
      </c>
      <c r="Z39" s="89" t="str">
        <f t="shared" si="6"/>
        <v/>
      </c>
      <c r="AA39" s="90">
        <f t="shared" si="5"/>
        <v>5582.6850000000004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119.4</v>
      </c>
      <c r="C44" s="99">
        <v>398.5</v>
      </c>
      <c r="D44" s="99">
        <v>130.30000000000001</v>
      </c>
      <c r="E44" s="99">
        <v>135.19999999999999</v>
      </c>
      <c r="F44" s="99">
        <v>70.3</v>
      </c>
      <c r="G44" s="99"/>
      <c r="H44" s="99">
        <v>6.6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80.2</v>
      </c>
      <c r="T44" s="99">
        <v>279</v>
      </c>
      <c r="U44" s="99">
        <v>252.9</v>
      </c>
      <c r="V44" s="99">
        <v>361.8</v>
      </c>
      <c r="W44" s="99"/>
      <c r="X44" s="99"/>
      <c r="Y44" s="99"/>
      <c r="Z44" s="100"/>
      <c r="AA44" s="79">
        <f t="shared" si="7"/>
        <v>1834.2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119.4</v>
      </c>
      <c r="C48" s="88">
        <f t="shared" ref="C48:Z48" si="8">IF(LEN(C$2)&gt;0,SUM(C42:C47),"")</f>
        <v>398.5</v>
      </c>
      <c r="D48" s="88">
        <f t="shared" si="8"/>
        <v>130.30000000000001</v>
      </c>
      <c r="E48" s="88">
        <f t="shared" si="8"/>
        <v>135.19999999999999</v>
      </c>
      <c r="F48" s="88">
        <f t="shared" si="8"/>
        <v>70.3</v>
      </c>
      <c r="G48" s="88">
        <f t="shared" si="8"/>
        <v>1</v>
      </c>
      <c r="H48" s="88">
        <f t="shared" si="8"/>
        <v>6.6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80.2</v>
      </c>
      <c r="T48" s="88">
        <f t="shared" si="8"/>
        <v>279</v>
      </c>
      <c r="U48" s="88">
        <f t="shared" si="8"/>
        <v>252.9</v>
      </c>
      <c r="V48" s="88">
        <f t="shared" si="8"/>
        <v>361.8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1835.2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6171.2559999999994</v>
      </c>
      <c r="C51" s="88">
        <f t="shared" si="10"/>
        <v>6064.2870000000003</v>
      </c>
      <c r="D51" s="88">
        <f t="shared" si="10"/>
        <v>5938.1620000000003</v>
      </c>
      <c r="E51" s="88">
        <f t="shared" si="10"/>
        <v>5954.0740000000005</v>
      </c>
      <c r="F51" s="88">
        <f t="shared" si="10"/>
        <v>6020.5869999999995</v>
      </c>
      <c r="G51" s="88">
        <f t="shared" si="10"/>
        <v>6247.8109999999997</v>
      </c>
      <c r="H51" s="88">
        <f t="shared" si="10"/>
        <v>6677.0019999999995</v>
      </c>
      <c r="I51" s="88">
        <f t="shared" si="10"/>
        <v>7349.5319999999992</v>
      </c>
      <c r="J51" s="88">
        <f t="shared" si="10"/>
        <v>7992.8780000000006</v>
      </c>
      <c r="K51" s="88">
        <f t="shared" si="10"/>
        <v>8373.7999999999993</v>
      </c>
      <c r="L51" s="88">
        <f t="shared" si="10"/>
        <v>8623.8280000000013</v>
      </c>
      <c r="M51" s="88">
        <f t="shared" si="10"/>
        <v>8876.875</v>
      </c>
      <c r="N51" s="88">
        <f t="shared" si="10"/>
        <v>8969.1280000000006</v>
      </c>
      <c r="O51" s="88">
        <f t="shared" si="10"/>
        <v>8794.9100000000017</v>
      </c>
      <c r="P51" s="88">
        <f t="shared" si="10"/>
        <v>8581.1650000000009</v>
      </c>
      <c r="Q51" s="88">
        <f t="shared" si="10"/>
        <v>8309.2939999999999</v>
      </c>
      <c r="R51" s="88">
        <f t="shared" si="10"/>
        <v>8067.5130000000008</v>
      </c>
      <c r="S51" s="88">
        <f t="shared" si="10"/>
        <v>7596.4759999999997</v>
      </c>
      <c r="T51" s="88">
        <f t="shared" si="10"/>
        <v>7699.98</v>
      </c>
      <c r="U51" s="88">
        <f t="shared" si="10"/>
        <v>7577.0210000000006</v>
      </c>
      <c r="V51" s="88">
        <f t="shared" si="10"/>
        <v>7667.1339999999991</v>
      </c>
      <c r="W51" s="88">
        <f t="shared" si="10"/>
        <v>7275.3280000000004</v>
      </c>
      <c r="X51" s="88">
        <f t="shared" si="10"/>
        <v>6971.8250000000007</v>
      </c>
      <c r="Y51" s="88">
        <f t="shared" si="10"/>
        <v>6634.5579999999991</v>
      </c>
      <c r="Z51" s="89" t="str">
        <f t="shared" si="10"/>
        <v/>
      </c>
      <c r="AA51" s="105">
        <f>SUM(B51:Z51)</f>
        <v>178434.42400000003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6171.2830000000004</v>
      </c>
      <c r="C4" s="18">
        <v>6064.2949999999983</v>
      </c>
      <c r="D4" s="18">
        <v>5938.2039999999997</v>
      </c>
      <c r="E4" s="18">
        <v>5954.0870000000014</v>
      </c>
      <c r="F4" s="18">
        <v>6020.5870000000004</v>
      </c>
      <c r="G4" s="18">
        <v>6247.8129999999974</v>
      </c>
      <c r="H4" s="18">
        <v>6676.9540000000015</v>
      </c>
      <c r="I4" s="18">
        <v>7349.4669999999996</v>
      </c>
      <c r="J4" s="18">
        <v>7992.9010000000026</v>
      </c>
      <c r="K4" s="18">
        <v>8373.8000000000011</v>
      </c>
      <c r="L4" s="18">
        <v>8623.8060000000005</v>
      </c>
      <c r="M4" s="18">
        <v>8876.867000000002</v>
      </c>
      <c r="N4" s="18">
        <v>8969.1729999999989</v>
      </c>
      <c r="O4" s="18">
        <v>8794.9580000000024</v>
      </c>
      <c r="P4" s="18">
        <v>8581.1949999999979</v>
      </c>
      <c r="Q4" s="18">
        <v>8309.2939999999999</v>
      </c>
      <c r="R4" s="18">
        <v>8067.523000000002</v>
      </c>
      <c r="S4" s="18">
        <v>7596.482</v>
      </c>
      <c r="T4" s="18">
        <v>7700.0180000000009</v>
      </c>
      <c r="U4" s="18">
        <v>7577.0210000000034</v>
      </c>
      <c r="V4" s="18">
        <v>7667.1039999999985</v>
      </c>
      <c r="W4" s="18">
        <v>7275.3279999999995</v>
      </c>
      <c r="X4" s="18">
        <v>6971.8250000000025</v>
      </c>
      <c r="Y4" s="18">
        <v>6634.5400000000009</v>
      </c>
      <c r="Z4" s="19"/>
      <c r="AA4" s="20">
        <f>SUM(B4:Z4)</f>
        <v>178434.52500000002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416.05</v>
      </c>
      <c r="C7" s="28">
        <v>365.61</v>
      </c>
      <c r="D7" s="28">
        <v>295</v>
      </c>
      <c r="E7" s="28">
        <v>281.25</v>
      </c>
      <c r="F7" s="28">
        <v>277.14999999999998</v>
      </c>
      <c r="G7" s="28">
        <v>332.22</v>
      </c>
      <c r="H7" s="28">
        <v>411.97</v>
      </c>
      <c r="I7" s="28">
        <v>435</v>
      </c>
      <c r="J7" s="28">
        <v>415.04</v>
      </c>
      <c r="K7" s="28">
        <v>259.77</v>
      </c>
      <c r="L7" s="28">
        <v>199.43</v>
      </c>
      <c r="M7" s="28">
        <v>175.15</v>
      </c>
      <c r="N7" s="28">
        <v>175.12</v>
      </c>
      <c r="O7" s="28">
        <v>160.24</v>
      </c>
      <c r="P7" s="28">
        <v>160.24</v>
      </c>
      <c r="Q7" s="28">
        <v>169.15</v>
      </c>
      <c r="R7" s="28">
        <v>199.44</v>
      </c>
      <c r="S7" s="28">
        <v>312.92</v>
      </c>
      <c r="T7" s="28">
        <v>264.73</v>
      </c>
      <c r="U7" s="28">
        <v>424.99</v>
      </c>
      <c r="V7" s="28">
        <v>447.26</v>
      </c>
      <c r="W7" s="28">
        <v>303.60000000000002</v>
      </c>
      <c r="X7" s="28">
        <v>430</v>
      </c>
      <c r="Y7" s="28">
        <v>365.11</v>
      </c>
      <c r="Z7" s="29"/>
      <c r="AA7" s="30">
        <f>IF(SUM(B7:Z7)&lt;&gt;0,AVERAGEIF(B7:Z7,"&lt;&gt;"""),"")</f>
        <v>303.185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954.04200000000003</v>
      </c>
      <c r="C19" s="72">
        <v>967.03399999999999</v>
      </c>
      <c r="D19" s="72">
        <v>937.98299999999995</v>
      </c>
      <c r="E19" s="72">
        <v>929.13599999999997</v>
      </c>
      <c r="F19" s="72">
        <v>945.08699999999999</v>
      </c>
      <c r="G19" s="72">
        <v>928.01599999999996</v>
      </c>
      <c r="H19" s="72">
        <v>933.15200000000004</v>
      </c>
      <c r="I19" s="72">
        <v>933.21699999999998</v>
      </c>
      <c r="J19" s="72">
        <v>946.46899999999994</v>
      </c>
      <c r="K19" s="72">
        <v>948.45999999999992</v>
      </c>
      <c r="L19" s="72">
        <v>946.38799999999992</v>
      </c>
      <c r="M19" s="72">
        <v>901.15800000000002</v>
      </c>
      <c r="N19" s="72">
        <v>851.09500000000003</v>
      </c>
      <c r="O19" s="72">
        <v>833.04600000000005</v>
      </c>
      <c r="P19" s="72">
        <v>812.04499999999996</v>
      </c>
      <c r="Q19" s="72">
        <v>817.048</v>
      </c>
      <c r="R19" s="72">
        <v>757.0619999999999</v>
      </c>
      <c r="S19" s="72">
        <v>770.09</v>
      </c>
      <c r="T19" s="72">
        <v>785.24800000000005</v>
      </c>
      <c r="U19" s="72">
        <v>793.16200000000003</v>
      </c>
      <c r="V19" s="72">
        <v>779.05399999999997</v>
      </c>
      <c r="W19" s="72">
        <v>753.99300000000005</v>
      </c>
      <c r="X19" s="72">
        <v>888.02</v>
      </c>
      <c r="Y19" s="72">
        <v>911.97299999999996</v>
      </c>
      <c r="Z19" s="73"/>
      <c r="AA19" s="74">
        <f t="shared" ref="AA19:AA24" si="2">SUM(B19:Z19)</f>
        <v>21021.977999999996</v>
      </c>
    </row>
    <row r="20" spans="1:27" ht="24.95" customHeight="1" x14ac:dyDescent="0.2">
      <c r="A20" s="75" t="s">
        <v>15</v>
      </c>
      <c r="B20" s="76">
        <v>1020.252</v>
      </c>
      <c r="C20" s="77">
        <v>1044.1820000000002</v>
      </c>
      <c r="D20" s="77">
        <v>1037.4009999999998</v>
      </c>
      <c r="E20" s="77">
        <v>1074.0749999999998</v>
      </c>
      <c r="F20" s="77">
        <v>1101.6720000000003</v>
      </c>
      <c r="G20" s="77">
        <v>1167.9499999999998</v>
      </c>
      <c r="H20" s="77">
        <v>1277.4230000000005</v>
      </c>
      <c r="I20" s="77">
        <v>1399.5629999999999</v>
      </c>
      <c r="J20" s="77">
        <v>1475.0660000000003</v>
      </c>
      <c r="K20" s="77">
        <v>1580.769</v>
      </c>
      <c r="L20" s="77">
        <v>1644.0250000000001</v>
      </c>
      <c r="M20" s="77">
        <v>1661.1409999999998</v>
      </c>
      <c r="N20" s="77">
        <v>1681.9189999999996</v>
      </c>
      <c r="O20" s="77">
        <v>1654.759</v>
      </c>
      <c r="P20" s="77">
        <v>1583.6570000000002</v>
      </c>
      <c r="Q20" s="77">
        <v>1525.925</v>
      </c>
      <c r="R20" s="77">
        <v>1494.1100000000004</v>
      </c>
      <c r="S20" s="77">
        <v>1337.8569999999995</v>
      </c>
      <c r="T20" s="77">
        <v>1344.249</v>
      </c>
      <c r="U20" s="77">
        <v>1202.6109999999999</v>
      </c>
      <c r="V20" s="77">
        <v>1137.0980000000002</v>
      </c>
      <c r="W20" s="77">
        <v>1070.1879999999999</v>
      </c>
      <c r="X20" s="77">
        <v>1026.7640000000001</v>
      </c>
      <c r="Y20" s="77">
        <v>1005.6910000000001</v>
      </c>
      <c r="Z20" s="78"/>
      <c r="AA20" s="79">
        <f t="shared" si="2"/>
        <v>31548.346999999998</v>
      </c>
    </row>
    <row r="21" spans="1:27" ht="24.95" customHeight="1" x14ac:dyDescent="0.2">
      <c r="A21" s="75" t="s">
        <v>16</v>
      </c>
      <c r="B21" s="80">
        <v>2611.4889999999996</v>
      </c>
      <c r="C21" s="81">
        <v>2489.5790000000002</v>
      </c>
      <c r="D21" s="81">
        <v>2414.8199999999997</v>
      </c>
      <c r="E21" s="81">
        <v>2402.8759999999997</v>
      </c>
      <c r="F21" s="81">
        <v>2420.828</v>
      </c>
      <c r="G21" s="81">
        <v>2458.7469999999998</v>
      </c>
      <c r="H21" s="81">
        <v>2736.3789999999999</v>
      </c>
      <c r="I21" s="81">
        <v>3143.4869999999996</v>
      </c>
      <c r="J21" s="81">
        <v>3508.7660000000001</v>
      </c>
      <c r="K21" s="81">
        <v>3817.5709999999999</v>
      </c>
      <c r="L21" s="81">
        <v>3983.6929999999998</v>
      </c>
      <c r="M21" s="81">
        <v>4117.1680000000006</v>
      </c>
      <c r="N21" s="81">
        <v>4174.759</v>
      </c>
      <c r="O21" s="81">
        <v>4001.3530000000001</v>
      </c>
      <c r="P21" s="81">
        <v>3804.6929999999998</v>
      </c>
      <c r="Q21" s="81">
        <v>3652.221</v>
      </c>
      <c r="R21" s="81">
        <v>3688.6509999999998</v>
      </c>
      <c r="S21" s="81">
        <v>3601.5350000000008</v>
      </c>
      <c r="T21" s="81">
        <v>3692.5210000000002</v>
      </c>
      <c r="U21" s="81">
        <v>3774.248</v>
      </c>
      <c r="V21" s="81">
        <v>3943.4520000000002</v>
      </c>
      <c r="W21" s="81">
        <v>3649.047</v>
      </c>
      <c r="X21" s="81">
        <v>3221.5410000000002</v>
      </c>
      <c r="Y21" s="81">
        <v>2778.8759999999993</v>
      </c>
      <c r="Z21" s="78"/>
      <c r="AA21" s="79">
        <f t="shared" si="2"/>
        <v>80088.300000000017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159.5</v>
      </c>
      <c r="C23" s="77">
        <v>158.5</v>
      </c>
      <c r="D23" s="77">
        <v>166</v>
      </c>
      <c r="E23" s="77">
        <v>171</v>
      </c>
      <c r="F23" s="77">
        <v>170</v>
      </c>
      <c r="G23" s="77">
        <v>169</v>
      </c>
      <c r="H23" s="77">
        <v>163</v>
      </c>
      <c r="I23" s="77">
        <v>168</v>
      </c>
      <c r="J23" s="77">
        <v>176</v>
      </c>
      <c r="K23" s="77">
        <v>181</v>
      </c>
      <c r="L23" s="77">
        <v>172.5</v>
      </c>
      <c r="M23" s="77">
        <v>172</v>
      </c>
      <c r="N23" s="77">
        <v>176</v>
      </c>
      <c r="O23" s="77">
        <v>181</v>
      </c>
      <c r="P23" s="77">
        <v>189.5</v>
      </c>
      <c r="Q23" s="77">
        <v>192</v>
      </c>
      <c r="R23" s="77">
        <v>184</v>
      </c>
      <c r="S23" s="77">
        <v>181</v>
      </c>
      <c r="T23" s="77">
        <v>179</v>
      </c>
      <c r="U23" s="77">
        <v>180</v>
      </c>
      <c r="V23" s="77">
        <v>174.5</v>
      </c>
      <c r="W23" s="77">
        <v>188</v>
      </c>
      <c r="X23" s="77">
        <v>200.5</v>
      </c>
      <c r="Y23" s="77">
        <v>192.5</v>
      </c>
      <c r="Z23" s="77"/>
      <c r="AA23" s="79">
        <f t="shared" si="2"/>
        <v>4244.5</v>
      </c>
    </row>
    <row r="24" spans="1:27" ht="24.95" customHeight="1" x14ac:dyDescent="0.2">
      <c r="A24" s="85" t="s">
        <v>19</v>
      </c>
      <c r="B24" s="77">
        <v>357</v>
      </c>
      <c r="C24" s="77">
        <v>337.99999999999994</v>
      </c>
      <c r="D24" s="77">
        <v>327</v>
      </c>
      <c r="E24" s="77">
        <v>322.99999999999994</v>
      </c>
      <c r="F24" s="77">
        <v>328.00000000000006</v>
      </c>
      <c r="G24" s="77">
        <v>337</v>
      </c>
      <c r="H24" s="77">
        <v>386.99999999999994</v>
      </c>
      <c r="I24" s="77">
        <v>447.99999999999994</v>
      </c>
      <c r="J24" s="77">
        <v>498</v>
      </c>
      <c r="K24" s="77">
        <v>522</v>
      </c>
      <c r="L24" s="77">
        <v>538</v>
      </c>
      <c r="M24" s="77">
        <v>553</v>
      </c>
      <c r="N24" s="77">
        <v>545</v>
      </c>
      <c r="O24" s="77">
        <v>524</v>
      </c>
      <c r="P24" s="77">
        <v>506</v>
      </c>
      <c r="Q24" s="77">
        <v>486.99999999999994</v>
      </c>
      <c r="R24" s="77">
        <v>488</v>
      </c>
      <c r="S24" s="77">
        <v>494</v>
      </c>
      <c r="T24" s="77">
        <v>491</v>
      </c>
      <c r="U24" s="77">
        <v>486.99999999999994</v>
      </c>
      <c r="V24" s="77">
        <v>484</v>
      </c>
      <c r="W24" s="77">
        <v>447.99999999999994</v>
      </c>
      <c r="X24" s="77">
        <v>415.00000000000006</v>
      </c>
      <c r="Y24" s="77">
        <v>368</v>
      </c>
      <c r="Z24" s="77"/>
      <c r="AA24" s="79">
        <f t="shared" si="2"/>
        <v>10693</v>
      </c>
    </row>
    <row r="25" spans="1:27" ht="30" customHeight="1" thickBot="1" x14ac:dyDescent="0.25">
      <c r="A25" s="86" t="s">
        <v>20</v>
      </c>
      <c r="B25" s="87">
        <f t="shared" ref="B25:AA25" si="3">SUM(B19:B24)</f>
        <v>5102.2829999999994</v>
      </c>
      <c r="C25" s="88">
        <f t="shared" si="3"/>
        <v>4997.2950000000001</v>
      </c>
      <c r="D25" s="88">
        <f t="shared" si="3"/>
        <v>4883.2039999999997</v>
      </c>
      <c r="E25" s="88">
        <f t="shared" si="3"/>
        <v>4900.0869999999995</v>
      </c>
      <c r="F25" s="88">
        <f t="shared" si="3"/>
        <v>4965.5870000000004</v>
      </c>
      <c r="G25" s="88">
        <f t="shared" si="3"/>
        <v>5060.7129999999997</v>
      </c>
      <c r="H25" s="88">
        <f t="shared" si="3"/>
        <v>5496.9540000000006</v>
      </c>
      <c r="I25" s="88">
        <f t="shared" si="3"/>
        <v>6092.2669999999998</v>
      </c>
      <c r="J25" s="88">
        <f t="shared" si="3"/>
        <v>6604.3010000000004</v>
      </c>
      <c r="K25" s="88">
        <f t="shared" si="3"/>
        <v>7049.7999999999993</v>
      </c>
      <c r="L25" s="88">
        <f t="shared" si="3"/>
        <v>7284.6059999999998</v>
      </c>
      <c r="M25" s="88">
        <f t="shared" si="3"/>
        <v>7514.4670000000006</v>
      </c>
      <c r="N25" s="88">
        <f t="shared" si="3"/>
        <v>7538.7729999999992</v>
      </c>
      <c r="O25" s="88">
        <f t="shared" si="3"/>
        <v>7304.1580000000004</v>
      </c>
      <c r="P25" s="88">
        <f t="shared" si="3"/>
        <v>7005.8950000000004</v>
      </c>
      <c r="Q25" s="88">
        <f t="shared" si="3"/>
        <v>6674.1939999999995</v>
      </c>
      <c r="R25" s="88">
        <f t="shared" si="3"/>
        <v>6611.8230000000003</v>
      </c>
      <c r="S25" s="88">
        <f t="shared" si="3"/>
        <v>6384.482</v>
      </c>
      <c r="T25" s="88">
        <f t="shared" si="3"/>
        <v>6492.018</v>
      </c>
      <c r="U25" s="88">
        <f t="shared" si="3"/>
        <v>6437.0209999999997</v>
      </c>
      <c r="V25" s="88">
        <f t="shared" si="3"/>
        <v>6518.1040000000003</v>
      </c>
      <c r="W25" s="88">
        <f t="shared" si="3"/>
        <v>6109.2280000000001</v>
      </c>
      <c r="X25" s="88">
        <f t="shared" si="3"/>
        <v>5751.8250000000007</v>
      </c>
      <c r="Y25" s="88">
        <f t="shared" si="3"/>
        <v>5257.0399999999991</v>
      </c>
      <c r="Z25" s="89">
        <f t="shared" si="3"/>
        <v>0</v>
      </c>
      <c r="AA25" s="90">
        <f t="shared" si="3"/>
        <v>148036.125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693.5</v>
      </c>
      <c r="C28" s="72">
        <v>673.5</v>
      </c>
      <c r="D28" s="72">
        <v>670</v>
      </c>
      <c r="E28" s="72">
        <v>671</v>
      </c>
      <c r="F28" s="72">
        <v>674</v>
      </c>
      <c r="G28" s="72">
        <v>682</v>
      </c>
      <c r="H28" s="72">
        <v>727</v>
      </c>
      <c r="I28" s="72">
        <v>783</v>
      </c>
      <c r="J28" s="72">
        <v>841</v>
      </c>
      <c r="K28" s="72">
        <v>874</v>
      </c>
      <c r="L28" s="72">
        <v>880.5</v>
      </c>
      <c r="M28" s="72">
        <v>894</v>
      </c>
      <c r="N28" s="72">
        <v>890</v>
      </c>
      <c r="O28" s="72">
        <v>874</v>
      </c>
      <c r="P28" s="72">
        <v>864.5</v>
      </c>
      <c r="Q28" s="72">
        <v>848</v>
      </c>
      <c r="R28" s="72">
        <v>836</v>
      </c>
      <c r="S28" s="72">
        <v>839</v>
      </c>
      <c r="T28" s="72">
        <v>849</v>
      </c>
      <c r="U28" s="72">
        <v>829</v>
      </c>
      <c r="V28" s="72">
        <v>820.5</v>
      </c>
      <c r="W28" s="72">
        <v>798</v>
      </c>
      <c r="X28" s="72">
        <v>777.5</v>
      </c>
      <c r="Y28" s="72">
        <v>739.5</v>
      </c>
      <c r="Z28" s="73"/>
      <c r="AA28" s="74">
        <f>SUM(B28:Z28)</f>
        <v>19028.5</v>
      </c>
    </row>
    <row r="29" spans="1:27" ht="24.95" customHeight="1" x14ac:dyDescent="0.2">
      <c r="A29" s="75" t="s">
        <v>23</v>
      </c>
      <c r="B29" s="76">
        <v>4977.7830000000004</v>
      </c>
      <c r="C29" s="77">
        <v>4890.7950000000001</v>
      </c>
      <c r="D29" s="77">
        <v>4768.2039999999997</v>
      </c>
      <c r="E29" s="77">
        <v>4783.0870000000004</v>
      </c>
      <c r="F29" s="77">
        <v>4846.5870000000004</v>
      </c>
      <c r="G29" s="77">
        <v>4954.7129999999997</v>
      </c>
      <c r="H29" s="77">
        <v>5449.9539999999997</v>
      </c>
      <c r="I29" s="77">
        <v>5998.2669999999998</v>
      </c>
      <c r="J29" s="77">
        <v>6441.3010000000004</v>
      </c>
      <c r="K29" s="77">
        <v>6937.8</v>
      </c>
      <c r="L29" s="77">
        <v>7159.1059999999998</v>
      </c>
      <c r="M29" s="77">
        <v>7375.4669999999996</v>
      </c>
      <c r="N29" s="77">
        <v>7406.7730000000001</v>
      </c>
      <c r="O29" s="77">
        <v>7191.1580000000004</v>
      </c>
      <c r="P29" s="77">
        <v>6902.3950000000004</v>
      </c>
      <c r="Q29" s="77">
        <v>6580.1940000000004</v>
      </c>
      <c r="R29" s="77">
        <v>6512.8230000000003</v>
      </c>
      <c r="S29" s="77">
        <v>6257.482</v>
      </c>
      <c r="T29" s="77">
        <v>6351.018</v>
      </c>
      <c r="U29" s="77">
        <v>6248.0209999999997</v>
      </c>
      <c r="V29" s="77">
        <v>6346.6040000000003</v>
      </c>
      <c r="W29" s="77">
        <v>5957.2280000000001</v>
      </c>
      <c r="X29" s="77">
        <v>5575.3249999999998</v>
      </c>
      <c r="Y29" s="77">
        <v>5152.54</v>
      </c>
      <c r="Z29" s="78"/>
      <c r="AA29" s="79">
        <f>SUM(B29:Z29)</f>
        <v>145064.62500000003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5671.2830000000004</v>
      </c>
      <c r="C31" s="62">
        <f t="shared" si="4"/>
        <v>5564.2950000000001</v>
      </c>
      <c r="D31" s="62">
        <f t="shared" si="4"/>
        <v>5438.2039999999997</v>
      </c>
      <c r="E31" s="62">
        <f t="shared" si="4"/>
        <v>5454.0870000000004</v>
      </c>
      <c r="F31" s="62">
        <f t="shared" si="4"/>
        <v>5520.5870000000004</v>
      </c>
      <c r="G31" s="62">
        <f t="shared" si="4"/>
        <v>5636.7129999999997</v>
      </c>
      <c r="H31" s="62">
        <f t="shared" si="4"/>
        <v>6176.9539999999997</v>
      </c>
      <c r="I31" s="62">
        <f t="shared" si="4"/>
        <v>6781.2669999999998</v>
      </c>
      <c r="J31" s="62">
        <f t="shared" si="4"/>
        <v>7282.3010000000004</v>
      </c>
      <c r="K31" s="62">
        <f t="shared" si="4"/>
        <v>7811.8</v>
      </c>
      <c r="L31" s="62">
        <f t="shared" si="4"/>
        <v>8039.6059999999998</v>
      </c>
      <c r="M31" s="62">
        <f t="shared" si="4"/>
        <v>8269.4670000000006</v>
      </c>
      <c r="N31" s="62">
        <f t="shared" si="4"/>
        <v>8296.773000000001</v>
      </c>
      <c r="O31" s="62">
        <f t="shared" si="4"/>
        <v>8065.1580000000004</v>
      </c>
      <c r="P31" s="62">
        <f t="shared" si="4"/>
        <v>7766.8950000000004</v>
      </c>
      <c r="Q31" s="62">
        <f t="shared" si="4"/>
        <v>7428.1940000000004</v>
      </c>
      <c r="R31" s="62">
        <f t="shared" si="4"/>
        <v>7348.8230000000003</v>
      </c>
      <c r="S31" s="62">
        <f t="shared" si="4"/>
        <v>7096.482</v>
      </c>
      <c r="T31" s="62">
        <f t="shared" si="4"/>
        <v>7200.018</v>
      </c>
      <c r="U31" s="62">
        <f t="shared" si="4"/>
        <v>7077.0209999999997</v>
      </c>
      <c r="V31" s="62">
        <f t="shared" si="4"/>
        <v>7167.1040000000003</v>
      </c>
      <c r="W31" s="62">
        <f t="shared" si="4"/>
        <v>6755.2280000000001</v>
      </c>
      <c r="X31" s="62">
        <f t="shared" si="4"/>
        <v>6352.8249999999998</v>
      </c>
      <c r="Y31" s="62">
        <f t="shared" si="4"/>
        <v>5892.04</v>
      </c>
      <c r="Z31" s="63">
        <f t="shared" si="4"/>
        <v>0</v>
      </c>
      <c r="AA31" s="64">
        <f t="shared" si="4"/>
        <v>164093.12500000003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375</v>
      </c>
      <c r="C34" s="95">
        <v>375</v>
      </c>
      <c r="D34" s="95">
        <v>364</v>
      </c>
      <c r="E34" s="95">
        <v>365</v>
      </c>
      <c r="F34" s="95">
        <v>366</v>
      </c>
      <c r="G34" s="95">
        <v>375</v>
      </c>
      <c r="H34" s="95">
        <v>362</v>
      </c>
      <c r="I34" s="95">
        <v>375</v>
      </c>
      <c r="J34" s="95">
        <v>364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397</v>
      </c>
      <c r="T34" s="95">
        <v>397</v>
      </c>
      <c r="U34" s="95">
        <v>397</v>
      </c>
      <c r="V34" s="95">
        <v>372</v>
      </c>
      <c r="W34" s="95">
        <v>372</v>
      </c>
      <c r="X34" s="95">
        <v>372</v>
      </c>
      <c r="Y34" s="95">
        <v>372</v>
      </c>
      <c r="Z34" s="96"/>
      <c r="AA34" s="74">
        <f t="shared" ref="AA34:AA39" si="5">SUM(B34:Z34)</f>
        <v>9200</v>
      </c>
    </row>
    <row r="35" spans="1:27" ht="24.95" customHeight="1" x14ac:dyDescent="0.2">
      <c r="A35" s="97" t="s">
        <v>41</v>
      </c>
      <c r="B35" s="98">
        <v>194</v>
      </c>
      <c r="C35" s="99">
        <v>192</v>
      </c>
      <c r="D35" s="99">
        <v>191</v>
      </c>
      <c r="E35" s="99">
        <v>189</v>
      </c>
      <c r="F35" s="99">
        <v>189</v>
      </c>
      <c r="G35" s="99">
        <v>201</v>
      </c>
      <c r="H35" s="99">
        <v>318</v>
      </c>
      <c r="I35" s="99">
        <v>314</v>
      </c>
      <c r="J35" s="99">
        <v>314</v>
      </c>
      <c r="K35" s="99">
        <v>362</v>
      </c>
      <c r="L35" s="99">
        <v>355</v>
      </c>
      <c r="M35" s="99">
        <v>355</v>
      </c>
      <c r="N35" s="99">
        <v>358</v>
      </c>
      <c r="O35" s="99">
        <v>361</v>
      </c>
      <c r="P35" s="99">
        <v>361</v>
      </c>
      <c r="Q35" s="99">
        <v>354</v>
      </c>
      <c r="R35" s="99">
        <v>337</v>
      </c>
      <c r="S35" s="99">
        <v>315</v>
      </c>
      <c r="T35" s="99">
        <v>311</v>
      </c>
      <c r="U35" s="99">
        <v>243</v>
      </c>
      <c r="V35" s="99">
        <v>277</v>
      </c>
      <c r="W35" s="99">
        <v>274</v>
      </c>
      <c r="X35" s="99">
        <v>229</v>
      </c>
      <c r="Y35" s="99">
        <v>263</v>
      </c>
      <c r="Z35" s="100"/>
      <c r="AA35" s="79">
        <f t="shared" si="5"/>
        <v>6857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111.1</v>
      </c>
      <c r="H36" s="99"/>
      <c r="I36" s="99">
        <v>165.9</v>
      </c>
      <c r="J36" s="99">
        <v>210.6</v>
      </c>
      <c r="K36" s="99">
        <v>62</v>
      </c>
      <c r="L36" s="99">
        <v>84.2</v>
      </c>
      <c r="M36" s="99">
        <v>107.4</v>
      </c>
      <c r="N36" s="99">
        <v>172.4</v>
      </c>
      <c r="O36" s="99">
        <v>229.8</v>
      </c>
      <c r="P36" s="99">
        <v>314.3</v>
      </c>
      <c r="Q36" s="99">
        <v>381.1</v>
      </c>
      <c r="R36" s="99">
        <v>218.7</v>
      </c>
      <c r="S36" s="99"/>
      <c r="T36" s="99"/>
      <c r="U36" s="99"/>
      <c r="V36" s="99"/>
      <c r="W36" s="99">
        <v>20.100000000000001</v>
      </c>
      <c r="X36" s="99">
        <v>119</v>
      </c>
      <c r="Y36" s="99">
        <v>242.5</v>
      </c>
      <c r="Z36" s="100"/>
      <c r="AA36" s="79">
        <f t="shared" si="5"/>
        <v>2439.1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402.3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11902.3</v>
      </c>
    </row>
    <row r="39" spans="1:27" ht="30" customHeight="1" thickBot="1" x14ac:dyDescent="0.25">
      <c r="A39" s="86" t="s">
        <v>45</v>
      </c>
      <c r="B39" s="87">
        <f t="shared" ref="B39:Z39" si="6">SUM(B34:B38)</f>
        <v>1069</v>
      </c>
      <c r="C39" s="88">
        <f t="shared" si="6"/>
        <v>1067</v>
      </c>
      <c r="D39" s="88">
        <f t="shared" si="6"/>
        <v>1055</v>
      </c>
      <c r="E39" s="88">
        <f t="shared" si="6"/>
        <v>1054</v>
      </c>
      <c r="F39" s="88">
        <f t="shared" si="6"/>
        <v>1055</v>
      </c>
      <c r="G39" s="88">
        <f t="shared" si="6"/>
        <v>1187.0999999999999</v>
      </c>
      <c r="H39" s="88">
        <f t="shared" si="6"/>
        <v>1180</v>
      </c>
      <c r="I39" s="88">
        <f t="shared" si="6"/>
        <v>1257.2</v>
      </c>
      <c r="J39" s="88">
        <f t="shared" si="6"/>
        <v>1388.6</v>
      </c>
      <c r="K39" s="88">
        <f t="shared" si="6"/>
        <v>1324</v>
      </c>
      <c r="L39" s="88">
        <f t="shared" si="6"/>
        <v>1339.2</v>
      </c>
      <c r="M39" s="88">
        <f t="shared" si="6"/>
        <v>1362.4</v>
      </c>
      <c r="N39" s="88">
        <f t="shared" si="6"/>
        <v>1430.4</v>
      </c>
      <c r="O39" s="88">
        <f t="shared" si="6"/>
        <v>1490.8</v>
      </c>
      <c r="P39" s="88">
        <f t="shared" si="6"/>
        <v>1575.3</v>
      </c>
      <c r="Q39" s="88">
        <f t="shared" si="6"/>
        <v>1635.1</v>
      </c>
      <c r="R39" s="88">
        <f t="shared" si="6"/>
        <v>1455.7</v>
      </c>
      <c r="S39" s="88">
        <f t="shared" si="6"/>
        <v>1212</v>
      </c>
      <c r="T39" s="88">
        <f t="shared" si="6"/>
        <v>1208</v>
      </c>
      <c r="U39" s="88">
        <f t="shared" si="6"/>
        <v>1140</v>
      </c>
      <c r="V39" s="88">
        <f t="shared" si="6"/>
        <v>1149</v>
      </c>
      <c r="W39" s="88">
        <f t="shared" si="6"/>
        <v>1166.0999999999999</v>
      </c>
      <c r="X39" s="88">
        <f t="shared" si="6"/>
        <v>1220</v>
      </c>
      <c r="Y39" s="88">
        <f t="shared" si="6"/>
        <v>1377.5</v>
      </c>
      <c r="Z39" s="89">
        <f t="shared" si="6"/>
        <v>0</v>
      </c>
      <c r="AA39" s="90">
        <f t="shared" si="5"/>
        <v>30398.399999999998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111.1</v>
      </c>
      <c r="H44" s="99"/>
      <c r="I44" s="99">
        <v>165.9</v>
      </c>
      <c r="J44" s="99">
        <v>210.6</v>
      </c>
      <c r="K44" s="99">
        <v>62</v>
      </c>
      <c r="L44" s="99">
        <v>84.2</v>
      </c>
      <c r="M44" s="99">
        <v>107.4</v>
      </c>
      <c r="N44" s="99">
        <v>172.4</v>
      </c>
      <c r="O44" s="99">
        <v>229.8</v>
      </c>
      <c r="P44" s="99">
        <v>314.3</v>
      </c>
      <c r="Q44" s="99">
        <v>381.1</v>
      </c>
      <c r="R44" s="99">
        <v>218.7</v>
      </c>
      <c r="S44" s="99"/>
      <c r="T44" s="99"/>
      <c r="U44" s="99"/>
      <c r="V44" s="99"/>
      <c r="W44" s="99">
        <v>20.100000000000001</v>
      </c>
      <c r="X44" s="99">
        <v>119</v>
      </c>
      <c r="Y44" s="99">
        <v>242.5</v>
      </c>
      <c r="Z44" s="100"/>
      <c r="AA44" s="79">
        <f t="shared" si="7"/>
        <v>2439.1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402.3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11902.3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3</v>
      </c>
      <c r="K47" s="99">
        <v>13</v>
      </c>
      <c r="L47" s="99">
        <v>25</v>
      </c>
      <c r="M47" s="99">
        <v>36</v>
      </c>
      <c r="N47" s="99">
        <v>23</v>
      </c>
      <c r="O47" s="99">
        <v>4</v>
      </c>
      <c r="P47" s="99"/>
      <c r="Q47" s="99"/>
      <c r="R47" s="99"/>
      <c r="S47" s="99"/>
      <c r="T47" s="99">
        <v>6.2</v>
      </c>
      <c r="U47" s="99">
        <v>29.7</v>
      </c>
      <c r="V47" s="99">
        <v>30</v>
      </c>
      <c r="W47" s="99"/>
      <c r="X47" s="99"/>
      <c r="Y47" s="99"/>
      <c r="Z47" s="100"/>
      <c r="AA47" s="79">
        <f t="shared" si="7"/>
        <v>169.9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611.1</v>
      </c>
      <c r="H48" s="88">
        <f t="shared" si="8"/>
        <v>500</v>
      </c>
      <c r="I48" s="88">
        <f t="shared" si="8"/>
        <v>568.20000000000005</v>
      </c>
      <c r="J48" s="88">
        <f t="shared" si="8"/>
        <v>713.6</v>
      </c>
      <c r="K48" s="88">
        <f t="shared" si="8"/>
        <v>575</v>
      </c>
      <c r="L48" s="88">
        <f t="shared" si="8"/>
        <v>609.20000000000005</v>
      </c>
      <c r="M48" s="88">
        <f t="shared" si="8"/>
        <v>643.4</v>
      </c>
      <c r="N48" s="88">
        <f t="shared" si="8"/>
        <v>695.4</v>
      </c>
      <c r="O48" s="88">
        <f t="shared" si="8"/>
        <v>733.8</v>
      </c>
      <c r="P48" s="88">
        <f t="shared" si="8"/>
        <v>814.3</v>
      </c>
      <c r="Q48" s="88">
        <f t="shared" si="8"/>
        <v>881.1</v>
      </c>
      <c r="R48" s="88">
        <f t="shared" si="8"/>
        <v>718.7</v>
      </c>
      <c r="S48" s="88">
        <f t="shared" si="8"/>
        <v>500</v>
      </c>
      <c r="T48" s="88">
        <f t="shared" si="8"/>
        <v>506.2</v>
      </c>
      <c r="U48" s="88">
        <f t="shared" si="8"/>
        <v>529.70000000000005</v>
      </c>
      <c r="V48" s="88">
        <f t="shared" si="8"/>
        <v>530</v>
      </c>
      <c r="W48" s="88">
        <f t="shared" si="8"/>
        <v>520.1</v>
      </c>
      <c r="X48" s="88">
        <f t="shared" si="8"/>
        <v>619</v>
      </c>
      <c r="Y48" s="88">
        <f t="shared" si="8"/>
        <v>742.5</v>
      </c>
      <c r="Z48" s="89">
        <f t="shared" si="8"/>
        <v>0</v>
      </c>
      <c r="AA48" s="90">
        <f t="shared" si="7"/>
        <v>14511.300000000003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6171.2829999999994</v>
      </c>
      <c r="C51" s="88">
        <f t="shared" si="10"/>
        <v>6064.2950000000001</v>
      </c>
      <c r="D51" s="88">
        <f t="shared" si="10"/>
        <v>5938.2039999999997</v>
      </c>
      <c r="E51" s="88">
        <f t="shared" si="10"/>
        <v>5954.0869999999995</v>
      </c>
      <c r="F51" s="88">
        <f t="shared" si="10"/>
        <v>6020.5870000000004</v>
      </c>
      <c r="G51" s="88">
        <f t="shared" si="10"/>
        <v>6247.8130000000001</v>
      </c>
      <c r="H51" s="88">
        <f t="shared" si="10"/>
        <v>6676.9540000000006</v>
      </c>
      <c r="I51" s="88">
        <f t="shared" si="10"/>
        <v>7349.4669999999996</v>
      </c>
      <c r="J51" s="88">
        <f t="shared" si="10"/>
        <v>7992.9009999999998</v>
      </c>
      <c r="K51" s="88">
        <f t="shared" si="10"/>
        <v>8373.7999999999993</v>
      </c>
      <c r="L51" s="88">
        <f t="shared" si="10"/>
        <v>8623.8060000000005</v>
      </c>
      <c r="M51" s="88">
        <f t="shared" si="10"/>
        <v>8876.8670000000002</v>
      </c>
      <c r="N51" s="88">
        <f t="shared" si="10"/>
        <v>8969.1729999999989</v>
      </c>
      <c r="O51" s="88">
        <f t="shared" si="10"/>
        <v>8794.9580000000005</v>
      </c>
      <c r="P51" s="88">
        <f t="shared" si="10"/>
        <v>8581.1949999999997</v>
      </c>
      <c r="Q51" s="88">
        <f t="shared" si="10"/>
        <v>8309.2939999999999</v>
      </c>
      <c r="R51" s="88">
        <f t="shared" si="10"/>
        <v>8067.5230000000001</v>
      </c>
      <c r="S51" s="88">
        <f t="shared" si="10"/>
        <v>7596.482</v>
      </c>
      <c r="T51" s="88">
        <f t="shared" si="10"/>
        <v>7700.018</v>
      </c>
      <c r="U51" s="88">
        <f t="shared" si="10"/>
        <v>7577.0209999999997</v>
      </c>
      <c r="V51" s="88">
        <f t="shared" si="10"/>
        <v>7667.1040000000003</v>
      </c>
      <c r="W51" s="88">
        <f t="shared" si="10"/>
        <v>7275.3279999999995</v>
      </c>
      <c r="X51" s="88">
        <f t="shared" si="10"/>
        <v>6971.8250000000007</v>
      </c>
      <c r="Y51" s="88">
        <f t="shared" si="10"/>
        <v>6634.5399999999991</v>
      </c>
      <c r="Z51" s="89">
        <f t="shared" si="10"/>
        <v>0</v>
      </c>
      <c r="AA51" s="105">
        <f>SUM(B51:Z51)</f>
        <v>178434.52500000002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380.6</v>
      </c>
      <c r="C4" s="18">
        <v>101.5</v>
      </c>
      <c r="D4" s="18">
        <v>369.7</v>
      </c>
      <c r="E4" s="18">
        <v>364.8</v>
      </c>
      <c r="F4" s="18">
        <v>429.7</v>
      </c>
      <c r="G4" s="18">
        <v>611.1</v>
      </c>
      <c r="H4" s="18">
        <v>493.4</v>
      </c>
      <c r="I4" s="18">
        <v>568.20000000000005</v>
      </c>
      <c r="J4" s="18">
        <v>710.6</v>
      </c>
      <c r="K4" s="18">
        <v>562</v>
      </c>
      <c r="L4" s="18">
        <v>584.20000000000005</v>
      </c>
      <c r="M4" s="18">
        <v>607.4</v>
      </c>
      <c r="N4" s="18">
        <v>672.4</v>
      </c>
      <c r="O4" s="18">
        <v>729.8</v>
      </c>
      <c r="P4" s="18">
        <v>814.3</v>
      </c>
      <c r="Q4" s="18">
        <v>881.1</v>
      </c>
      <c r="R4" s="18">
        <v>718.7</v>
      </c>
      <c r="S4" s="18">
        <v>419.8</v>
      </c>
      <c r="T4" s="18">
        <v>221</v>
      </c>
      <c r="U4" s="18">
        <v>247.1</v>
      </c>
      <c r="V4" s="18">
        <v>138.19999999999999</v>
      </c>
      <c r="W4" s="18">
        <v>520.1</v>
      </c>
      <c r="X4" s="18">
        <v>619</v>
      </c>
      <c r="Y4" s="18">
        <v>742.5</v>
      </c>
      <c r="Z4" s="19"/>
      <c r="AA4" s="112">
        <f>SUM(B4:Z4)</f>
        <v>12507.2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416.05</v>
      </c>
      <c r="C7" s="118">
        <v>365.61</v>
      </c>
      <c r="D7" s="118">
        <v>295</v>
      </c>
      <c r="E7" s="118">
        <v>281.25</v>
      </c>
      <c r="F7" s="118">
        <v>277.14999999999998</v>
      </c>
      <c r="G7" s="118">
        <v>332.22</v>
      </c>
      <c r="H7" s="118">
        <v>411.97</v>
      </c>
      <c r="I7" s="118">
        <v>435</v>
      </c>
      <c r="J7" s="118">
        <v>415.04</v>
      </c>
      <c r="K7" s="118">
        <v>259.77</v>
      </c>
      <c r="L7" s="118">
        <v>199.43</v>
      </c>
      <c r="M7" s="118">
        <v>175.15</v>
      </c>
      <c r="N7" s="118">
        <v>175.12</v>
      </c>
      <c r="O7" s="118">
        <v>160.24</v>
      </c>
      <c r="P7" s="118">
        <v>160.24</v>
      </c>
      <c r="Q7" s="118">
        <v>169.15</v>
      </c>
      <c r="R7" s="118">
        <v>199.44</v>
      </c>
      <c r="S7" s="118">
        <v>312.92</v>
      </c>
      <c r="T7" s="118">
        <v>264.73</v>
      </c>
      <c r="U7" s="118">
        <v>424.99</v>
      </c>
      <c r="V7" s="118">
        <v>447.26</v>
      </c>
      <c r="W7" s="118">
        <v>303.60000000000002</v>
      </c>
      <c r="X7" s="118">
        <v>430</v>
      </c>
      <c r="Y7" s="118">
        <v>365.11</v>
      </c>
      <c r="Z7" s="119"/>
      <c r="AA7" s="120">
        <f>IF(SUM(B7:Z7)&lt;&gt;0,AVERAGEIF(B7:Z7,"&lt;&gt;"""),"")</f>
        <v>303.185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119.4</v>
      </c>
      <c r="C13" s="130">
        <v>398.5</v>
      </c>
      <c r="D13" s="130">
        <v>130.30000000000001</v>
      </c>
      <c r="E13" s="130">
        <v>135.19999999999999</v>
      </c>
      <c r="F13" s="130">
        <v>70.3</v>
      </c>
      <c r="G13" s="130"/>
      <c r="H13" s="130">
        <v>6.6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80.2</v>
      </c>
      <c r="T13" s="130">
        <v>279</v>
      </c>
      <c r="U13" s="130">
        <v>252.9</v>
      </c>
      <c r="V13" s="130">
        <v>361.8</v>
      </c>
      <c r="W13" s="130"/>
      <c r="X13" s="130"/>
      <c r="Y13" s="131"/>
      <c r="Z13" s="132"/>
      <c r="AA13" s="133">
        <f t="shared" si="0"/>
        <v>1834.2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119.4</v>
      </c>
      <c r="C16" s="136">
        <f t="shared" si="1"/>
        <v>398.5</v>
      </c>
      <c r="D16" s="136">
        <f t="shared" si="1"/>
        <v>130.30000000000001</v>
      </c>
      <c r="E16" s="136">
        <f t="shared" si="1"/>
        <v>135.19999999999999</v>
      </c>
      <c r="F16" s="136">
        <f t="shared" si="1"/>
        <v>70.3</v>
      </c>
      <c r="G16" s="136">
        <f t="shared" si="1"/>
        <v>0</v>
      </c>
      <c r="H16" s="136">
        <f t="shared" si="1"/>
        <v>6.6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80.2</v>
      </c>
      <c r="T16" s="136">
        <f t="shared" si="1"/>
        <v>279</v>
      </c>
      <c r="U16" s="136">
        <f t="shared" si="1"/>
        <v>252.9</v>
      </c>
      <c r="V16" s="136">
        <f t="shared" si="1"/>
        <v>361.8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1834.2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111.1</v>
      </c>
      <c r="H21" s="130"/>
      <c r="I21" s="130">
        <v>165.9</v>
      </c>
      <c r="J21" s="130">
        <v>210.6</v>
      </c>
      <c r="K21" s="130">
        <v>62</v>
      </c>
      <c r="L21" s="130">
        <v>84.2</v>
      </c>
      <c r="M21" s="130">
        <v>107.4</v>
      </c>
      <c r="N21" s="130">
        <v>172.4</v>
      </c>
      <c r="O21" s="130">
        <v>229.8</v>
      </c>
      <c r="P21" s="130">
        <v>314.3</v>
      </c>
      <c r="Q21" s="130">
        <v>381.1</v>
      </c>
      <c r="R21" s="130">
        <v>218.7</v>
      </c>
      <c r="S21" s="130"/>
      <c r="T21" s="130"/>
      <c r="U21" s="130"/>
      <c r="V21" s="130"/>
      <c r="W21" s="130">
        <v>20.100000000000001</v>
      </c>
      <c r="X21" s="130">
        <v>119</v>
      </c>
      <c r="Y21" s="131">
        <v>242.5</v>
      </c>
      <c r="Z21" s="132"/>
      <c r="AA21" s="133">
        <f t="shared" si="2"/>
        <v>2439.1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402.3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11902.3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611.1</v>
      </c>
      <c r="H24" s="136">
        <f t="shared" si="3"/>
        <v>500</v>
      </c>
      <c r="I24" s="136">
        <f t="shared" si="3"/>
        <v>568.20000000000005</v>
      </c>
      <c r="J24" s="136">
        <f t="shared" si="3"/>
        <v>710.6</v>
      </c>
      <c r="K24" s="136">
        <f t="shared" si="3"/>
        <v>562</v>
      </c>
      <c r="L24" s="136">
        <f t="shared" si="3"/>
        <v>584.20000000000005</v>
      </c>
      <c r="M24" s="136">
        <f t="shared" si="3"/>
        <v>607.4</v>
      </c>
      <c r="N24" s="136">
        <f t="shared" si="3"/>
        <v>672.4</v>
      </c>
      <c r="O24" s="136">
        <f t="shared" si="3"/>
        <v>729.8</v>
      </c>
      <c r="P24" s="136">
        <f t="shared" si="3"/>
        <v>814.3</v>
      </c>
      <c r="Q24" s="136">
        <f t="shared" si="3"/>
        <v>881.1</v>
      </c>
      <c r="R24" s="136">
        <f t="shared" si="3"/>
        <v>718.7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520.1</v>
      </c>
      <c r="X24" s="136">
        <f t="shared" si="3"/>
        <v>619</v>
      </c>
      <c r="Y24" s="136">
        <f t="shared" si="3"/>
        <v>742.5</v>
      </c>
      <c r="Z24" s="137" t="str">
        <f t="shared" si="3"/>
        <v/>
      </c>
      <c r="AA24" s="90">
        <f t="shared" si="2"/>
        <v>14341.400000000001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2022-07-12T11:04:00Z</dcterms:created>
  <dcterms:modified xsi:type="dcterms:W3CDTF">2022-07-12T11:04:01Z</dcterms:modified>
</cp:coreProperties>
</file>