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<sst xmlns="http://schemas.openxmlformats.org/spreadsheetml/2006/main" count="117" uniqueCount="53">
  <si>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11/07/2022 14:07:56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</si>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</sst>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728</c:v>
                </c:pt>
                <c:pt idx="1">
                  <c:v>728</c:v>
                </c:pt>
                <c:pt idx="2">
                  <c:v>728</c:v>
                </c:pt>
                <c:pt idx="3">
                  <c:v>728</c:v>
                </c:pt>
                <c:pt idx="4">
                  <c:v>728</c:v>
                </c:pt>
                <c:pt idx="5">
                  <c:v>728</c:v>
                </c:pt>
                <c:pt idx="6">
                  <c:v>728</c:v>
                </c:pt>
                <c:pt idx="7">
                  <c:v>728</c:v>
                </c:pt>
                <c:pt idx="8">
                  <c:v>728</c:v>
                </c:pt>
                <c:pt idx="9">
                  <c:v>728</c:v>
                </c:pt>
                <c:pt idx="10">
                  <c:v>728</c:v>
                </c:pt>
                <c:pt idx="11">
                  <c:v>728</c:v>
                </c:pt>
                <c:pt idx="12">
                  <c:v>728</c:v>
                </c:pt>
                <c:pt idx="13">
                  <c:v>728</c:v>
                </c:pt>
                <c:pt idx="14">
                  <c:v>728</c:v>
                </c:pt>
                <c:pt idx="15">
                  <c:v>728</c:v>
                </c:pt>
                <c:pt idx="16">
                  <c:v>728</c:v>
                </c:pt>
                <c:pt idx="17">
                  <c:v>728</c:v>
                </c:pt>
                <c:pt idx="18">
                  <c:v>728</c:v>
                </c:pt>
                <c:pt idx="19">
                  <c:v>728</c:v>
                </c:pt>
                <c:pt idx="20">
                  <c:v>728</c:v>
                </c:pt>
                <c:pt idx="21">
                  <c:v>728</c:v>
                </c:pt>
                <c:pt idx="22">
                  <c:v>728</c:v>
                </c:pt>
                <c:pt idx="23">
                  <c:v>728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</c:v>
                </c:pt>
                <c:pt idx="1">
                  <c:v>213</c:v>
                </c:pt>
                <c:pt idx="2">
                  <c:v>207</c:v>
                </c:pt>
                <c:pt idx="3">
                  <c:v>204</c:v>
                </c:pt>
                <c:pt idx="4">
                  <c:v>205</c:v>
                </c:pt>
                <c:pt idx="5">
                  <c:v>214</c:v>
                </c:pt>
                <c:pt idx="6">
                  <c:v>243</c:v>
                </c:pt>
                <c:pt idx="7">
                  <c:v>273</c:v>
                </c:pt>
                <c:pt idx="8">
                  <c:v>299</c:v>
                </c:pt>
                <c:pt idx="9">
                  <c:v>299</c:v>
                </c:pt>
                <c:pt idx="10">
                  <c:v>295</c:v>
                </c:pt>
                <c:pt idx="11">
                  <c:v>295</c:v>
                </c:pt>
                <c:pt idx="12">
                  <c:v>299</c:v>
                </c:pt>
                <c:pt idx="13">
                  <c:v>299</c:v>
                </c:pt>
                <c:pt idx="14">
                  <c:v>292</c:v>
                </c:pt>
                <c:pt idx="15">
                  <c:v>281</c:v>
                </c:pt>
                <c:pt idx="16">
                  <c:v>294</c:v>
                </c:pt>
                <c:pt idx="17">
                  <c:v>316.3</c:v>
                </c:pt>
                <c:pt idx="18">
                  <c:v>324.8</c:v>
                </c:pt>
                <c:pt idx="19">
                  <c:v>301.3</c:v>
                </c:pt>
                <c:pt idx="20">
                  <c:v>299</c:v>
                </c:pt>
                <c:pt idx="21">
                  <c:v>311.3</c:v>
                </c:pt>
                <c:pt idx="22">
                  <c:v>285</c:v>
                </c:pt>
                <c:pt idx="23">
                  <c:v>244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3703.1179999999999</c:v>
                </c:pt>
                <c:pt idx="1">
                  <c:v>3750</c:v>
                </c:pt>
                <c:pt idx="2">
                  <c:v>3596.58</c:v>
                </c:pt>
                <c:pt idx="3">
                  <c:v>3609.7240000000002</c:v>
                </c:pt>
                <c:pt idx="4">
                  <c:v>3611.3469999999998</c:v>
                </c:pt>
                <c:pt idx="5">
                  <c:v>3778</c:v>
                </c:pt>
                <c:pt idx="6">
                  <c:v>3738.8739999999998</c:v>
                </c:pt>
                <c:pt idx="7">
                  <c:v>3650.8339999999998</c:v>
                </c:pt>
                <c:pt idx="8">
                  <c:v>3637.3530000000001</c:v>
                </c:pt>
                <c:pt idx="9">
                  <c:v>3644</c:v>
                </c:pt>
                <c:pt idx="10">
                  <c:v>3497.2889999999998</c:v>
                </c:pt>
                <c:pt idx="11">
                  <c:v>3423.4700000000003</c:v>
                </c:pt>
                <c:pt idx="12">
                  <c:v>3498.9549999999999</c:v>
                </c:pt>
                <c:pt idx="13">
                  <c:v>3361.5050000000001</c:v>
                </c:pt>
                <c:pt idx="14">
                  <c:v>3328.6909999999998</c:v>
                </c:pt>
                <c:pt idx="15">
                  <c:v>3478.9029999999998</c:v>
                </c:pt>
                <c:pt idx="16">
                  <c:v>3647.2619999999997</c:v>
                </c:pt>
                <c:pt idx="17">
                  <c:v>3508.3180000000002</c:v>
                </c:pt>
                <c:pt idx="18">
                  <c:v>3545.12</c:v>
                </c:pt>
                <c:pt idx="19">
                  <c:v>3567.277</c:v>
                </c:pt>
                <c:pt idx="20">
                  <c:v>3584.7020000000002</c:v>
                </c:pt>
                <c:pt idx="21">
                  <c:v>3591.7840000000001</c:v>
                </c:pt>
                <c:pt idx="22">
                  <c:v>3595.4470000000001</c:v>
                </c:pt>
                <c:pt idx="23">
                  <c:v>3646.1580000000004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551.79999999999995</c:v>
                </c:pt>
                <c:pt idx="1">
                  <c:v>331.4</c:v>
                </c:pt>
                <c:pt idx="2">
                  <c:v>231</c:v>
                </c:pt>
                <c:pt idx="3">
                  <c:v>233</c:v>
                </c:pt>
                <c:pt idx="4">
                  <c:v>234</c:v>
                </c:pt>
                <c:pt idx="5">
                  <c:v>237</c:v>
                </c:pt>
                <c:pt idx="6">
                  <c:v>296.89999999999998</c:v>
                </c:pt>
                <c:pt idx="7">
                  <c:v>156</c:v>
                </c:pt>
                <c:pt idx="8">
                  <c:v>149</c:v>
                </c:pt>
                <c:pt idx="9">
                  <c:v>84</c:v>
                </c:pt>
                <c:pt idx="10">
                  <c:v>117</c:v>
                </c:pt>
                <c:pt idx="11">
                  <c:v>129</c:v>
                </c:pt>
                <c:pt idx="12">
                  <c:v>130</c:v>
                </c:pt>
                <c:pt idx="13">
                  <c:v>130</c:v>
                </c:pt>
                <c:pt idx="14">
                  <c:v>139</c:v>
                </c:pt>
                <c:pt idx="15">
                  <c:v>136</c:v>
                </c:pt>
                <c:pt idx="16">
                  <c:v>89</c:v>
                </c:pt>
                <c:pt idx="17">
                  <c:v>542.9</c:v>
                </c:pt>
                <c:pt idx="18">
                  <c:v>595.5</c:v>
                </c:pt>
                <c:pt idx="19">
                  <c:v>887.9</c:v>
                </c:pt>
                <c:pt idx="20">
                  <c:v>775.6</c:v>
                </c:pt>
                <c:pt idx="21">
                  <c:v>661.8</c:v>
                </c:pt>
                <c:pt idx="22">
                  <c:v>376</c:v>
                </c:pt>
                <c:pt idx="23">
                  <c:v>183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718.96999999999991</c:v>
                </c:pt>
                <c:pt idx="1">
                  <c:v>756.71400000000006</c:v>
                </c:pt>
                <c:pt idx="2">
                  <c:v>803.33199999999977</c:v>
                </c:pt>
                <c:pt idx="3">
                  <c:v>853.51700000000017</c:v>
                </c:pt>
                <c:pt idx="4">
                  <c:v>898.82500000000005</c:v>
                </c:pt>
                <c:pt idx="5">
                  <c:v>982.01499999999987</c:v>
                </c:pt>
                <c:pt idx="6">
                  <c:v>1235.0149999999996</c:v>
                </c:pt>
                <c:pt idx="7">
                  <c:v>1803.4339999999997</c:v>
                </c:pt>
                <c:pt idx="8">
                  <c:v>2470.444</c:v>
                </c:pt>
                <c:pt idx="9">
                  <c:v>3059.1509999999989</c:v>
                </c:pt>
                <c:pt idx="10">
                  <c:v>3441.2100000000009</c:v>
                </c:pt>
                <c:pt idx="11">
                  <c:v>3637.2289999999998</c:v>
                </c:pt>
                <c:pt idx="12">
                  <c:v>3709.9319999999998</c:v>
                </c:pt>
                <c:pt idx="13">
                  <c:v>3676.1610000000001</c:v>
                </c:pt>
                <c:pt idx="14">
                  <c:v>3492.713999999999</c:v>
                </c:pt>
                <c:pt idx="15">
                  <c:v>3134.3609999999999</c:v>
                </c:pt>
                <c:pt idx="16">
                  <c:v>2592.9679999999994</c:v>
                </c:pt>
                <c:pt idx="17">
                  <c:v>1913.9399999999998</c:v>
                </c:pt>
                <c:pt idx="18">
                  <c:v>1252.9360000000001</c:v>
                </c:pt>
                <c:pt idx="19">
                  <c:v>897.00199999999984</c:v>
                </c:pt>
                <c:pt idx="20">
                  <c:v>779.82499999999993</c:v>
                </c:pt>
                <c:pt idx="21">
                  <c:v>769.51400000000001</c:v>
                </c:pt>
                <c:pt idx="22">
                  <c:v>800.64400000000023</c:v>
                </c:pt>
                <c:pt idx="23">
                  <c:v>828.78199999999981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115</c:v>
                </c:pt>
                <c:pt idx="1">
                  <c:v>109</c:v>
                </c:pt>
                <c:pt idx="2">
                  <c:v>106</c:v>
                </c:pt>
                <c:pt idx="3">
                  <c:v>106</c:v>
                </c:pt>
                <c:pt idx="4">
                  <c:v>108</c:v>
                </c:pt>
                <c:pt idx="5">
                  <c:v>114</c:v>
                </c:pt>
                <c:pt idx="6">
                  <c:v>136</c:v>
                </c:pt>
                <c:pt idx="7">
                  <c:v>166</c:v>
                </c:pt>
                <c:pt idx="8">
                  <c:v>190</c:v>
                </c:pt>
                <c:pt idx="9">
                  <c:v>202</c:v>
                </c:pt>
                <c:pt idx="10">
                  <c:v>208</c:v>
                </c:pt>
                <c:pt idx="11">
                  <c:v>211</c:v>
                </c:pt>
                <c:pt idx="12">
                  <c:v>212</c:v>
                </c:pt>
                <c:pt idx="13">
                  <c:v>210</c:v>
                </c:pt>
                <c:pt idx="14">
                  <c:v>205</c:v>
                </c:pt>
                <c:pt idx="15">
                  <c:v>197</c:v>
                </c:pt>
                <c:pt idx="16">
                  <c:v>185</c:v>
                </c:pt>
                <c:pt idx="17">
                  <c:v>168</c:v>
                </c:pt>
                <c:pt idx="18">
                  <c:v>144</c:v>
                </c:pt>
                <c:pt idx="19">
                  <c:v>128</c:v>
                </c:pt>
                <c:pt idx="20">
                  <c:v>126</c:v>
                </c:pt>
                <c:pt idx="21">
                  <c:v>124</c:v>
                </c:pt>
                <c:pt idx="22">
                  <c:v>121</c:v>
                </c:pt>
                <c:pt idx="23">
                  <c:v>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63</c:v>
                </c:pt>
                <c:pt idx="3">
                  <c:v>70</c:v>
                </c:pt>
                <c:pt idx="4">
                  <c:v>96</c:v>
                </c:pt>
                <c:pt idx="5">
                  <c:v>126</c:v>
                </c:pt>
                <c:pt idx="6">
                  <c:v>357</c:v>
                </c:pt>
                <c:pt idx="7">
                  <c:v>482.22500000000002</c:v>
                </c:pt>
                <c:pt idx="8">
                  <c:v>281</c:v>
                </c:pt>
                <c:pt idx="9">
                  <c:v>248</c:v>
                </c:pt>
                <c:pt idx="10">
                  <c:v>173</c:v>
                </c:pt>
                <c:pt idx="11">
                  <c:v>187</c:v>
                </c:pt>
                <c:pt idx="12">
                  <c:v>187</c:v>
                </c:pt>
                <c:pt idx="13">
                  <c:v>167</c:v>
                </c:pt>
                <c:pt idx="14">
                  <c:v>167</c:v>
                </c:pt>
                <c:pt idx="15">
                  <c:v>192</c:v>
                </c:pt>
                <c:pt idx="16">
                  <c:v>332</c:v>
                </c:pt>
                <c:pt idx="17">
                  <c:v>332</c:v>
                </c:pt>
                <c:pt idx="18">
                  <c:v>859</c:v>
                </c:pt>
                <c:pt idx="19">
                  <c:v>1068</c:v>
                </c:pt>
                <c:pt idx="20">
                  <c:v>1077</c:v>
                </c:pt>
                <c:pt idx="21">
                  <c:v>1057</c:v>
                </c:pt>
                <c:pt idx="22">
                  <c:v>944</c:v>
                </c:pt>
                <c:pt idx="23">
                  <c:v>620.84500000000003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3754672"/>
        <c:axId val="343757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6099.8839999999991</c:v>
                </c:pt>
                <c:pt idx="1">
                  <c:v>5948.1280000000006</c:v>
                </c:pt>
                <c:pt idx="2">
                  <c:v>5734.9160000000029</c:v>
                </c:pt>
                <c:pt idx="3">
                  <c:v>5804.2320000000009</c:v>
                </c:pt>
                <c:pt idx="4">
                  <c:v>5881.1720000000014</c:v>
                </c:pt>
                <c:pt idx="5">
                  <c:v>6179.0400000000009</c:v>
                </c:pt>
                <c:pt idx="6">
                  <c:v>6734.7659999999987</c:v>
                </c:pt>
                <c:pt idx="7">
                  <c:v>7259.4480000000003</c:v>
                </c:pt>
                <c:pt idx="8">
                  <c:v>7754.7120000000014</c:v>
                </c:pt>
                <c:pt idx="9">
                  <c:v>8264.1510000000017</c:v>
                </c:pt>
                <c:pt idx="10">
                  <c:v>8459.4989999999998</c:v>
                </c:pt>
                <c:pt idx="11">
                  <c:v>8610.6990000000005</c:v>
                </c:pt>
                <c:pt idx="12">
                  <c:v>8764.8870000000024</c:v>
                </c:pt>
                <c:pt idx="13">
                  <c:v>8571.6660000000011</c:v>
                </c:pt>
                <c:pt idx="14">
                  <c:v>8352.4050000000007</c:v>
                </c:pt>
                <c:pt idx="15">
                  <c:v>8147.2679999999991</c:v>
                </c:pt>
                <c:pt idx="16">
                  <c:v>7868.2360000000017</c:v>
                </c:pt>
                <c:pt idx="17">
                  <c:v>7509.4609999999993</c:v>
                </c:pt>
                <c:pt idx="18">
                  <c:v>7449.3180000000002</c:v>
                </c:pt>
                <c:pt idx="19">
                  <c:v>7577.4750000000013</c:v>
                </c:pt>
                <c:pt idx="20">
                  <c:v>7370.1189999999997</c:v>
                </c:pt>
                <c:pt idx="21">
                  <c:v>7243.4430000000029</c:v>
                </c:pt>
                <c:pt idx="22">
                  <c:v>6850.0830000000024</c:v>
                </c:pt>
                <c:pt idx="23">
                  <c:v>6366.8020000000024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754672"/>
        <c:axId val="343757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395.49</c:v>
                </c:pt>
                <c:pt idx="1">
                  <c:v>349.57</c:v>
                </c:pt>
                <c:pt idx="2">
                  <c:v>292.49</c:v>
                </c:pt>
                <c:pt idx="3">
                  <c:v>292</c:v>
                </c:pt>
                <c:pt idx="4">
                  <c:v>292</c:v>
                </c:pt>
                <c:pt idx="5">
                  <c:v>362.1</c:v>
                </c:pt>
                <c:pt idx="6">
                  <c:v>419.65</c:v>
                </c:pt>
                <c:pt idx="7">
                  <c:v>450</c:v>
                </c:pt>
                <c:pt idx="8">
                  <c:v>434.73</c:v>
                </c:pt>
                <c:pt idx="9">
                  <c:v>337.9</c:v>
                </c:pt>
                <c:pt idx="10">
                  <c:v>284.51</c:v>
                </c:pt>
                <c:pt idx="11">
                  <c:v>263.70999999999998</c:v>
                </c:pt>
                <c:pt idx="12">
                  <c:v>293.14999999999998</c:v>
                </c:pt>
                <c:pt idx="13">
                  <c:v>258.33</c:v>
                </c:pt>
                <c:pt idx="14">
                  <c:v>256.58999999999997</c:v>
                </c:pt>
                <c:pt idx="15">
                  <c:v>281.20999999999998</c:v>
                </c:pt>
                <c:pt idx="16">
                  <c:v>359.52</c:v>
                </c:pt>
                <c:pt idx="17">
                  <c:v>402.08</c:v>
                </c:pt>
                <c:pt idx="18">
                  <c:v>427.42</c:v>
                </c:pt>
                <c:pt idx="19">
                  <c:v>495.56</c:v>
                </c:pt>
                <c:pt idx="20">
                  <c:v>509</c:v>
                </c:pt>
                <c:pt idx="21">
                  <c:v>480</c:v>
                </c:pt>
                <c:pt idx="22">
                  <c:v>469.34</c:v>
                </c:pt>
                <c:pt idx="23">
                  <c:v>451.23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750752"/>
        <c:axId val="343752320"/>
      </c:lineChart>
      <c:catAx>
        <c:axId val="343754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757024"/>
        <c:crosses val="autoZero"/>
        <c:auto val="1"/>
        <c:lblAlgn val="ctr"/>
        <c:lblOffset val="100"/>
        <c:noMultiLvlLbl val="0"/>
      </c:catAx>
      <c:valAx>
        <c:axId val="34375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754672"/>
        <c:crosses val="autoZero"/>
        <c:crossBetween val="between"/>
      </c:valAx>
      <c:valAx>
        <c:axId val="343752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750752"/>
        <c:crosses val="max"/>
        <c:crossBetween val="between"/>
      </c:valAx>
      <c:catAx>
        <c:axId val="343750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752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6099.8880000000008</v>
      </c>
      <c r="C4" s="18">
        <v>5948.1139999999987</v>
      </c>
      <c r="D4" s="18">
        <v>5734.9120000000003</v>
      </c>
      <c r="E4" s="18">
        <v>5804.2410000000009</v>
      </c>
      <c r="F4" s="18">
        <v>5881.1720000000005</v>
      </c>
      <c r="G4" s="18">
        <v>6179.0150000000003</v>
      </c>
      <c r="H4" s="18">
        <v>6734.7889999999989</v>
      </c>
      <c r="I4" s="18">
        <v>7259.4930000000004</v>
      </c>
      <c r="J4" s="18">
        <v>7754.7970000000014</v>
      </c>
      <c r="K4" s="18">
        <v>8264.150999999998</v>
      </c>
      <c r="L4" s="18">
        <v>8459.4990000000016</v>
      </c>
      <c r="M4" s="18">
        <v>8610.6989999999987</v>
      </c>
      <c r="N4" s="18">
        <v>8764.8870000000006</v>
      </c>
      <c r="O4" s="18">
        <v>8571.6659999999993</v>
      </c>
      <c r="P4" s="18">
        <v>8352.4050000000007</v>
      </c>
      <c r="Q4" s="18">
        <v>8147.264000000001</v>
      </c>
      <c r="R4" s="18">
        <v>7868.23</v>
      </c>
      <c r="S4" s="18">
        <v>7509.4580000000005</v>
      </c>
      <c r="T4" s="18">
        <v>7449.3559999999989</v>
      </c>
      <c r="U4" s="18">
        <v>7577.4790000000021</v>
      </c>
      <c r="V4" s="18">
        <v>7370.1270000000013</v>
      </c>
      <c r="W4" s="18">
        <v>7243.3979999999992</v>
      </c>
      <c r="X4" s="18">
        <v>6850.0910000000003</v>
      </c>
      <c r="Y4" s="18">
        <v>6366.7849999999989</v>
      </c>
      <c r="Z4" s="19"/>
      <c r="AA4" s="20">
        <f>SUM(B4:Z4)</f>
        <v>174801.916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395.49</v>
      </c>
      <c r="C7" s="28">
        <v>349.57</v>
      </c>
      <c r="D7" s="28">
        <v>292.49</v>
      </c>
      <c r="E7" s="28">
        <v>292</v>
      </c>
      <c r="F7" s="28">
        <v>292</v>
      </c>
      <c r="G7" s="28">
        <v>362.1</v>
      </c>
      <c r="H7" s="28">
        <v>419.65</v>
      </c>
      <c r="I7" s="28">
        <v>450</v>
      </c>
      <c r="J7" s="28">
        <v>434.73</v>
      </c>
      <c r="K7" s="28">
        <v>337.9</v>
      </c>
      <c r="L7" s="28">
        <v>284.51</v>
      </c>
      <c r="M7" s="28">
        <v>263.70999999999998</v>
      </c>
      <c r="N7" s="28">
        <v>293.14999999999998</v>
      </c>
      <c r="O7" s="28">
        <v>258.33</v>
      </c>
      <c r="P7" s="28">
        <v>256.58999999999997</v>
      </c>
      <c r="Q7" s="28">
        <v>281.20999999999998</v>
      </c>
      <c r="R7" s="28">
        <v>359.52</v>
      </c>
      <c r="S7" s="28">
        <v>402.08</v>
      </c>
      <c r="T7" s="28">
        <v>427.42</v>
      </c>
      <c r="U7" s="28">
        <v>495.56</v>
      </c>
      <c r="V7" s="28">
        <v>509</v>
      </c>
      <c r="W7" s="28">
        <v>480</v>
      </c>
      <c r="X7" s="28">
        <v>469.34</v>
      </c>
      <c r="Y7" s="28">
        <v>451.23</v>
      </c>
      <c r="Z7" s="29"/>
      <c r="AA7" s="30">
        <f>IF(SUM(B7:Z7)&lt;&gt;0,AVERAGEIF(B7:Z7,"&lt;&gt;"""),"")</f>
        <v>369.06583333333333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728</v>
      </c>
      <c r="C10" s="42">
        <v>728</v>
      </c>
      <c r="D10" s="42">
        <v>728</v>
      </c>
      <c r="E10" s="42">
        <v>728</v>
      </c>
      <c r="F10" s="42">
        <v>728</v>
      </c>
      <c r="G10" s="42">
        <v>728</v>
      </c>
      <c r="H10" s="42">
        <v>728</v>
      </c>
      <c r="I10" s="42">
        <v>728</v>
      </c>
      <c r="J10" s="42">
        <v>728</v>
      </c>
      <c r="K10" s="42">
        <v>728</v>
      </c>
      <c r="L10" s="42">
        <v>728</v>
      </c>
      <c r="M10" s="42">
        <v>728</v>
      </c>
      <c r="N10" s="42">
        <v>728</v>
      </c>
      <c r="O10" s="42">
        <v>728</v>
      </c>
      <c r="P10" s="42">
        <v>728</v>
      </c>
      <c r="Q10" s="42">
        <v>728</v>
      </c>
      <c r="R10" s="42">
        <v>728</v>
      </c>
      <c r="S10" s="42">
        <v>728</v>
      </c>
      <c r="T10" s="42">
        <v>728</v>
      </c>
      <c r="U10" s="42">
        <v>728</v>
      </c>
      <c r="V10" s="42">
        <v>728</v>
      </c>
      <c r="W10" s="42">
        <v>728</v>
      </c>
      <c r="X10" s="42">
        <v>728</v>
      </c>
      <c r="Y10" s="42">
        <v>728</v>
      </c>
      <c r="Z10" s="43"/>
      <c r="AA10" s="44">
        <f t="shared" ref="AA10:AA15" si="0">SUM(B10:Z10)</f>
        <v>17472</v>
      </c>
    </row>
    <row r="11" spans="1:27" ht="24.95" customHeight="1" x14ac:dyDescent="0.2">
      <c r="A11" s="45" t="s">
        <v>7</v>
      </c>
      <c r="B11" s="46">
        <v>223</v>
      </c>
      <c r="C11" s="47">
        <v>213</v>
      </c>
      <c r="D11" s="47">
        <v>207</v>
      </c>
      <c r="E11" s="47">
        <v>204</v>
      </c>
      <c r="F11" s="47">
        <v>205</v>
      </c>
      <c r="G11" s="47">
        <v>214</v>
      </c>
      <c r="H11" s="47">
        <v>243</v>
      </c>
      <c r="I11" s="47">
        <v>273</v>
      </c>
      <c r="J11" s="47">
        <v>299</v>
      </c>
      <c r="K11" s="47">
        <v>299</v>
      </c>
      <c r="L11" s="47">
        <v>295</v>
      </c>
      <c r="M11" s="47">
        <v>295</v>
      </c>
      <c r="N11" s="47">
        <v>299</v>
      </c>
      <c r="O11" s="47">
        <v>299</v>
      </c>
      <c r="P11" s="47">
        <v>292</v>
      </c>
      <c r="Q11" s="47">
        <v>281</v>
      </c>
      <c r="R11" s="47">
        <v>294</v>
      </c>
      <c r="S11" s="47">
        <v>316.3</v>
      </c>
      <c r="T11" s="47">
        <v>324.8</v>
      </c>
      <c r="U11" s="47">
        <v>301.3</v>
      </c>
      <c r="V11" s="47">
        <v>299</v>
      </c>
      <c r="W11" s="47">
        <v>311.3</v>
      </c>
      <c r="X11" s="47">
        <v>285</v>
      </c>
      <c r="Y11" s="47">
        <v>244</v>
      </c>
      <c r="Z11" s="48"/>
      <c r="AA11" s="49">
        <f t="shared" si="0"/>
        <v>6516.7000000000007</v>
      </c>
    </row>
    <row r="12" spans="1:27" ht="24.95" customHeight="1" x14ac:dyDescent="0.2">
      <c r="A12" s="50" t="s">
        <v>8</v>
      </c>
      <c r="B12" s="51">
        <v>3703.1179999999999</v>
      </c>
      <c r="C12" s="52">
        <v>3750</v>
      </c>
      <c r="D12" s="52">
        <v>3596.58</v>
      </c>
      <c r="E12" s="52">
        <v>3609.7240000000002</v>
      </c>
      <c r="F12" s="52">
        <v>3611.3469999999998</v>
      </c>
      <c r="G12" s="52">
        <v>3778</v>
      </c>
      <c r="H12" s="52">
        <v>3738.8739999999998</v>
      </c>
      <c r="I12" s="52">
        <v>3650.8339999999998</v>
      </c>
      <c r="J12" s="52">
        <v>3637.3530000000001</v>
      </c>
      <c r="K12" s="52">
        <v>3644</v>
      </c>
      <c r="L12" s="52">
        <v>3497.2889999999998</v>
      </c>
      <c r="M12" s="52">
        <v>3423.4700000000003</v>
      </c>
      <c r="N12" s="52">
        <v>3498.9549999999999</v>
      </c>
      <c r="O12" s="52">
        <v>3361.5050000000001</v>
      </c>
      <c r="P12" s="52">
        <v>3328.6909999999998</v>
      </c>
      <c r="Q12" s="52">
        <v>3478.9029999999998</v>
      </c>
      <c r="R12" s="52">
        <v>3647.2619999999997</v>
      </c>
      <c r="S12" s="52">
        <v>3508.3180000000002</v>
      </c>
      <c r="T12" s="52">
        <v>3545.12</v>
      </c>
      <c r="U12" s="52">
        <v>3567.277</v>
      </c>
      <c r="V12" s="52">
        <v>3584.7020000000002</v>
      </c>
      <c r="W12" s="52">
        <v>3591.7840000000001</v>
      </c>
      <c r="X12" s="52">
        <v>3595.4470000000001</v>
      </c>
      <c r="Y12" s="52">
        <v>3646.1580000000004</v>
      </c>
      <c r="Z12" s="53"/>
      <c r="AA12" s="54">
        <f t="shared" si="0"/>
        <v>85994.710999999996</v>
      </c>
    </row>
    <row r="13" spans="1:27" ht="24.95" customHeight="1" x14ac:dyDescent="0.2">
      <c r="A13" s="50" t="s">
        <v>9</v>
      </c>
      <c r="B13" s="51">
        <v>60</v>
      </c>
      <c r="C13" s="52">
        <v>60</v>
      </c>
      <c r="D13" s="52">
        <v>63</v>
      </c>
      <c r="E13" s="52">
        <v>70</v>
      </c>
      <c r="F13" s="52">
        <v>96</v>
      </c>
      <c r="G13" s="52">
        <v>126</v>
      </c>
      <c r="H13" s="52">
        <v>357</v>
      </c>
      <c r="I13" s="52">
        <v>482.22500000000002</v>
      </c>
      <c r="J13" s="52">
        <v>281</v>
      </c>
      <c r="K13" s="52">
        <v>248</v>
      </c>
      <c r="L13" s="52">
        <v>173</v>
      </c>
      <c r="M13" s="52">
        <v>187</v>
      </c>
      <c r="N13" s="52">
        <v>187</v>
      </c>
      <c r="O13" s="52">
        <v>167</v>
      </c>
      <c r="P13" s="52">
        <v>167</v>
      </c>
      <c r="Q13" s="52">
        <v>192</v>
      </c>
      <c r="R13" s="52">
        <v>332</v>
      </c>
      <c r="S13" s="52">
        <v>332</v>
      </c>
      <c r="T13" s="52">
        <v>859</v>
      </c>
      <c r="U13" s="52">
        <v>1068</v>
      </c>
      <c r="V13" s="52">
        <v>1077</v>
      </c>
      <c r="W13" s="52">
        <v>1057</v>
      </c>
      <c r="X13" s="52">
        <v>944</v>
      </c>
      <c r="Y13" s="52">
        <v>620.84500000000003</v>
      </c>
      <c r="Z13" s="53"/>
      <c r="AA13" s="54">
        <f t="shared" si="0"/>
        <v>9206.07</v>
      </c>
    </row>
    <row r="14" spans="1:27" ht="24.95" customHeight="1" x14ac:dyDescent="0.2">
      <c r="A14" s="55" t="s">
        <v>10</v>
      </c>
      <c r="B14" s="56">
        <v>718.96999999999991</v>
      </c>
      <c r="C14" s="57">
        <v>756.71400000000006</v>
      </c>
      <c r="D14" s="57">
        <v>803.33199999999977</v>
      </c>
      <c r="E14" s="57">
        <v>853.51700000000017</v>
      </c>
      <c r="F14" s="57">
        <v>898.82500000000005</v>
      </c>
      <c r="G14" s="57">
        <v>982.01499999999987</v>
      </c>
      <c r="H14" s="57">
        <v>1235.0149999999996</v>
      </c>
      <c r="I14" s="57">
        <v>1803.4339999999997</v>
      </c>
      <c r="J14" s="57">
        <v>2470.444</v>
      </c>
      <c r="K14" s="57">
        <v>3059.1509999999989</v>
      </c>
      <c r="L14" s="57">
        <v>3441.2100000000009</v>
      </c>
      <c r="M14" s="57">
        <v>3637.2289999999998</v>
      </c>
      <c r="N14" s="57">
        <v>3709.9319999999998</v>
      </c>
      <c r="O14" s="57">
        <v>3676.1610000000001</v>
      </c>
      <c r="P14" s="57">
        <v>3492.713999999999</v>
      </c>
      <c r="Q14" s="57">
        <v>3134.3609999999999</v>
      </c>
      <c r="R14" s="57">
        <v>2592.9679999999994</v>
      </c>
      <c r="S14" s="57">
        <v>1913.9399999999998</v>
      </c>
      <c r="T14" s="57">
        <v>1252.9360000000001</v>
      </c>
      <c r="U14" s="57">
        <v>897.00199999999984</v>
      </c>
      <c r="V14" s="57">
        <v>779.82499999999993</v>
      </c>
      <c r="W14" s="57">
        <v>769.51400000000001</v>
      </c>
      <c r="X14" s="57">
        <v>800.64400000000023</v>
      </c>
      <c r="Y14" s="57">
        <v>828.78199999999981</v>
      </c>
      <c r="Z14" s="58"/>
      <c r="AA14" s="59">
        <f t="shared" si="0"/>
        <v>44508.635000000002</v>
      </c>
    </row>
    <row r="15" spans="1:27" ht="24.95" customHeight="1" x14ac:dyDescent="0.2">
      <c r="A15" s="55" t="s">
        <v>11</v>
      </c>
      <c r="B15" s="56">
        <v>115</v>
      </c>
      <c r="C15" s="57">
        <v>109</v>
      </c>
      <c r="D15" s="57">
        <v>106</v>
      </c>
      <c r="E15" s="57">
        <v>106</v>
      </c>
      <c r="F15" s="57">
        <v>108</v>
      </c>
      <c r="G15" s="57">
        <v>114</v>
      </c>
      <c r="H15" s="57">
        <v>136</v>
      </c>
      <c r="I15" s="57">
        <v>166</v>
      </c>
      <c r="J15" s="57">
        <v>190</v>
      </c>
      <c r="K15" s="57">
        <v>202</v>
      </c>
      <c r="L15" s="57">
        <v>208</v>
      </c>
      <c r="M15" s="57">
        <v>211</v>
      </c>
      <c r="N15" s="57">
        <v>212</v>
      </c>
      <c r="O15" s="57">
        <v>210</v>
      </c>
      <c r="P15" s="57">
        <v>205</v>
      </c>
      <c r="Q15" s="57">
        <v>197</v>
      </c>
      <c r="R15" s="57">
        <v>185</v>
      </c>
      <c r="S15" s="57">
        <v>168</v>
      </c>
      <c r="T15" s="57">
        <v>144</v>
      </c>
      <c r="U15" s="57">
        <v>128</v>
      </c>
      <c r="V15" s="57">
        <v>126</v>
      </c>
      <c r="W15" s="57">
        <v>124</v>
      </c>
      <c r="X15" s="57">
        <v>121</v>
      </c>
      <c r="Y15" s="57">
        <v>116</v>
      </c>
      <c r="Z15" s="58"/>
      <c r="AA15" s="59">
        <f t="shared" si="0"/>
        <v>3707</v>
      </c>
    </row>
    <row r="16" spans="1:27" ht="30" customHeight="1" thickBot="1" x14ac:dyDescent="0.25">
      <c r="A16" s="60" t="s">
        <v>12</v>
      </c>
      <c r="B16" s="61">
        <f>IF(LEN(B$2)&gt;0,SUM(B10:B15),"")</f>
        <v>5548.0880000000006</v>
      </c>
      <c r="C16" s="62">
        <f t="shared" ref="C16:Z16" si="1">IF(LEN(C$2)&gt;0,SUM(C10:C15),"")</f>
        <v>5616.7139999999999</v>
      </c>
      <c r="D16" s="62">
        <f t="shared" si="1"/>
        <v>5503.9119999999994</v>
      </c>
      <c r="E16" s="62">
        <f t="shared" si="1"/>
        <v>5571.241</v>
      </c>
      <c r="F16" s="62">
        <f t="shared" si="1"/>
        <v>5647.1719999999996</v>
      </c>
      <c r="G16" s="62">
        <f t="shared" si="1"/>
        <v>5942.0149999999994</v>
      </c>
      <c r="H16" s="62">
        <f t="shared" si="1"/>
        <v>6437.8889999999992</v>
      </c>
      <c r="I16" s="62">
        <f t="shared" si="1"/>
        <v>7103.4930000000004</v>
      </c>
      <c r="J16" s="62">
        <f t="shared" si="1"/>
        <v>7605.7970000000005</v>
      </c>
      <c r="K16" s="62">
        <f t="shared" si="1"/>
        <v>8180.1509999999989</v>
      </c>
      <c r="L16" s="62">
        <f t="shared" si="1"/>
        <v>8342.4989999999998</v>
      </c>
      <c r="M16" s="62">
        <f t="shared" si="1"/>
        <v>8481.6990000000005</v>
      </c>
      <c r="N16" s="62">
        <f t="shared" si="1"/>
        <v>8634.8869999999988</v>
      </c>
      <c r="O16" s="62">
        <f t="shared" si="1"/>
        <v>8441.6660000000011</v>
      </c>
      <c r="P16" s="62">
        <f t="shared" si="1"/>
        <v>8213.4049999999988</v>
      </c>
      <c r="Q16" s="62">
        <f t="shared" si="1"/>
        <v>8011.2640000000001</v>
      </c>
      <c r="R16" s="62">
        <f t="shared" si="1"/>
        <v>7779.23</v>
      </c>
      <c r="S16" s="62">
        <f t="shared" si="1"/>
        <v>6966.558</v>
      </c>
      <c r="T16" s="62">
        <f t="shared" si="1"/>
        <v>6853.8559999999998</v>
      </c>
      <c r="U16" s="62">
        <f t="shared" si="1"/>
        <v>6689.5789999999997</v>
      </c>
      <c r="V16" s="62">
        <f t="shared" si="1"/>
        <v>6594.527</v>
      </c>
      <c r="W16" s="62">
        <f t="shared" si="1"/>
        <v>6581.598</v>
      </c>
      <c r="X16" s="62">
        <f t="shared" si="1"/>
        <v>6474.0910000000003</v>
      </c>
      <c r="Y16" s="62">
        <f t="shared" si="1"/>
        <v>6183.7850000000008</v>
      </c>
      <c r="Z16" s="63" t="str">
        <f t="shared" si="1"/>
        <v/>
      </c>
      <c r="AA16" s="64">
        <f>SUM(AA10:AA15)</f>
        <v>167405.11600000001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1153.9000000000001</v>
      </c>
      <c r="C28" s="72">
        <v>1165.9000000000001</v>
      </c>
      <c r="D28" s="72">
        <v>1192.9000000000001</v>
      </c>
      <c r="E28" s="72">
        <v>1229.9000000000001</v>
      </c>
      <c r="F28" s="72">
        <v>1290.9000000000001</v>
      </c>
      <c r="G28" s="72">
        <v>1385.9</v>
      </c>
      <c r="H28" s="72">
        <v>1704.9</v>
      </c>
      <c r="I28" s="72">
        <v>2162.9</v>
      </c>
      <c r="J28" s="72">
        <v>2663.9</v>
      </c>
      <c r="K28" s="72">
        <v>3022.9</v>
      </c>
      <c r="L28" s="72">
        <v>3186.9</v>
      </c>
      <c r="M28" s="72">
        <v>3328.9</v>
      </c>
      <c r="N28" s="72">
        <v>3364.9</v>
      </c>
      <c r="O28" s="72">
        <v>3302.9</v>
      </c>
      <c r="P28" s="72">
        <v>3159.9</v>
      </c>
      <c r="Q28" s="72">
        <v>2937.9</v>
      </c>
      <c r="R28" s="72">
        <v>2725.9</v>
      </c>
      <c r="S28" s="72">
        <v>2286.1999999999998</v>
      </c>
      <c r="T28" s="72">
        <v>2354.6999999999998</v>
      </c>
      <c r="U28" s="72">
        <v>2301.1999999999998</v>
      </c>
      <c r="V28" s="72">
        <v>2247.9</v>
      </c>
      <c r="W28" s="72">
        <v>2239.1999999999998</v>
      </c>
      <c r="X28" s="72">
        <v>1830.9</v>
      </c>
      <c r="Y28" s="72">
        <v>1648.9</v>
      </c>
      <c r="Z28" s="73"/>
      <c r="AA28" s="74">
        <f>SUM(B28:Z28)</f>
        <v>53890.3</v>
      </c>
    </row>
    <row r="29" spans="1:27" ht="24.95" customHeight="1" x14ac:dyDescent="0.2">
      <c r="A29" s="75" t="s">
        <v>23</v>
      </c>
      <c r="B29" s="76">
        <v>1314.088</v>
      </c>
      <c r="C29" s="77">
        <v>1338.7139999999999</v>
      </c>
      <c r="D29" s="77">
        <v>1229.912</v>
      </c>
      <c r="E29" s="77">
        <v>1259.241</v>
      </c>
      <c r="F29" s="77">
        <v>1275.172</v>
      </c>
      <c r="G29" s="77">
        <v>1472.0150000000001</v>
      </c>
      <c r="H29" s="77">
        <v>1506.8889999999999</v>
      </c>
      <c r="I29" s="77">
        <v>1828.4929999999999</v>
      </c>
      <c r="J29" s="77">
        <v>1826.797</v>
      </c>
      <c r="K29" s="77">
        <v>1982.1510000000001</v>
      </c>
      <c r="L29" s="77">
        <v>1858.499</v>
      </c>
      <c r="M29" s="77">
        <v>1878.6990000000001</v>
      </c>
      <c r="N29" s="77">
        <v>2000.8869999999999</v>
      </c>
      <c r="O29" s="77">
        <v>1851.6659999999999</v>
      </c>
      <c r="P29" s="77">
        <v>1775.405</v>
      </c>
      <c r="Q29" s="77">
        <v>1793.2639999999999</v>
      </c>
      <c r="R29" s="77">
        <v>1710.23</v>
      </c>
      <c r="S29" s="77">
        <v>1492.258</v>
      </c>
      <c r="T29" s="77">
        <v>1497.056</v>
      </c>
      <c r="U29" s="77">
        <v>1440.279</v>
      </c>
      <c r="V29" s="77">
        <v>1392.527</v>
      </c>
      <c r="W29" s="77">
        <v>1368.298</v>
      </c>
      <c r="X29" s="77">
        <v>1666.0909999999999</v>
      </c>
      <c r="Y29" s="77">
        <v>1390.7850000000001</v>
      </c>
      <c r="Z29" s="78"/>
      <c r="AA29" s="79">
        <f>SUM(B29:Z29)</f>
        <v>38149.416000000005</v>
      </c>
    </row>
    <row r="30" spans="1:27" ht="24.95" customHeight="1" x14ac:dyDescent="0.2">
      <c r="A30" s="82" t="s">
        <v>24</v>
      </c>
      <c r="B30" s="80">
        <v>3277.1</v>
      </c>
      <c r="C30" s="81">
        <v>3312.1</v>
      </c>
      <c r="D30" s="81">
        <v>3312.1</v>
      </c>
      <c r="E30" s="81">
        <v>3315.1</v>
      </c>
      <c r="F30" s="81">
        <v>3315.1</v>
      </c>
      <c r="G30" s="81">
        <v>3321.1</v>
      </c>
      <c r="H30" s="81">
        <v>3347.1</v>
      </c>
      <c r="I30" s="81">
        <v>3268.1</v>
      </c>
      <c r="J30" s="81">
        <v>3264.1</v>
      </c>
      <c r="K30" s="81">
        <v>3259.1</v>
      </c>
      <c r="L30" s="81">
        <v>3414.1</v>
      </c>
      <c r="M30" s="81">
        <v>3403.1</v>
      </c>
      <c r="N30" s="81">
        <v>3399.1</v>
      </c>
      <c r="O30" s="81">
        <v>3417.1</v>
      </c>
      <c r="P30" s="81">
        <v>3417.1</v>
      </c>
      <c r="Q30" s="81">
        <v>3416.1</v>
      </c>
      <c r="R30" s="81">
        <v>3432.1</v>
      </c>
      <c r="S30" s="81">
        <v>3288.1</v>
      </c>
      <c r="T30" s="81">
        <v>3270.1</v>
      </c>
      <c r="U30" s="81">
        <v>3279.1</v>
      </c>
      <c r="V30" s="81">
        <v>3284.1</v>
      </c>
      <c r="W30" s="81">
        <v>3284.1</v>
      </c>
      <c r="X30" s="81">
        <v>3286.1</v>
      </c>
      <c r="Y30" s="81">
        <v>3327.1</v>
      </c>
      <c r="Z30" s="83"/>
      <c r="AA30" s="84">
        <f>SUM(B30:Z30)</f>
        <v>79908.400000000009</v>
      </c>
    </row>
    <row r="31" spans="1:27" ht="30" customHeight="1" thickBot="1" x14ac:dyDescent="0.25">
      <c r="A31" s="60" t="s">
        <v>25</v>
      </c>
      <c r="B31" s="61">
        <f>IF(LEN(B$2)&gt;0,SUM(B28:B30),"")</f>
        <v>5745.0879999999997</v>
      </c>
      <c r="C31" s="62">
        <f t="shared" ref="C31:Z31" si="4">IF(LEN(C$2)&gt;0,SUM(C28:C30),"")</f>
        <v>5816.7139999999999</v>
      </c>
      <c r="D31" s="62">
        <f t="shared" si="4"/>
        <v>5734.9120000000003</v>
      </c>
      <c r="E31" s="62">
        <f t="shared" si="4"/>
        <v>5804.241</v>
      </c>
      <c r="F31" s="62">
        <f t="shared" si="4"/>
        <v>5881.1720000000005</v>
      </c>
      <c r="G31" s="62">
        <f t="shared" si="4"/>
        <v>6179.0149999999994</v>
      </c>
      <c r="H31" s="62">
        <f t="shared" si="4"/>
        <v>6558.8889999999992</v>
      </c>
      <c r="I31" s="62">
        <f t="shared" si="4"/>
        <v>7259.4930000000004</v>
      </c>
      <c r="J31" s="62">
        <f t="shared" si="4"/>
        <v>7754.7970000000005</v>
      </c>
      <c r="K31" s="62">
        <f t="shared" si="4"/>
        <v>8264.1509999999998</v>
      </c>
      <c r="L31" s="62">
        <f t="shared" si="4"/>
        <v>8459.4989999999998</v>
      </c>
      <c r="M31" s="62">
        <f t="shared" si="4"/>
        <v>8610.6990000000005</v>
      </c>
      <c r="N31" s="62">
        <f t="shared" si="4"/>
        <v>8764.8870000000006</v>
      </c>
      <c r="O31" s="62">
        <f t="shared" si="4"/>
        <v>8571.6659999999993</v>
      </c>
      <c r="P31" s="62">
        <f t="shared" si="4"/>
        <v>8352.4050000000007</v>
      </c>
      <c r="Q31" s="62">
        <f t="shared" si="4"/>
        <v>8147.2639999999992</v>
      </c>
      <c r="R31" s="62">
        <f t="shared" si="4"/>
        <v>7868.23</v>
      </c>
      <c r="S31" s="62">
        <f t="shared" si="4"/>
        <v>7066.5579999999991</v>
      </c>
      <c r="T31" s="62">
        <f t="shared" si="4"/>
        <v>7121.8559999999998</v>
      </c>
      <c r="U31" s="62">
        <f t="shared" si="4"/>
        <v>7020.5789999999997</v>
      </c>
      <c r="V31" s="62">
        <f t="shared" si="4"/>
        <v>6924.527</v>
      </c>
      <c r="W31" s="62">
        <f t="shared" si="4"/>
        <v>6891.598</v>
      </c>
      <c r="X31" s="62">
        <f t="shared" si="4"/>
        <v>6783.0910000000003</v>
      </c>
      <c r="Y31" s="62">
        <f t="shared" si="4"/>
        <v>6366.7849999999999</v>
      </c>
      <c r="Z31" s="63" t="str">
        <f t="shared" si="4"/>
        <v/>
      </c>
      <c r="AA31" s="64">
        <f>SUM(AA28:AA30)</f>
        <v>171948.11600000004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50</v>
      </c>
      <c r="C34" s="95">
        <v>50</v>
      </c>
      <c r="D34" s="95">
        <v>50</v>
      </c>
      <c r="E34" s="95">
        <v>50</v>
      </c>
      <c r="F34" s="95">
        <v>50</v>
      </c>
      <c r="G34" s="95">
        <v>50</v>
      </c>
      <c r="H34" s="95"/>
      <c r="I34" s="95">
        <v>73</v>
      </c>
      <c r="J34" s="95">
        <v>60</v>
      </c>
      <c r="K34" s="95"/>
      <c r="L34" s="95"/>
      <c r="M34" s="95"/>
      <c r="N34" s="95"/>
      <c r="O34" s="95"/>
      <c r="P34" s="95"/>
      <c r="Q34" s="95"/>
      <c r="R34" s="95"/>
      <c r="S34" s="95"/>
      <c r="T34" s="95">
        <v>60</v>
      </c>
      <c r="U34" s="95">
        <v>73</v>
      </c>
      <c r="V34" s="95">
        <v>73</v>
      </c>
      <c r="W34" s="95">
        <v>60</v>
      </c>
      <c r="X34" s="95">
        <v>60</v>
      </c>
      <c r="Y34" s="95">
        <v>50</v>
      </c>
      <c r="Z34" s="96"/>
      <c r="AA34" s="74">
        <f t="shared" ref="AA34:AA39" si="5">SUM(B34:Z34)</f>
        <v>809</v>
      </c>
    </row>
    <row r="35" spans="1:27" ht="24.95" customHeight="1" x14ac:dyDescent="0.2">
      <c r="A35" s="97" t="s">
        <v>28</v>
      </c>
      <c r="B35" s="98">
        <v>92</v>
      </c>
      <c r="C35" s="99">
        <v>95</v>
      </c>
      <c r="D35" s="99">
        <v>126</v>
      </c>
      <c r="E35" s="99">
        <v>128</v>
      </c>
      <c r="F35" s="99">
        <v>129</v>
      </c>
      <c r="G35" s="99">
        <v>132</v>
      </c>
      <c r="H35" s="99">
        <v>66</v>
      </c>
      <c r="I35" s="99">
        <v>28</v>
      </c>
      <c r="J35" s="99">
        <v>34</v>
      </c>
      <c r="K35" s="99">
        <v>29</v>
      </c>
      <c r="L35" s="99">
        <v>62</v>
      </c>
      <c r="M35" s="99">
        <v>74</v>
      </c>
      <c r="N35" s="99">
        <v>75</v>
      </c>
      <c r="O35" s="99">
        <v>75</v>
      </c>
      <c r="P35" s="99">
        <v>84</v>
      </c>
      <c r="Q35" s="99">
        <v>81</v>
      </c>
      <c r="R35" s="99">
        <v>34</v>
      </c>
      <c r="S35" s="99">
        <v>45</v>
      </c>
      <c r="T35" s="99">
        <v>153</v>
      </c>
      <c r="U35" s="99">
        <v>203</v>
      </c>
      <c r="V35" s="99">
        <v>202</v>
      </c>
      <c r="W35" s="99">
        <v>195</v>
      </c>
      <c r="X35" s="99">
        <v>194</v>
      </c>
      <c r="Y35" s="99">
        <v>78</v>
      </c>
      <c r="Z35" s="100"/>
      <c r="AA35" s="79">
        <f t="shared" si="5"/>
        <v>2414</v>
      </c>
    </row>
    <row r="36" spans="1:27" ht="24.95" customHeight="1" x14ac:dyDescent="0.2">
      <c r="A36" s="97" t="s">
        <v>29</v>
      </c>
      <c r="B36" s="98">
        <v>359.8</v>
      </c>
      <c r="C36" s="99">
        <v>136.4</v>
      </c>
      <c r="D36" s="99">
        <v>5</v>
      </c>
      <c r="E36" s="99">
        <v>5</v>
      </c>
      <c r="F36" s="99">
        <v>5</v>
      </c>
      <c r="G36" s="99">
        <v>5</v>
      </c>
      <c r="H36" s="99">
        <v>180.9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447.9</v>
      </c>
      <c r="T36" s="99">
        <v>332.5</v>
      </c>
      <c r="U36" s="99">
        <v>561.9</v>
      </c>
      <c r="V36" s="99">
        <v>450.6</v>
      </c>
      <c r="W36" s="99">
        <v>356.8</v>
      </c>
      <c r="X36" s="99">
        <v>72</v>
      </c>
      <c r="Y36" s="99">
        <v>5</v>
      </c>
      <c r="Z36" s="100"/>
      <c r="AA36" s="79">
        <f t="shared" si="5"/>
        <v>2973.8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551.79999999999995</v>
      </c>
      <c r="C39" s="88">
        <f t="shared" si="6"/>
        <v>331.4</v>
      </c>
      <c r="D39" s="88">
        <f t="shared" si="6"/>
        <v>231</v>
      </c>
      <c r="E39" s="88">
        <f t="shared" si="6"/>
        <v>233</v>
      </c>
      <c r="F39" s="88">
        <f t="shared" si="6"/>
        <v>234</v>
      </c>
      <c r="G39" s="88">
        <f t="shared" si="6"/>
        <v>237</v>
      </c>
      <c r="H39" s="88">
        <f t="shared" si="6"/>
        <v>296.89999999999998</v>
      </c>
      <c r="I39" s="88">
        <f t="shared" si="6"/>
        <v>156</v>
      </c>
      <c r="J39" s="88">
        <f t="shared" si="6"/>
        <v>149</v>
      </c>
      <c r="K39" s="88">
        <f t="shared" si="6"/>
        <v>84</v>
      </c>
      <c r="L39" s="88">
        <f t="shared" si="6"/>
        <v>117</v>
      </c>
      <c r="M39" s="88">
        <f t="shared" si="6"/>
        <v>129</v>
      </c>
      <c r="N39" s="88">
        <f t="shared" si="6"/>
        <v>130</v>
      </c>
      <c r="O39" s="88">
        <f t="shared" si="6"/>
        <v>130</v>
      </c>
      <c r="P39" s="88">
        <f t="shared" si="6"/>
        <v>139</v>
      </c>
      <c r="Q39" s="88">
        <f t="shared" si="6"/>
        <v>136</v>
      </c>
      <c r="R39" s="88">
        <f t="shared" si="6"/>
        <v>89</v>
      </c>
      <c r="S39" s="88">
        <f t="shared" si="6"/>
        <v>542.9</v>
      </c>
      <c r="T39" s="88">
        <f t="shared" si="6"/>
        <v>595.5</v>
      </c>
      <c r="U39" s="88">
        <f t="shared" si="6"/>
        <v>887.9</v>
      </c>
      <c r="V39" s="88">
        <f t="shared" si="6"/>
        <v>775.6</v>
      </c>
      <c r="W39" s="88">
        <f t="shared" si="6"/>
        <v>661.8</v>
      </c>
      <c r="X39" s="88">
        <f t="shared" si="6"/>
        <v>376</v>
      </c>
      <c r="Y39" s="88">
        <f t="shared" si="6"/>
        <v>183</v>
      </c>
      <c r="Z39" s="89" t="str">
        <f t="shared" si="6"/>
        <v/>
      </c>
      <c r="AA39" s="90">
        <f t="shared" si="5"/>
        <v>7396.8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354.8</v>
      </c>
      <c r="C44" s="99">
        <v>131.4</v>
      </c>
      <c r="D44" s="99"/>
      <c r="E44" s="99"/>
      <c r="F44" s="99"/>
      <c r="G44" s="99"/>
      <c r="H44" s="99">
        <v>175.9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442.9</v>
      </c>
      <c r="T44" s="99">
        <v>327.5</v>
      </c>
      <c r="U44" s="99">
        <v>556.9</v>
      </c>
      <c r="V44" s="99">
        <v>445.6</v>
      </c>
      <c r="W44" s="99">
        <v>351.8</v>
      </c>
      <c r="X44" s="99">
        <v>67</v>
      </c>
      <c r="Y44" s="99"/>
      <c r="Z44" s="100"/>
      <c r="AA44" s="79">
        <f t="shared" si="7"/>
        <v>2853.8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355.8</v>
      </c>
      <c r="C48" s="88">
        <f t="shared" ref="C48:Z48" si="8">IF(LEN(C$2)&gt;0,SUM(C42:C47),"")</f>
        <v>131.4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175.9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442.9</v>
      </c>
      <c r="T48" s="88">
        <f t="shared" si="8"/>
        <v>327.5</v>
      </c>
      <c r="U48" s="88">
        <f t="shared" si="8"/>
        <v>556.9</v>
      </c>
      <c r="V48" s="88">
        <f t="shared" si="8"/>
        <v>445.6</v>
      </c>
      <c r="W48" s="88">
        <f t="shared" si="8"/>
        <v>351.8</v>
      </c>
      <c r="X48" s="88">
        <f t="shared" si="8"/>
        <v>67</v>
      </c>
      <c r="Y48" s="88">
        <f t="shared" si="8"/>
        <v>0</v>
      </c>
      <c r="Z48" s="89" t="str">
        <f t="shared" si="8"/>
        <v/>
      </c>
      <c r="AA48" s="90">
        <f t="shared" si="7"/>
        <v>2854.8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6099.8880000000008</v>
      </c>
      <c r="C51" s="88">
        <f t="shared" si="10"/>
        <v>5948.1139999999996</v>
      </c>
      <c r="D51" s="88">
        <f t="shared" si="10"/>
        <v>5734.9119999999994</v>
      </c>
      <c r="E51" s="88">
        <f t="shared" si="10"/>
        <v>5804.241</v>
      </c>
      <c r="F51" s="88">
        <f t="shared" si="10"/>
        <v>5881.1719999999996</v>
      </c>
      <c r="G51" s="88">
        <f t="shared" si="10"/>
        <v>6179.0149999999994</v>
      </c>
      <c r="H51" s="88">
        <f t="shared" si="10"/>
        <v>6734.7889999999989</v>
      </c>
      <c r="I51" s="88">
        <f t="shared" si="10"/>
        <v>7259.4930000000004</v>
      </c>
      <c r="J51" s="88">
        <f t="shared" si="10"/>
        <v>7754.7970000000005</v>
      </c>
      <c r="K51" s="88">
        <f t="shared" si="10"/>
        <v>8264.150999999998</v>
      </c>
      <c r="L51" s="88">
        <f t="shared" si="10"/>
        <v>8459.4989999999998</v>
      </c>
      <c r="M51" s="88">
        <f t="shared" si="10"/>
        <v>8610.6990000000005</v>
      </c>
      <c r="N51" s="88">
        <f t="shared" si="10"/>
        <v>8764.8869999999988</v>
      </c>
      <c r="O51" s="88">
        <f t="shared" si="10"/>
        <v>8571.6660000000011</v>
      </c>
      <c r="P51" s="88">
        <f t="shared" si="10"/>
        <v>8352.4049999999988</v>
      </c>
      <c r="Q51" s="88">
        <f t="shared" si="10"/>
        <v>8147.2640000000001</v>
      </c>
      <c r="R51" s="88">
        <f t="shared" si="10"/>
        <v>7868.23</v>
      </c>
      <c r="S51" s="88">
        <f t="shared" si="10"/>
        <v>7509.4579999999996</v>
      </c>
      <c r="T51" s="88">
        <f t="shared" si="10"/>
        <v>7449.3559999999998</v>
      </c>
      <c r="U51" s="88">
        <f t="shared" si="10"/>
        <v>7577.4789999999994</v>
      </c>
      <c r="V51" s="88">
        <f t="shared" si="10"/>
        <v>7370.1270000000004</v>
      </c>
      <c r="W51" s="88">
        <f t="shared" si="10"/>
        <v>7243.3980000000001</v>
      </c>
      <c r="X51" s="88">
        <f t="shared" si="10"/>
        <v>6850.0910000000003</v>
      </c>
      <c r="Y51" s="88">
        <f t="shared" si="10"/>
        <v>6366.7850000000008</v>
      </c>
      <c r="Z51" s="89" t="str">
        <f t="shared" si="10"/>
        <v/>
      </c>
      <c r="AA51" s="105">
        <f>SUM(B51:Z51)</f>
        <v>174801.916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6099.8839999999991</v>
      </c>
      <c r="C4" s="18">
        <v>5948.1280000000006</v>
      </c>
      <c r="D4" s="18">
        <v>5734.9160000000029</v>
      </c>
      <c r="E4" s="18">
        <v>5804.2320000000009</v>
      </c>
      <c r="F4" s="18">
        <v>5881.1720000000014</v>
      </c>
      <c r="G4" s="18">
        <v>6179.0400000000009</v>
      </c>
      <c r="H4" s="18">
        <v>6734.7659999999987</v>
      </c>
      <c r="I4" s="18">
        <v>7259.4480000000003</v>
      </c>
      <c r="J4" s="18">
        <v>7754.7120000000014</v>
      </c>
      <c r="K4" s="18">
        <v>8264.1510000000017</v>
      </c>
      <c r="L4" s="18">
        <v>8459.4989999999998</v>
      </c>
      <c r="M4" s="18">
        <v>8610.6990000000005</v>
      </c>
      <c r="N4" s="18">
        <v>8764.8870000000024</v>
      </c>
      <c r="O4" s="18">
        <v>8571.6660000000011</v>
      </c>
      <c r="P4" s="18">
        <v>8352.4050000000007</v>
      </c>
      <c r="Q4" s="18">
        <v>8147.2679999999991</v>
      </c>
      <c r="R4" s="18">
        <v>7868.2360000000017</v>
      </c>
      <c r="S4" s="18">
        <v>7509.4609999999993</v>
      </c>
      <c r="T4" s="18">
        <v>7449.3180000000002</v>
      </c>
      <c r="U4" s="18">
        <v>7577.4750000000013</v>
      </c>
      <c r="V4" s="18">
        <v>7370.1189999999997</v>
      </c>
      <c r="W4" s="18">
        <v>7243.4430000000029</v>
      </c>
      <c r="X4" s="18">
        <v>6850.0830000000024</v>
      </c>
      <c r="Y4" s="18">
        <v>6366.8020000000024</v>
      </c>
      <c r="Z4" s="19"/>
      <c r="AA4" s="20">
        <f>SUM(B4:Z4)</f>
        <v>174801.81000000003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395.49</v>
      </c>
      <c r="C7" s="28">
        <v>349.57</v>
      </c>
      <c r="D7" s="28">
        <v>292.49</v>
      </c>
      <c r="E7" s="28">
        <v>292</v>
      </c>
      <c r="F7" s="28">
        <v>292</v>
      </c>
      <c r="G7" s="28">
        <v>362.1</v>
      </c>
      <c r="H7" s="28">
        <v>419.65</v>
      </c>
      <c r="I7" s="28">
        <v>450</v>
      </c>
      <c r="J7" s="28">
        <v>434.73</v>
      </c>
      <c r="K7" s="28">
        <v>337.9</v>
      </c>
      <c r="L7" s="28">
        <v>284.51</v>
      </c>
      <c r="M7" s="28">
        <v>263.70999999999998</v>
      </c>
      <c r="N7" s="28">
        <v>293.14999999999998</v>
      </c>
      <c r="O7" s="28">
        <v>258.33</v>
      </c>
      <c r="P7" s="28">
        <v>256.58999999999997</v>
      </c>
      <c r="Q7" s="28">
        <v>281.20999999999998</v>
      </c>
      <c r="R7" s="28">
        <v>359.52</v>
      </c>
      <c r="S7" s="28">
        <v>402.08</v>
      </c>
      <c r="T7" s="28">
        <v>427.42</v>
      </c>
      <c r="U7" s="28">
        <v>495.56</v>
      </c>
      <c r="V7" s="28">
        <v>509</v>
      </c>
      <c r="W7" s="28">
        <v>480</v>
      </c>
      <c r="X7" s="28">
        <v>469.34</v>
      </c>
      <c r="Y7" s="28">
        <v>451.23</v>
      </c>
      <c r="Z7" s="29"/>
      <c r="AA7" s="30">
        <f>IF(SUM(B7:Z7)&lt;&gt;0,AVERAGEIF(B7:Z7,"&lt;&gt;"""),"")</f>
        <v>369.06583333333333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851.71699999999998</v>
      </c>
      <c r="C19" s="72">
        <v>859.67499999999995</v>
      </c>
      <c r="D19" s="72">
        <v>858.65699999999993</v>
      </c>
      <c r="E19" s="72">
        <v>859.74599999999998</v>
      </c>
      <c r="F19" s="72">
        <v>860.697</v>
      </c>
      <c r="G19" s="72">
        <v>861.72699999999998</v>
      </c>
      <c r="H19" s="72">
        <v>879.82800000000009</v>
      </c>
      <c r="I19" s="72">
        <v>917.89300000000003</v>
      </c>
      <c r="J19" s="72">
        <v>927.14499999999998</v>
      </c>
      <c r="K19" s="72">
        <v>920.06999999999994</v>
      </c>
      <c r="L19" s="72">
        <v>914.99299999999994</v>
      </c>
      <c r="M19" s="72">
        <v>880.76699999999994</v>
      </c>
      <c r="N19" s="72">
        <v>852.70500000000004</v>
      </c>
      <c r="O19" s="72">
        <v>823.65599999999995</v>
      </c>
      <c r="P19" s="72">
        <v>799.65499999999997</v>
      </c>
      <c r="Q19" s="72">
        <v>812.66000000000008</v>
      </c>
      <c r="R19" s="72">
        <v>760.70699999999999</v>
      </c>
      <c r="S19" s="72">
        <v>757.79500000000007</v>
      </c>
      <c r="T19" s="72">
        <v>770.89300000000003</v>
      </c>
      <c r="U19" s="72">
        <v>788.83799999999997</v>
      </c>
      <c r="V19" s="72">
        <v>792.7299999999999</v>
      </c>
      <c r="W19" s="72">
        <v>768.70400000000006</v>
      </c>
      <c r="X19" s="72">
        <v>918.697</v>
      </c>
      <c r="Y19" s="72">
        <v>944.65</v>
      </c>
      <c r="Z19" s="73"/>
      <c r="AA19" s="74">
        <f t="shared" ref="AA19:AA24" si="2">SUM(B19:Z19)</f>
        <v>20384.605000000007</v>
      </c>
    </row>
    <row r="20" spans="1:27" ht="24.95" customHeight="1" x14ac:dyDescent="0.2">
      <c r="A20" s="75" t="s">
        <v>15</v>
      </c>
      <c r="B20" s="76">
        <v>1037.0650000000001</v>
      </c>
      <c r="C20" s="77">
        <v>1010.6270000000001</v>
      </c>
      <c r="D20" s="77">
        <v>979.57600000000014</v>
      </c>
      <c r="E20" s="77">
        <v>987.1690000000001</v>
      </c>
      <c r="F20" s="77">
        <v>1037.1179999999999</v>
      </c>
      <c r="G20" s="77">
        <v>1149.8710000000003</v>
      </c>
      <c r="H20" s="77">
        <v>1329.9350000000002</v>
      </c>
      <c r="I20" s="77">
        <v>1429.5859999999996</v>
      </c>
      <c r="J20" s="77">
        <v>1493.3489999999999</v>
      </c>
      <c r="K20" s="77">
        <v>1564.6970000000001</v>
      </c>
      <c r="L20" s="77">
        <v>1588.4819999999997</v>
      </c>
      <c r="M20" s="77">
        <v>1609.1110000000001</v>
      </c>
      <c r="N20" s="77">
        <v>1622.9110000000001</v>
      </c>
      <c r="O20" s="77">
        <v>1610.5949999999998</v>
      </c>
      <c r="P20" s="77">
        <v>1551.3690000000004</v>
      </c>
      <c r="Q20" s="77">
        <v>1495.9380000000001</v>
      </c>
      <c r="R20" s="77">
        <v>1467.5029999999999</v>
      </c>
      <c r="S20" s="77">
        <v>1383.883</v>
      </c>
      <c r="T20" s="77">
        <v>1331.9609999999998</v>
      </c>
      <c r="U20" s="77">
        <v>1246.6499999999999</v>
      </c>
      <c r="V20" s="77">
        <v>1172.9429999999998</v>
      </c>
      <c r="W20" s="77">
        <v>1102.954</v>
      </c>
      <c r="X20" s="77">
        <v>1054.8629999999998</v>
      </c>
      <c r="Y20" s="77">
        <v>1010.7089999999999</v>
      </c>
      <c r="Z20" s="78"/>
      <c r="AA20" s="79">
        <f t="shared" si="2"/>
        <v>31268.865000000009</v>
      </c>
    </row>
    <row r="21" spans="1:27" ht="24.95" customHeight="1" x14ac:dyDescent="0.2">
      <c r="A21" s="75" t="s">
        <v>16</v>
      </c>
      <c r="B21" s="80">
        <v>2747.6019999999994</v>
      </c>
      <c r="C21" s="81">
        <v>2576.8260000000005</v>
      </c>
      <c r="D21" s="81">
        <v>2410.5830000000001</v>
      </c>
      <c r="E21" s="81">
        <v>2371.2329999999993</v>
      </c>
      <c r="F21" s="81">
        <v>2407.3720000000003</v>
      </c>
      <c r="G21" s="81">
        <v>2440.6419999999994</v>
      </c>
      <c r="H21" s="81">
        <v>2798.0029999999997</v>
      </c>
      <c r="I21" s="81">
        <v>3155.569</v>
      </c>
      <c r="J21" s="81">
        <v>3483.2179999999998</v>
      </c>
      <c r="K21" s="81">
        <v>3785.1839999999997</v>
      </c>
      <c r="L21" s="81">
        <v>3933.6239999999993</v>
      </c>
      <c r="M21" s="81">
        <v>4100.2210000000005</v>
      </c>
      <c r="N21" s="81">
        <v>4180.2709999999997</v>
      </c>
      <c r="O21" s="81">
        <v>4068.5149999999999</v>
      </c>
      <c r="P21" s="81">
        <v>3902.1810000000005</v>
      </c>
      <c r="Q21" s="81">
        <v>3732.07</v>
      </c>
      <c r="R21" s="81">
        <v>3725.6259999999993</v>
      </c>
      <c r="S21" s="81">
        <v>3683.7829999999994</v>
      </c>
      <c r="T21" s="81">
        <v>3701.4639999999999</v>
      </c>
      <c r="U21" s="81">
        <v>3831.4869999999996</v>
      </c>
      <c r="V21" s="81">
        <v>3999.3460000000005</v>
      </c>
      <c r="W21" s="81">
        <v>3700.7849999999999</v>
      </c>
      <c r="X21" s="81">
        <v>3276.0230000000001</v>
      </c>
      <c r="Y21" s="81">
        <v>2827.7429999999999</v>
      </c>
      <c r="Z21" s="78"/>
      <c r="AA21" s="79">
        <f t="shared" si="2"/>
        <v>80839.370999999999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69.183999999999997</v>
      </c>
      <c r="F22" s="81">
        <v>13.185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82.369</v>
      </c>
    </row>
    <row r="23" spans="1:27" ht="24.95" customHeight="1" x14ac:dyDescent="0.2">
      <c r="A23" s="85" t="s">
        <v>18</v>
      </c>
      <c r="B23" s="77">
        <v>141.5</v>
      </c>
      <c r="C23" s="77">
        <v>144</v>
      </c>
      <c r="D23" s="77">
        <v>134.5</v>
      </c>
      <c r="E23" s="77">
        <v>137</v>
      </c>
      <c r="F23" s="77">
        <v>137.5</v>
      </c>
      <c r="G23" s="77">
        <v>156.5</v>
      </c>
      <c r="H23" s="77">
        <v>165</v>
      </c>
      <c r="I23" s="77">
        <v>168.5</v>
      </c>
      <c r="J23" s="77">
        <v>168.5</v>
      </c>
      <c r="K23" s="77">
        <v>178</v>
      </c>
      <c r="L23" s="77">
        <v>178.5</v>
      </c>
      <c r="M23" s="77">
        <v>183</v>
      </c>
      <c r="N23" s="77">
        <v>174.5</v>
      </c>
      <c r="O23" s="77">
        <v>164.5</v>
      </c>
      <c r="P23" s="77">
        <v>163</v>
      </c>
      <c r="Q23" s="77">
        <v>152.5</v>
      </c>
      <c r="R23" s="77">
        <v>154.5</v>
      </c>
      <c r="S23" s="77">
        <v>166</v>
      </c>
      <c r="T23" s="77">
        <v>172</v>
      </c>
      <c r="U23" s="77">
        <v>173.5</v>
      </c>
      <c r="V23" s="77">
        <v>170</v>
      </c>
      <c r="W23" s="77">
        <v>177</v>
      </c>
      <c r="X23" s="77">
        <v>181.5</v>
      </c>
      <c r="Y23" s="77">
        <v>167</v>
      </c>
      <c r="Z23" s="77"/>
      <c r="AA23" s="79">
        <f t="shared" si="2"/>
        <v>3908.5</v>
      </c>
    </row>
    <row r="24" spans="1:27" ht="24.95" customHeight="1" x14ac:dyDescent="0.2">
      <c r="A24" s="85" t="s">
        <v>19</v>
      </c>
      <c r="B24" s="77">
        <v>337</v>
      </c>
      <c r="C24" s="77">
        <v>322</v>
      </c>
      <c r="D24" s="77">
        <v>313</v>
      </c>
      <c r="E24" s="77">
        <v>310</v>
      </c>
      <c r="F24" s="77">
        <v>313</v>
      </c>
      <c r="G24" s="77">
        <v>328.00000000000006</v>
      </c>
      <c r="H24" s="77">
        <v>379</v>
      </c>
      <c r="I24" s="77">
        <v>439.00000000000006</v>
      </c>
      <c r="J24" s="77">
        <v>489.99999999999994</v>
      </c>
      <c r="K24" s="77">
        <v>513.99999999999989</v>
      </c>
      <c r="L24" s="77">
        <v>529</v>
      </c>
      <c r="M24" s="77">
        <v>544</v>
      </c>
      <c r="N24" s="77">
        <v>536</v>
      </c>
      <c r="O24" s="77">
        <v>515</v>
      </c>
      <c r="P24" s="77">
        <v>497.00000000000006</v>
      </c>
      <c r="Q24" s="77">
        <v>478</v>
      </c>
      <c r="R24" s="77">
        <v>478.99999999999994</v>
      </c>
      <c r="S24" s="77">
        <v>484.99999999999994</v>
      </c>
      <c r="T24" s="77">
        <v>482.00000000000006</v>
      </c>
      <c r="U24" s="77">
        <v>478</v>
      </c>
      <c r="V24" s="77">
        <v>475.00000000000006</v>
      </c>
      <c r="W24" s="77">
        <v>440</v>
      </c>
      <c r="X24" s="77">
        <v>406</v>
      </c>
      <c r="Y24" s="77">
        <v>360</v>
      </c>
      <c r="Z24" s="77"/>
      <c r="AA24" s="79">
        <f t="shared" si="2"/>
        <v>10449</v>
      </c>
    </row>
    <row r="25" spans="1:27" ht="30" customHeight="1" thickBot="1" x14ac:dyDescent="0.25">
      <c r="A25" s="86" t="s">
        <v>20</v>
      </c>
      <c r="B25" s="87">
        <f t="shared" ref="B25:AA25" si="3">SUM(B19:B24)</f>
        <v>5114.884</v>
      </c>
      <c r="C25" s="88">
        <f t="shared" si="3"/>
        <v>4913.1280000000006</v>
      </c>
      <c r="D25" s="88">
        <f t="shared" si="3"/>
        <v>4696.3160000000007</v>
      </c>
      <c r="E25" s="88">
        <f t="shared" si="3"/>
        <v>4734.3319999999994</v>
      </c>
      <c r="F25" s="88">
        <f t="shared" si="3"/>
        <v>4768.8720000000003</v>
      </c>
      <c r="G25" s="88">
        <f t="shared" si="3"/>
        <v>4936.74</v>
      </c>
      <c r="H25" s="88">
        <f t="shared" si="3"/>
        <v>5551.7659999999996</v>
      </c>
      <c r="I25" s="88">
        <f t="shared" si="3"/>
        <v>6110.5479999999989</v>
      </c>
      <c r="J25" s="88">
        <f t="shared" si="3"/>
        <v>6562.2119999999995</v>
      </c>
      <c r="K25" s="88">
        <f t="shared" si="3"/>
        <v>6961.9509999999991</v>
      </c>
      <c r="L25" s="88">
        <f t="shared" si="3"/>
        <v>7144.5989999999983</v>
      </c>
      <c r="M25" s="88">
        <f t="shared" si="3"/>
        <v>7317.0990000000002</v>
      </c>
      <c r="N25" s="88">
        <f t="shared" si="3"/>
        <v>7366.3869999999997</v>
      </c>
      <c r="O25" s="88">
        <f t="shared" si="3"/>
        <v>7182.2659999999996</v>
      </c>
      <c r="P25" s="88">
        <f t="shared" si="3"/>
        <v>6913.2050000000008</v>
      </c>
      <c r="Q25" s="88">
        <f t="shared" si="3"/>
        <v>6671.1679999999997</v>
      </c>
      <c r="R25" s="88">
        <f t="shared" si="3"/>
        <v>6587.3359999999993</v>
      </c>
      <c r="S25" s="88">
        <f t="shared" si="3"/>
        <v>6476.4609999999993</v>
      </c>
      <c r="T25" s="88">
        <f t="shared" si="3"/>
        <v>6458.3179999999993</v>
      </c>
      <c r="U25" s="88">
        <f t="shared" si="3"/>
        <v>6518.4749999999995</v>
      </c>
      <c r="V25" s="88">
        <f t="shared" si="3"/>
        <v>6610.0190000000002</v>
      </c>
      <c r="W25" s="88">
        <f t="shared" si="3"/>
        <v>6189.4429999999993</v>
      </c>
      <c r="X25" s="88">
        <f t="shared" si="3"/>
        <v>5837.0830000000005</v>
      </c>
      <c r="Y25" s="88">
        <f t="shared" si="3"/>
        <v>5310.1019999999999</v>
      </c>
      <c r="Z25" s="89">
        <f t="shared" si="3"/>
        <v>0</v>
      </c>
      <c r="AA25" s="90">
        <f t="shared" si="3"/>
        <v>146932.71000000002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643.5</v>
      </c>
      <c r="C28" s="72">
        <v>631</v>
      </c>
      <c r="D28" s="72">
        <v>612.5</v>
      </c>
      <c r="E28" s="72">
        <v>612</v>
      </c>
      <c r="F28" s="72">
        <v>615.5</v>
      </c>
      <c r="G28" s="72">
        <v>649.5</v>
      </c>
      <c r="H28" s="72">
        <v>708</v>
      </c>
      <c r="I28" s="72">
        <v>758.5</v>
      </c>
      <c r="J28" s="72">
        <v>808.5</v>
      </c>
      <c r="K28" s="72">
        <v>842</v>
      </c>
      <c r="L28" s="72">
        <v>862.5</v>
      </c>
      <c r="M28" s="72">
        <v>880</v>
      </c>
      <c r="N28" s="72">
        <v>863.5</v>
      </c>
      <c r="O28" s="72">
        <v>832.5</v>
      </c>
      <c r="P28" s="72">
        <v>813</v>
      </c>
      <c r="Q28" s="72">
        <v>783.5</v>
      </c>
      <c r="R28" s="72">
        <v>781.5</v>
      </c>
      <c r="S28" s="72">
        <v>799</v>
      </c>
      <c r="T28" s="72">
        <v>821</v>
      </c>
      <c r="U28" s="72">
        <v>818.5</v>
      </c>
      <c r="V28" s="72">
        <v>812</v>
      </c>
      <c r="W28" s="72">
        <v>785</v>
      </c>
      <c r="X28" s="72">
        <v>755.5</v>
      </c>
      <c r="Y28" s="72">
        <v>694</v>
      </c>
      <c r="Z28" s="73"/>
      <c r="AA28" s="74">
        <f>SUM(B28:Z28)</f>
        <v>18182.5</v>
      </c>
    </row>
    <row r="29" spans="1:27" ht="24.95" customHeight="1" x14ac:dyDescent="0.2">
      <c r="A29" s="75" t="s">
        <v>23</v>
      </c>
      <c r="B29" s="76">
        <v>4956.384</v>
      </c>
      <c r="C29" s="77">
        <v>4817.1279999999997</v>
      </c>
      <c r="D29" s="77">
        <v>4614.8159999999998</v>
      </c>
      <c r="E29" s="77">
        <v>4653.3320000000003</v>
      </c>
      <c r="F29" s="77">
        <v>4683.3720000000003</v>
      </c>
      <c r="G29" s="77">
        <v>4850.24</v>
      </c>
      <c r="H29" s="77">
        <v>5526.7659999999996</v>
      </c>
      <c r="I29" s="77">
        <v>6020.0479999999998</v>
      </c>
      <c r="J29" s="77">
        <v>6425.7120000000004</v>
      </c>
      <c r="K29" s="77">
        <v>6796.951</v>
      </c>
      <c r="L29" s="77">
        <v>7022.0990000000002</v>
      </c>
      <c r="M29" s="77">
        <v>7171.0990000000002</v>
      </c>
      <c r="N29" s="77">
        <v>7259.8869999999997</v>
      </c>
      <c r="O29" s="77">
        <v>7105.7659999999996</v>
      </c>
      <c r="P29" s="77">
        <v>6862.2049999999999</v>
      </c>
      <c r="Q29" s="77">
        <v>6636.6679999999997</v>
      </c>
      <c r="R29" s="77">
        <v>6408.8360000000002</v>
      </c>
      <c r="S29" s="77">
        <v>6210.4610000000002</v>
      </c>
      <c r="T29" s="77">
        <v>6128.3180000000002</v>
      </c>
      <c r="U29" s="77">
        <v>6258.9750000000004</v>
      </c>
      <c r="V29" s="77">
        <v>6370.0190000000002</v>
      </c>
      <c r="W29" s="77">
        <v>5958.4430000000002</v>
      </c>
      <c r="X29" s="77">
        <v>5594.5829999999996</v>
      </c>
      <c r="Y29" s="77">
        <v>5074.1019999999999</v>
      </c>
      <c r="Z29" s="78"/>
      <c r="AA29" s="79">
        <f>SUM(B29:Z29)</f>
        <v>143406.21000000005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5599.884</v>
      </c>
      <c r="C31" s="62">
        <f t="shared" si="4"/>
        <v>5448.1279999999997</v>
      </c>
      <c r="D31" s="62">
        <f t="shared" si="4"/>
        <v>5227.3159999999998</v>
      </c>
      <c r="E31" s="62">
        <f t="shared" si="4"/>
        <v>5265.3320000000003</v>
      </c>
      <c r="F31" s="62">
        <f t="shared" si="4"/>
        <v>5298.8720000000003</v>
      </c>
      <c r="G31" s="62">
        <f t="shared" si="4"/>
        <v>5499.74</v>
      </c>
      <c r="H31" s="62">
        <f t="shared" si="4"/>
        <v>6234.7659999999996</v>
      </c>
      <c r="I31" s="62">
        <f t="shared" si="4"/>
        <v>6778.5479999999998</v>
      </c>
      <c r="J31" s="62">
        <f t="shared" si="4"/>
        <v>7234.2120000000004</v>
      </c>
      <c r="K31" s="62">
        <f t="shared" si="4"/>
        <v>7638.951</v>
      </c>
      <c r="L31" s="62">
        <f t="shared" si="4"/>
        <v>7884.5990000000002</v>
      </c>
      <c r="M31" s="62">
        <f t="shared" si="4"/>
        <v>8051.0990000000002</v>
      </c>
      <c r="N31" s="62">
        <f t="shared" si="4"/>
        <v>8123.3869999999997</v>
      </c>
      <c r="O31" s="62">
        <f t="shared" si="4"/>
        <v>7938.2659999999996</v>
      </c>
      <c r="P31" s="62">
        <f t="shared" si="4"/>
        <v>7675.2049999999999</v>
      </c>
      <c r="Q31" s="62">
        <f t="shared" si="4"/>
        <v>7420.1679999999997</v>
      </c>
      <c r="R31" s="62">
        <f t="shared" si="4"/>
        <v>7190.3360000000002</v>
      </c>
      <c r="S31" s="62">
        <f t="shared" si="4"/>
        <v>7009.4610000000002</v>
      </c>
      <c r="T31" s="62">
        <f t="shared" si="4"/>
        <v>6949.3180000000002</v>
      </c>
      <c r="U31" s="62">
        <f t="shared" si="4"/>
        <v>7077.4750000000004</v>
      </c>
      <c r="V31" s="62">
        <f t="shared" si="4"/>
        <v>7182.0190000000002</v>
      </c>
      <c r="W31" s="62">
        <f t="shared" si="4"/>
        <v>6743.4430000000002</v>
      </c>
      <c r="X31" s="62">
        <f t="shared" si="4"/>
        <v>6350.0829999999996</v>
      </c>
      <c r="Y31" s="62">
        <f t="shared" si="4"/>
        <v>5768.1019999999999</v>
      </c>
      <c r="Z31" s="63">
        <f t="shared" si="4"/>
        <v>0</v>
      </c>
      <c r="AA31" s="64">
        <f t="shared" si="4"/>
        <v>161588.71000000005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276</v>
      </c>
      <c r="C34" s="95">
        <v>326</v>
      </c>
      <c r="D34" s="95">
        <v>326</v>
      </c>
      <c r="E34" s="95">
        <v>326</v>
      </c>
      <c r="F34" s="95">
        <v>326</v>
      </c>
      <c r="G34" s="95">
        <v>326</v>
      </c>
      <c r="H34" s="95">
        <v>354</v>
      </c>
      <c r="I34" s="95">
        <v>354</v>
      </c>
      <c r="J34" s="95">
        <v>360</v>
      </c>
      <c r="K34" s="95">
        <v>394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379</v>
      </c>
      <c r="S34" s="95">
        <v>317</v>
      </c>
      <c r="T34" s="95">
        <v>310</v>
      </c>
      <c r="U34" s="95">
        <v>365</v>
      </c>
      <c r="V34" s="95">
        <v>365</v>
      </c>
      <c r="W34" s="95">
        <v>356</v>
      </c>
      <c r="X34" s="95">
        <v>346</v>
      </c>
      <c r="Y34" s="95">
        <v>263</v>
      </c>
      <c r="Z34" s="96"/>
      <c r="AA34" s="74">
        <f t="shared" ref="AA34:AA39" si="5">SUM(B34:Z34)</f>
        <v>8469</v>
      </c>
    </row>
    <row r="35" spans="1:27" ht="24.95" customHeight="1" x14ac:dyDescent="0.2">
      <c r="A35" s="97" t="s">
        <v>41</v>
      </c>
      <c r="B35" s="98">
        <v>209</v>
      </c>
      <c r="C35" s="99">
        <v>209</v>
      </c>
      <c r="D35" s="99">
        <v>205</v>
      </c>
      <c r="E35" s="99">
        <v>205</v>
      </c>
      <c r="F35" s="99">
        <v>204</v>
      </c>
      <c r="G35" s="99">
        <v>237</v>
      </c>
      <c r="H35" s="99">
        <v>329</v>
      </c>
      <c r="I35" s="99">
        <v>314</v>
      </c>
      <c r="J35" s="99">
        <v>312</v>
      </c>
      <c r="K35" s="99">
        <v>283</v>
      </c>
      <c r="L35" s="99">
        <v>340</v>
      </c>
      <c r="M35" s="99">
        <v>334</v>
      </c>
      <c r="N35" s="99">
        <v>357</v>
      </c>
      <c r="O35" s="99">
        <v>356</v>
      </c>
      <c r="P35" s="99">
        <v>362</v>
      </c>
      <c r="Q35" s="99">
        <v>349</v>
      </c>
      <c r="R35" s="99">
        <v>224</v>
      </c>
      <c r="S35" s="99">
        <v>216</v>
      </c>
      <c r="T35" s="99">
        <v>181</v>
      </c>
      <c r="U35" s="99">
        <v>194</v>
      </c>
      <c r="V35" s="99">
        <v>207</v>
      </c>
      <c r="W35" s="99">
        <v>198</v>
      </c>
      <c r="X35" s="99">
        <v>167</v>
      </c>
      <c r="Y35" s="99">
        <v>195</v>
      </c>
      <c r="Z35" s="100"/>
      <c r="AA35" s="79">
        <f t="shared" si="5"/>
        <v>6187</v>
      </c>
    </row>
    <row r="36" spans="1:27" ht="24.95" customHeight="1" x14ac:dyDescent="0.2">
      <c r="A36" s="97" t="s">
        <v>42</v>
      </c>
      <c r="B36" s="98"/>
      <c r="C36" s="99"/>
      <c r="D36" s="99">
        <v>7.6</v>
      </c>
      <c r="E36" s="99">
        <v>38.9</v>
      </c>
      <c r="F36" s="99">
        <v>82.3</v>
      </c>
      <c r="G36" s="99">
        <v>179.3</v>
      </c>
      <c r="H36" s="99"/>
      <c r="I36" s="99">
        <v>190.2</v>
      </c>
      <c r="J36" s="99">
        <v>148</v>
      </c>
      <c r="K36" s="99">
        <v>125.2</v>
      </c>
      <c r="L36" s="99">
        <v>74.900000000000006</v>
      </c>
      <c r="M36" s="99">
        <v>59.6</v>
      </c>
      <c r="N36" s="99">
        <v>141.5</v>
      </c>
      <c r="O36" s="99">
        <v>133.4</v>
      </c>
      <c r="P36" s="99">
        <v>177.2</v>
      </c>
      <c r="Q36" s="99">
        <v>227.1</v>
      </c>
      <c r="R36" s="99">
        <v>177.9</v>
      </c>
      <c r="S36" s="99"/>
      <c r="T36" s="99"/>
      <c r="U36" s="99"/>
      <c r="V36" s="99"/>
      <c r="W36" s="99"/>
      <c r="X36" s="99"/>
      <c r="Y36" s="99">
        <v>98.7</v>
      </c>
      <c r="Z36" s="100"/>
      <c r="AA36" s="79">
        <f t="shared" si="5"/>
        <v>1861.8000000000002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290.7</v>
      </c>
      <c r="J38" s="99">
        <v>372.5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188.1</v>
      </c>
      <c r="W38" s="99">
        <v>500</v>
      </c>
      <c r="X38" s="99">
        <v>500</v>
      </c>
      <c r="Y38" s="99">
        <v>500</v>
      </c>
      <c r="Z38" s="100"/>
      <c r="AA38" s="79">
        <f t="shared" si="5"/>
        <v>11351.300000000001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985</v>
      </c>
      <c r="C39" s="88">
        <f t="shared" si="6"/>
        <v>1035</v>
      </c>
      <c r="D39" s="88">
        <f t="shared" si="6"/>
        <v>1038.5999999999999</v>
      </c>
      <c r="E39" s="88">
        <f t="shared" si="6"/>
        <v>1069.9000000000001</v>
      </c>
      <c r="F39" s="88">
        <f t="shared" si="6"/>
        <v>1112.3</v>
      </c>
      <c r="G39" s="88">
        <f t="shared" si="6"/>
        <v>1242.3</v>
      </c>
      <c r="H39" s="88">
        <f t="shared" si="6"/>
        <v>1183</v>
      </c>
      <c r="I39" s="88">
        <f t="shared" si="6"/>
        <v>1148.9000000000001</v>
      </c>
      <c r="J39" s="88">
        <f t="shared" si="6"/>
        <v>1192.5</v>
      </c>
      <c r="K39" s="88">
        <f t="shared" si="6"/>
        <v>1302.2</v>
      </c>
      <c r="L39" s="88">
        <f t="shared" si="6"/>
        <v>1314.9</v>
      </c>
      <c r="M39" s="88">
        <f t="shared" si="6"/>
        <v>1293.5999999999999</v>
      </c>
      <c r="N39" s="88">
        <f t="shared" si="6"/>
        <v>1398.5</v>
      </c>
      <c r="O39" s="88">
        <f t="shared" si="6"/>
        <v>1389.4</v>
      </c>
      <c r="P39" s="88">
        <f t="shared" si="6"/>
        <v>1439.2</v>
      </c>
      <c r="Q39" s="88">
        <f t="shared" si="6"/>
        <v>1476.1</v>
      </c>
      <c r="R39" s="88">
        <f t="shared" si="6"/>
        <v>1280.9000000000001</v>
      </c>
      <c r="S39" s="88">
        <f t="shared" si="6"/>
        <v>1033</v>
      </c>
      <c r="T39" s="88">
        <f t="shared" si="6"/>
        <v>991</v>
      </c>
      <c r="U39" s="88">
        <f t="shared" si="6"/>
        <v>1059</v>
      </c>
      <c r="V39" s="88">
        <f t="shared" si="6"/>
        <v>760.1</v>
      </c>
      <c r="W39" s="88">
        <f t="shared" si="6"/>
        <v>1054</v>
      </c>
      <c r="X39" s="88">
        <f t="shared" si="6"/>
        <v>1013</v>
      </c>
      <c r="Y39" s="88">
        <f t="shared" si="6"/>
        <v>1056.7</v>
      </c>
      <c r="Z39" s="89">
        <f t="shared" si="6"/>
        <v>0</v>
      </c>
      <c r="AA39" s="90">
        <f t="shared" si="5"/>
        <v>27869.100000000002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>
        <v>7.6</v>
      </c>
      <c r="E44" s="99">
        <v>38.9</v>
      </c>
      <c r="F44" s="99">
        <v>82.3</v>
      </c>
      <c r="G44" s="99">
        <v>179.3</v>
      </c>
      <c r="H44" s="99"/>
      <c r="I44" s="99">
        <v>190.2</v>
      </c>
      <c r="J44" s="99">
        <v>148</v>
      </c>
      <c r="K44" s="99">
        <v>125.2</v>
      </c>
      <c r="L44" s="99">
        <v>74.900000000000006</v>
      </c>
      <c r="M44" s="99">
        <v>59.6</v>
      </c>
      <c r="N44" s="99">
        <v>141.5</v>
      </c>
      <c r="O44" s="99">
        <v>133.4</v>
      </c>
      <c r="P44" s="99">
        <v>177.2</v>
      </c>
      <c r="Q44" s="99">
        <v>227.1</v>
      </c>
      <c r="R44" s="99">
        <v>177.9</v>
      </c>
      <c r="S44" s="99"/>
      <c r="T44" s="99"/>
      <c r="U44" s="99"/>
      <c r="V44" s="99"/>
      <c r="W44" s="99"/>
      <c r="X44" s="99"/>
      <c r="Y44" s="99">
        <v>98.7</v>
      </c>
      <c r="Z44" s="100"/>
      <c r="AA44" s="79">
        <f t="shared" si="7"/>
        <v>1861.8000000000002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290.7</v>
      </c>
      <c r="J46" s="99">
        <v>372.5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188.1</v>
      </c>
      <c r="W46" s="99">
        <v>500</v>
      </c>
      <c r="X46" s="99">
        <v>500</v>
      </c>
      <c r="Y46" s="99">
        <v>500</v>
      </c>
      <c r="Z46" s="100"/>
      <c r="AA46" s="79">
        <f t="shared" si="7"/>
        <v>11351.300000000001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1</v>
      </c>
      <c r="K47" s="99">
        <v>13</v>
      </c>
      <c r="L47" s="99">
        <v>26</v>
      </c>
      <c r="M47" s="99">
        <v>38</v>
      </c>
      <c r="N47" s="99">
        <v>25</v>
      </c>
      <c r="O47" s="99">
        <v>6</v>
      </c>
      <c r="P47" s="99"/>
      <c r="Q47" s="99"/>
      <c r="R47" s="99"/>
      <c r="S47" s="99">
        <v>0.7</v>
      </c>
      <c r="T47" s="99">
        <v>13.2</v>
      </c>
      <c r="U47" s="99">
        <v>48.7</v>
      </c>
      <c r="V47" s="99">
        <v>50</v>
      </c>
      <c r="W47" s="99">
        <v>4.7</v>
      </c>
      <c r="X47" s="99"/>
      <c r="Y47" s="99"/>
      <c r="Z47" s="100"/>
      <c r="AA47" s="79">
        <f t="shared" si="7"/>
        <v>226.3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507.6</v>
      </c>
      <c r="E48" s="88">
        <f t="shared" si="8"/>
        <v>538.9</v>
      </c>
      <c r="F48" s="88">
        <f t="shared" si="8"/>
        <v>582.29999999999995</v>
      </c>
      <c r="G48" s="88">
        <f t="shared" si="8"/>
        <v>679.3</v>
      </c>
      <c r="H48" s="88">
        <f t="shared" si="8"/>
        <v>500</v>
      </c>
      <c r="I48" s="88">
        <f t="shared" si="8"/>
        <v>480.9</v>
      </c>
      <c r="J48" s="88">
        <f t="shared" si="8"/>
        <v>521.5</v>
      </c>
      <c r="K48" s="88">
        <f t="shared" si="8"/>
        <v>638.20000000000005</v>
      </c>
      <c r="L48" s="88">
        <f t="shared" si="8"/>
        <v>600.9</v>
      </c>
      <c r="M48" s="88">
        <f t="shared" si="8"/>
        <v>597.6</v>
      </c>
      <c r="N48" s="88">
        <f t="shared" si="8"/>
        <v>666.5</v>
      </c>
      <c r="O48" s="88">
        <f t="shared" si="8"/>
        <v>639.4</v>
      </c>
      <c r="P48" s="88">
        <f t="shared" si="8"/>
        <v>677.2</v>
      </c>
      <c r="Q48" s="88">
        <f t="shared" si="8"/>
        <v>727.1</v>
      </c>
      <c r="R48" s="88">
        <f t="shared" si="8"/>
        <v>677.9</v>
      </c>
      <c r="S48" s="88">
        <f t="shared" si="8"/>
        <v>500.7</v>
      </c>
      <c r="T48" s="88">
        <f t="shared" si="8"/>
        <v>513.20000000000005</v>
      </c>
      <c r="U48" s="88">
        <f t="shared" si="8"/>
        <v>548.70000000000005</v>
      </c>
      <c r="V48" s="88">
        <f t="shared" si="8"/>
        <v>238.1</v>
      </c>
      <c r="W48" s="88">
        <f t="shared" si="8"/>
        <v>504.7</v>
      </c>
      <c r="X48" s="88">
        <f t="shared" si="8"/>
        <v>500</v>
      </c>
      <c r="Y48" s="88">
        <f t="shared" si="8"/>
        <v>598.70000000000005</v>
      </c>
      <c r="Z48" s="89">
        <f t="shared" si="8"/>
        <v>0</v>
      </c>
      <c r="AA48" s="90">
        <f t="shared" si="7"/>
        <v>13439.400000000003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6099.884</v>
      </c>
      <c r="C51" s="88">
        <f t="shared" si="10"/>
        <v>5948.1280000000006</v>
      </c>
      <c r="D51" s="88">
        <f t="shared" si="10"/>
        <v>5734.9160000000011</v>
      </c>
      <c r="E51" s="88">
        <f t="shared" si="10"/>
        <v>5804.232</v>
      </c>
      <c r="F51" s="88">
        <f t="shared" si="10"/>
        <v>5881.1720000000005</v>
      </c>
      <c r="G51" s="88">
        <f t="shared" si="10"/>
        <v>6179.04</v>
      </c>
      <c r="H51" s="88">
        <f t="shared" si="10"/>
        <v>6734.7659999999996</v>
      </c>
      <c r="I51" s="88">
        <f t="shared" si="10"/>
        <v>7259.4479999999985</v>
      </c>
      <c r="J51" s="88">
        <f t="shared" si="10"/>
        <v>7754.7119999999995</v>
      </c>
      <c r="K51" s="88">
        <f t="shared" si="10"/>
        <v>8264.1509999999998</v>
      </c>
      <c r="L51" s="88">
        <f t="shared" si="10"/>
        <v>8459.498999999998</v>
      </c>
      <c r="M51" s="88">
        <f t="shared" si="10"/>
        <v>8610.6990000000005</v>
      </c>
      <c r="N51" s="88">
        <f t="shared" si="10"/>
        <v>8764.8869999999988</v>
      </c>
      <c r="O51" s="88">
        <f t="shared" si="10"/>
        <v>8571.6659999999993</v>
      </c>
      <c r="P51" s="88">
        <f t="shared" si="10"/>
        <v>8352.4050000000007</v>
      </c>
      <c r="Q51" s="88">
        <f t="shared" si="10"/>
        <v>8147.268</v>
      </c>
      <c r="R51" s="88">
        <f t="shared" si="10"/>
        <v>7868.235999999999</v>
      </c>
      <c r="S51" s="88">
        <f t="shared" si="10"/>
        <v>7509.4609999999993</v>
      </c>
      <c r="T51" s="88">
        <f t="shared" si="10"/>
        <v>7449.3179999999993</v>
      </c>
      <c r="U51" s="88">
        <f t="shared" si="10"/>
        <v>7577.4749999999995</v>
      </c>
      <c r="V51" s="88">
        <f t="shared" si="10"/>
        <v>7370.1190000000006</v>
      </c>
      <c r="W51" s="88">
        <f t="shared" si="10"/>
        <v>7243.4429999999993</v>
      </c>
      <c r="X51" s="88">
        <f t="shared" si="10"/>
        <v>6850.0830000000005</v>
      </c>
      <c r="Y51" s="88">
        <f t="shared" si="10"/>
        <v>6366.8019999999997</v>
      </c>
      <c r="Z51" s="89">
        <f t="shared" si="10"/>
        <v>0</v>
      </c>
      <c r="AA51" s="105">
        <f>SUM(B51:Z51)</f>
        <v>174801.81000000003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145.19999999999999</v>
      </c>
      <c r="C4" s="18">
        <v>368.6</v>
      </c>
      <c r="D4" s="18">
        <v>507.6</v>
      </c>
      <c r="E4" s="18">
        <v>538.9</v>
      </c>
      <c r="F4" s="18">
        <v>582.29999999999995</v>
      </c>
      <c r="G4" s="18">
        <v>679.3</v>
      </c>
      <c r="H4" s="18">
        <v>324.10000000000002</v>
      </c>
      <c r="I4" s="18">
        <v>480.9</v>
      </c>
      <c r="J4" s="18">
        <v>520.5</v>
      </c>
      <c r="K4" s="18">
        <v>625.20000000000005</v>
      </c>
      <c r="L4" s="18">
        <v>574.9</v>
      </c>
      <c r="M4" s="18">
        <v>559.6</v>
      </c>
      <c r="N4" s="18">
        <v>641.5</v>
      </c>
      <c r="O4" s="18">
        <v>633.4</v>
      </c>
      <c r="P4" s="18">
        <v>677.2</v>
      </c>
      <c r="Q4" s="18">
        <v>727.1</v>
      </c>
      <c r="R4" s="18">
        <v>677.9</v>
      </c>
      <c r="S4" s="18">
        <v>57.100000000000023</v>
      </c>
      <c r="T4" s="18">
        <v>172.5</v>
      </c>
      <c r="U4" s="18">
        <v>-56.899999999999977</v>
      </c>
      <c r="V4" s="18">
        <v>-257.5</v>
      </c>
      <c r="W4" s="18">
        <v>148.19999999999999</v>
      </c>
      <c r="X4" s="18">
        <v>433</v>
      </c>
      <c r="Y4" s="18">
        <v>598.70000000000005</v>
      </c>
      <c r="Z4" s="19"/>
      <c r="AA4" s="112">
        <f>SUM(B4:Z4)</f>
        <v>10359.300000000001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395.49</v>
      </c>
      <c r="C7" s="118">
        <v>349.57</v>
      </c>
      <c r="D7" s="118">
        <v>292.49</v>
      </c>
      <c r="E7" s="118">
        <v>292</v>
      </c>
      <c r="F7" s="118">
        <v>292</v>
      </c>
      <c r="G7" s="118">
        <v>362.1</v>
      </c>
      <c r="H7" s="118">
        <v>419.65</v>
      </c>
      <c r="I7" s="118">
        <v>450</v>
      </c>
      <c r="J7" s="118">
        <v>434.73</v>
      </c>
      <c r="K7" s="118">
        <v>337.9</v>
      </c>
      <c r="L7" s="118">
        <v>284.51</v>
      </c>
      <c r="M7" s="118">
        <v>263.70999999999998</v>
      </c>
      <c r="N7" s="118">
        <v>293.14999999999998</v>
      </c>
      <c r="O7" s="118">
        <v>258.33</v>
      </c>
      <c r="P7" s="118">
        <v>256.58999999999997</v>
      </c>
      <c r="Q7" s="118">
        <v>281.20999999999998</v>
      </c>
      <c r="R7" s="118">
        <v>359.52</v>
      </c>
      <c r="S7" s="118">
        <v>402.08</v>
      </c>
      <c r="T7" s="118">
        <v>427.42</v>
      </c>
      <c r="U7" s="118">
        <v>495.56</v>
      </c>
      <c r="V7" s="118">
        <v>509</v>
      </c>
      <c r="W7" s="118">
        <v>480</v>
      </c>
      <c r="X7" s="118">
        <v>469.34</v>
      </c>
      <c r="Y7" s="118">
        <v>451.23</v>
      </c>
      <c r="Z7" s="119"/>
      <c r="AA7" s="120">
        <f>IF(SUM(B7:Z7)&lt;&gt;0,AVERAGEIF(B7:Z7,"&lt;&gt;"""),"")</f>
        <v>369.06583333333333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354.8</v>
      </c>
      <c r="C13" s="130">
        <v>131.4</v>
      </c>
      <c r="D13" s="130"/>
      <c r="E13" s="130"/>
      <c r="F13" s="130"/>
      <c r="G13" s="130"/>
      <c r="H13" s="130">
        <v>175.9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>
        <v>442.9</v>
      </c>
      <c r="T13" s="130">
        <v>327.5</v>
      </c>
      <c r="U13" s="130">
        <v>556.9</v>
      </c>
      <c r="V13" s="130">
        <v>445.6</v>
      </c>
      <c r="W13" s="130">
        <v>351.8</v>
      </c>
      <c r="X13" s="130">
        <v>67</v>
      </c>
      <c r="Y13" s="131"/>
      <c r="Z13" s="132"/>
      <c r="AA13" s="133">
        <f t="shared" si="0"/>
        <v>2853.8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354.8</v>
      </c>
      <c r="C16" s="136">
        <f t="shared" si="1"/>
        <v>131.4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175.9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442.9</v>
      </c>
      <c r="T16" s="136">
        <f t="shared" si="1"/>
        <v>327.5</v>
      </c>
      <c r="U16" s="136">
        <f t="shared" si="1"/>
        <v>556.9</v>
      </c>
      <c r="V16" s="136">
        <f t="shared" si="1"/>
        <v>445.6</v>
      </c>
      <c r="W16" s="136">
        <f t="shared" si="1"/>
        <v>351.8</v>
      </c>
      <c r="X16" s="136">
        <f t="shared" si="1"/>
        <v>67</v>
      </c>
      <c r="Y16" s="136">
        <f t="shared" si="1"/>
        <v>0</v>
      </c>
      <c r="Z16" s="137" t="str">
        <f t="shared" si="1"/>
        <v/>
      </c>
      <c r="AA16" s="90">
        <f t="shared" si="0"/>
        <v>2853.8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>
        <v>7.6</v>
      </c>
      <c r="E21" s="130">
        <v>38.9</v>
      </c>
      <c r="F21" s="130">
        <v>82.3</v>
      </c>
      <c r="G21" s="130">
        <v>179.3</v>
      </c>
      <c r="H21" s="130"/>
      <c r="I21" s="130">
        <v>190.2</v>
      </c>
      <c r="J21" s="130">
        <v>148</v>
      </c>
      <c r="K21" s="130">
        <v>125.2</v>
      </c>
      <c r="L21" s="130">
        <v>74.900000000000006</v>
      </c>
      <c r="M21" s="130">
        <v>59.6</v>
      </c>
      <c r="N21" s="130">
        <v>141.5</v>
      </c>
      <c r="O21" s="130">
        <v>133.4</v>
      </c>
      <c r="P21" s="130">
        <v>177.2</v>
      </c>
      <c r="Q21" s="130">
        <v>227.1</v>
      </c>
      <c r="R21" s="130">
        <v>177.9</v>
      </c>
      <c r="S21" s="130"/>
      <c r="T21" s="130"/>
      <c r="U21" s="130"/>
      <c r="V21" s="130"/>
      <c r="W21" s="130"/>
      <c r="X21" s="130"/>
      <c r="Y21" s="131">
        <v>98.7</v>
      </c>
      <c r="Z21" s="132"/>
      <c r="AA21" s="133">
        <f t="shared" si="2"/>
        <v>1861.8000000000002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290.7</v>
      </c>
      <c r="J23" s="134">
        <v>372.5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188.1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11351.300000000001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507.6</v>
      </c>
      <c r="E24" s="136">
        <f t="shared" si="3"/>
        <v>538.9</v>
      </c>
      <c r="F24" s="136">
        <f t="shared" si="3"/>
        <v>582.29999999999995</v>
      </c>
      <c r="G24" s="136">
        <f t="shared" si="3"/>
        <v>679.3</v>
      </c>
      <c r="H24" s="136">
        <f t="shared" si="3"/>
        <v>500</v>
      </c>
      <c r="I24" s="136">
        <f t="shared" si="3"/>
        <v>480.9</v>
      </c>
      <c r="J24" s="136">
        <f t="shared" si="3"/>
        <v>520.5</v>
      </c>
      <c r="K24" s="136">
        <f t="shared" si="3"/>
        <v>625.20000000000005</v>
      </c>
      <c r="L24" s="136">
        <f t="shared" si="3"/>
        <v>574.9</v>
      </c>
      <c r="M24" s="136">
        <f t="shared" si="3"/>
        <v>559.6</v>
      </c>
      <c r="N24" s="136">
        <f t="shared" si="3"/>
        <v>641.5</v>
      </c>
      <c r="O24" s="136">
        <f t="shared" si="3"/>
        <v>633.4</v>
      </c>
      <c r="P24" s="136">
        <f t="shared" si="3"/>
        <v>677.2</v>
      </c>
      <c r="Q24" s="136">
        <f t="shared" si="3"/>
        <v>727.1</v>
      </c>
      <c r="R24" s="136">
        <f t="shared" si="3"/>
        <v>677.9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188.1</v>
      </c>
      <c r="W24" s="136">
        <f t="shared" si="3"/>
        <v>500</v>
      </c>
      <c r="X24" s="136">
        <f t="shared" si="3"/>
        <v>500</v>
      </c>
      <c r="Y24" s="136">
        <f t="shared" si="3"/>
        <v>598.70000000000005</v>
      </c>
      <c r="Z24" s="137" t="str">
        <f t="shared" si="3"/>
        <v/>
      </c>
      <c r="AA24" s="90">
        <f t="shared" si="2"/>
        <v>13213.1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2022-07-11T11:07:56Z</dcterms:created>
  <dcterms:modified xsi:type="dcterms:W3CDTF">2022-07-11T11:07:57Z</dcterms:modified>
</cp:coreProperties>
</file>