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<sst xmlns="http://schemas.openxmlformats.org/spreadsheetml/2006/main" count="117" uniqueCount="53">
  <si>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10/07/2022 13:59:47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</si>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</sst>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728</c:v>
                </c:pt>
                <c:pt idx="1">
                  <c:v>728</c:v>
                </c:pt>
                <c:pt idx="2">
                  <c:v>728</c:v>
                </c:pt>
                <c:pt idx="3">
                  <c:v>728</c:v>
                </c:pt>
                <c:pt idx="4">
                  <c:v>728</c:v>
                </c:pt>
                <c:pt idx="5">
                  <c:v>728</c:v>
                </c:pt>
                <c:pt idx="6">
                  <c:v>728</c:v>
                </c:pt>
                <c:pt idx="7">
                  <c:v>728</c:v>
                </c:pt>
                <c:pt idx="8">
                  <c:v>748</c:v>
                </c:pt>
                <c:pt idx="9">
                  <c:v>728</c:v>
                </c:pt>
                <c:pt idx="10">
                  <c:v>748</c:v>
                </c:pt>
                <c:pt idx="11">
                  <c:v>748</c:v>
                </c:pt>
                <c:pt idx="12">
                  <c:v>748</c:v>
                </c:pt>
                <c:pt idx="13">
                  <c:v>748</c:v>
                </c:pt>
                <c:pt idx="14">
                  <c:v>728</c:v>
                </c:pt>
                <c:pt idx="15">
                  <c:v>728</c:v>
                </c:pt>
                <c:pt idx="16">
                  <c:v>728</c:v>
                </c:pt>
                <c:pt idx="17">
                  <c:v>748</c:v>
                </c:pt>
                <c:pt idx="18">
                  <c:v>728</c:v>
                </c:pt>
                <c:pt idx="19">
                  <c:v>728</c:v>
                </c:pt>
                <c:pt idx="20">
                  <c:v>728</c:v>
                </c:pt>
                <c:pt idx="21">
                  <c:v>728</c:v>
                </c:pt>
                <c:pt idx="22">
                  <c:v>728</c:v>
                </c:pt>
                <c:pt idx="23">
                  <c:v>728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262</c:v>
                </c:pt>
                <c:pt idx="1">
                  <c:v>245</c:v>
                </c:pt>
                <c:pt idx="2">
                  <c:v>237</c:v>
                </c:pt>
                <c:pt idx="3">
                  <c:v>233</c:v>
                </c:pt>
                <c:pt idx="4">
                  <c:v>234</c:v>
                </c:pt>
                <c:pt idx="5">
                  <c:v>243</c:v>
                </c:pt>
                <c:pt idx="6">
                  <c:v>292</c:v>
                </c:pt>
                <c:pt idx="7">
                  <c:v>332</c:v>
                </c:pt>
                <c:pt idx="8">
                  <c:v>344</c:v>
                </c:pt>
                <c:pt idx="9">
                  <c:v>344</c:v>
                </c:pt>
                <c:pt idx="10">
                  <c:v>336</c:v>
                </c:pt>
                <c:pt idx="11">
                  <c:v>330</c:v>
                </c:pt>
                <c:pt idx="12">
                  <c:v>344</c:v>
                </c:pt>
                <c:pt idx="13">
                  <c:v>344</c:v>
                </c:pt>
                <c:pt idx="14">
                  <c:v>349</c:v>
                </c:pt>
                <c:pt idx="15">
                  <c:v>344</c:v>
                </c:pt>
                <c:pt idx="16">
                  <c:v>361.3</c:v>
                </c:pt>
                <c:pt idx="17">
                  <c:v>401</c:v>
                </c:pt>
                <c:pt idx="18">
                  <c:v>393.3</c:v>
                </c:pt>
                <c:pt idx="19">
                  <c:v>346.3</c:v>
                </c:pt>
                <c:pt idx="20">
                  <c:v>344</c:v>
                </c:pt>
                <c:pt idx="21">
                  <c:v>375</c:v>
                </c:pt>
                <c:pt idx="22">
                  <c:v>338</c:v>
                </c:pt>
                <c:pt idx="23">
                  <c:v>291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3626.3029999999999</c:v>
                </c:pt>
                <c:pt idx="1">
                  <c:v>3335.085</c:v>
                </c:pt>
                <c:pt idx="2">
                  <c:v>3038.1819999999998</c:v>
                </c:pt>
                <c:pt idx="3">
                  <c:v>2842.8919999999998</c:v>
                </c:pt>
                <c:pt idx="4">
                  <c:v>2912.5079999999998</c:v>
                </c:pt>
                <c:pt idx="5">
                  <c:v>3563.8050000000003</c:v>
                </c:pt>
                <c:pt idx="6">
                  <c:v>3376</c:v>
                </c:pt>
                <c:pt idx="7">
                  <c:v>3357</c:v>
                </c:pt>
                <c:pt idx="8">
                  <c:v>3336</c:v>
                </c:pt>
                <c:pt idx="9">
                  <c:v>3311</c:v>
                </c:pt>
                <c:pt idx="10">
                  <c:v>3248</c:v>
                </c:pt>
                <c:pt idx="11">
                  <c:v>3260</c:v>
                </c:pt>
                <c:pt idx="12">
                  <c:v>3253</c:v>
                </c:pt>
                <c:pt idx="13">
                  <c:v>3320.7</c:v>
                </c:pt>
                <c:pt idx="14">
                  <c:v>3287</c:v>
                </c:pt>
                <c:pt idx="15">
                  <c:v>3322.6</c:v>
                </c:pt>
                <c:pt idx="16">
                  <c:v>3304</c:v>
                </c:pt>
                <c:pt idx="17">
                  <c:v>3374</c:v>
                </c:pt>
                <c:pt idx="18">
                  <c:v>3384.8090000000002</c:v>
                </c:pt>
                <c:pt idx="19">
                  <c:v>3395.922</c:v>
                </c:pt>
                <c:pt idx="20">
                  <c:v>3407.922</c:v>
                </c:pt>
                <c:pt idx="21">
                  <c:v>3417.922</c:v>
                </c:pt>
                <c:pt idx="22">
                  <c:v>3427.8090000000002</c:v>
                </c:pt>
                <c:pt idx="23">
                  <c:v>3437.7089999999998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649</c:v>
                </c:pt>
                <c:pt idx="1">
                  <c:v>717.7</c:v>
                </c:pt>
                <c:pt idx="2">
                  <c:v>733.2</c:v>
                </c:pt>
                <c:pt idx="3">
                  <c:v>805.9</c:v>
                </c:pt>
                <c:pt idx="4">
                  <c:v>671.1</c:v>
                </c:pt>
                <c:pt idx="5">
                  <c:v>291</c:v>
                </c:pt>
                <c:pt idx="6">
                  <c:v>605.29999999999995</c:v>
                </c:pt>
                <c:pt idx="7">
                  <c:v>562.9</c:v>
                </c:pt>
                <c:pt idx="8">
                  <c:v>380.3</c:v>
                </c:pt>
                <c:pt idx="9">
                  <c:v>332.9</c:v>
                </c:pt>
                <c:pt idx="10">
                  <c:v>237.22699999999998</c:v>
                </c:pt>
                <c:pt idx="11">
                  <c:v>197.1</c:v>
                </c:pt>
                <c:pt idx="12">
                  <c:v>241.8</c:v>
                </c:pt>
                <c:pt idx="13">
                  <c:v>221.7</c:v>
                </c:pt>
                <c:pt idx="14">
                  <c:v>334.3</c:v>
                </c:pt>
                <c:pt idx="15">
                  <c:v>369.9</c:v>
                </c:pt>
                <c:pt idx="16">
                  <c:v>566.29999999999995</c:v>
                </c:pt>
                <c:pt idx="17">
                  <c:v>855</c:v>
                </c:pt>
                <c:pt idx="18">
                  <c:v>892</c:v>
                </c:pt>
                <c:pt idx="19">
                  <c:v>948</c:v>
                </c:pt>
                <c:pt idx="20">
                  <c:v>987</c:v>
                </c:pt>
                <c:pt idx="21">
                  <c:v>990</c:v>
                </c:pt>
                <c:pt idx="22">
                  <c:v>946</c:v>
                </c:pt>
                <c:pt idx="23">
                  <c:v>836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673.93</c:v>
                </c:pt>
                <c:pt idx="1">
                  <c:v>711.30899999999997</c:v>
                </c:pt>
                <c:pt idx="2">
                  <c:v>775.41200000000003</c:v>
                </c:pt>
                <c:pt idx="3">
                  <c:v>855.65699999999993</c:v>
                </c:pt>
                <c:pt idx="4">
                  <c:v>937.60799999999983</c:v>
                </c:pt>
                <c:pt idx="5">
                  <c:v>1056.7379999999996</c:v>
                </c:pt>
                <c:pt idx="6">
                  <c:v>1372.3419999999994</c:v>
                </c:pt>
                <c:pt idx="7">
                  <c:v>2021.3650000000002</c:v>
                </c:pt>
                <c:pt idx="8">
                  <c:v>2740.6040000000012</c:v>
                </c:pt>
                <c:pt idx="9">
                  <c:v>3303.2999999999993</c:v>
                </c:pt>
                <c:pt idx="10">
                  <c:v>3629.9839999999995</c:v>
                </c:pt>
                <c:pt idx="11">
                  <c:v>3767.3669999999997</c:v>
                </c:pt>
                <c:pt idx="12">
                  <c:v>3776.2959999999998</c:v>
                </c:pt>
                <c:pt idx="13">
                  <c:v>3643.1220000000008</c:v>
                </c:pt>
                <c:pt idx="14">
                  <c:v>3322.4100000000003</c:v>
                </c:pt>
                <c:pt idx="15">
                  <c:v>2918.3690000000001</c:v>
                </c:pt>
                <c:pt idx="16">
                  <c:v>2399.5960000000014</c:v>
                </c:pt>
                <c:pt idx="17">
                  <c:v>1791.2430000000004</c:v>
                </c:pt>
                <c:pt idx="18">
                  <c:v>1218.9209999999996</c:v>
                </c:pt>
                <c:pt idx="19">
                  <c:v>903.79200000000026</c:v>
                </c:pt>
                <c:pt idx="20">
                  <c:v>803.94799999999987</c:v>
                </c:pt>
                <c:pt idx="21">
                  <c:v>779.64</c:v>
                </c:pt>
                <c:pt idx="22">
                  <c:v>782.46399999999994</c:v>
                </c:pt>
                <c:pt idx="23">
                  <c:v>794.40599999999995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104</c:v>
                </c:pt>
                <c:pt idx="2">
                  <c:v>101</c:v>
                </c:pt>
                <c:pt idx="3">
                  <c:v>100</c:v>
                </c:pt>
                <c:pt idx="4">
                  <c:v>102</c:v>
                </c:pt>
                <c:pt idx="5">
                  <c:v>108</c:v>
                </c:pt>
                <c:pt idx="6">
                  <c:v>127</c:v>
                </c:pt>
                <c:pt idx="7">
                  <c:v>156</c:v>
                </c:pt>
                <c:pt idx="8">
                  <c:v>181</c:v>
                </c:pt>
                <c:pt idx="9">
                  <c:v>196</c:v>
                </c:pt>
                <c:pt idx="10">
                  <c:v>203</c:v>
                </c:pt>
                <c:pt idx="11">
                  <c:v>207</c:v>
                </c:pt>
                <c:pt idx="12">
                  <c:v>208</c:v>
                </c:pt>
                <c:pt idx="13">
                  <c:v>205</c:v>
                </c:pt>
                <c:pt idx="14">
                  <c:v>201</c:v>
                </c:pt>
                <c:pt idx="15">
                  <c:v>193</c:v>
                </c:pt>
                <c:pt idx="16">
                  <c:v>180</c:v>
                </c:pt>
                <c:pt idx="17">
                  <c:v>165</c:v>
                </c:pt>
                <c:pt idx="18">
                  <c:v>142</c:v>
                </c:pt>
                <c:pt idx="19">
                  <c:v>127</c:v>
                </c:pt>
                <c:pt idx="20">
                  <c:v>126</c:v>
                </c:pt>
                <c:pt idx="21">
                  <c:v>124</c:v>
                </c:pt>
                <c:pt idx="22">
                  <c:v>120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86</c:v>
                </c:pt>
                <c:pt idx="6">
                  <c:v>401</c:v>
                </c:pt>
                <c:pt idx="7">
                  <c:v>466</c:v>
                </c:pt>
                <c:pt idx="8">
                  <c:v>376</c:v>
                </c:pt>
                <c:pt idx="9">
                  <c:v>233</c:v>
                </c:pt>
                <c:pt idx="10">
                  <c:v>158</c:v>
                </c:pt>
                <c:pt idx="11">
                  <c:v>202</c:v>
                </c:pt>
                <c:pt idx="12">
                  <c:v>202</c:v>
                </c:pt>
                <c:pt idx="13">
                  <c:v>176</c:v>
                </c:pt>
                <c:pt idx="14">
                  <c:v>176</c:v>
                </c:pt>
                <c:pt idx="15">
                  <c:v>241</c:v>
                </c:pt>
                <c:pt idx="16">
                  <c:v>506</c:v>
                </c:pt>
                <c:pt idx="17">
                  <c:v>608</c:v>
                </c:pt>
                <c:pt idx="18">
                  <c:v>1183</c:v>
                </c:pt>
                <c:pt idx="19">
                  <c:v>1327</c:v>
                </c:pt>
                <c:pt idx="20">
                  <c:v>1321</c:v>
                </c:pt>
                <c:pt idx="21">
                  <c:v>1252</c:v>
                </c:pt>
                <c:pt idx="22">
                  <c:v>895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479424"/>
        <c:axId val="431556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6078.192</c:v>
                </c:pt>
                <c:pt idx="1">
                  <c:v>5871.1110000000008</c:v>
                </c:pt>
                <c:pt idx="2">
                  <c:v>5642.8119999999999</c:v>
                </c:pt>
                <c:pt idx="3">
                  <c:v>5595.4609999999975</c:v>
                </c:pt>
                <c:pt idx="4">
                  <c:v>5641.23</c:v>
                </c:pt>
                <c:pt idx="5">
                  <c:v>6076.5440000000008</c:v>
                </c:pt>
                <c:pt idx="6">
                  <c:v>6901.6710000000012</c:v>
                </c:pt>
                <c:pt idx="7">
                  <c:v>7623.2410000000009</c:v>
                </c:pt>
                <c:pt idx="8">
                  <c:v>8105.9430000000002</c:v>
                </c:pt>
                <c:pt idx="9">
                  <c:v>8448.1570000000047</c:v>
                </c:pt>
                <c:pt idx="10">
                  <c:v>8560.2169999999987</c:v>
                </c:pt>
                <c:pt idx="11">
                  <c:v>8711.4319999999952</c:v>
                </c:pt>
                <c:pt idx="12">
                  <c:v>8773.0970000000016</c:v>
                </c:pt>
                <c:pt idx="13">
                  <c:v>8658.5330000000049</c:v>
                </c:pt>
                <c:pt idx="14">
                  <c:v>8397.723</c:v>
                </c:pt>
                <c:pt idx="15">
                  <c:v>8116.8749999999982</c:v>
                </c:pt>
                <c:pt idx="16">
                  <c:v>8045.2369999999992</c:v>
                </c:pt>
                <c:pt idx="17">
                  <c:v>7942.280999999999</c:v>
                </c:pt>
                <c:pt idx="18">
                  <c:v>7942.0290000000005</c:v>
                </c:pt>
                <c:pt idx="19">
                  <c:v>7776.059000000002</c:v>
                </c:pt>
                <c:pt idx="20">
                  <c:v>7717.8940000000011</c:v>
                </c:pt>
                <c:pt idx="21">
                  <c:v>7666.5690000000013</c:v>
                </c:pt>
                <c:pt idx="22">
                  <c:v>7237.3110000000006</c:v>
                </c:pt>
                <c:pt idx="23">
                  <c:v>6892.1650000000009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79424"/>
        <c:axId val="431556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320.08</c:v>
                </c:pt>
                <c:pt idx="1">
                  <c:v>275.58</c:v>
                </c:pt>
                <c:pt idx="2">
                  <c:v>251.58</c:v>
                </c:pt>
                <c:pt idx="3">
                  <c:v>245.15</c:v>
                </c:pt>
                <c:pt idx="4">
                  <c:v>245.15</c:v>
                </c:pt>
                <c:pt idx="5">
                  <c:v>298</c:v>
                </c:pt>
                <c:pt idx="6">
                  <c:v>395.95</c:v>
                </c:pt>
                <c:pt idx="7">
                  <c:v>415.08</c:v>
                </c:pt>
                <c:pt idx="8">
                  <c:v>433.97</c:v>
                </c:pt>
                <c:pt idx="9">
                  <c:v>345.55</c:v>
                </c:pt>
                <c:pt idx="10">
                  <c:v>393.72</c:v>
                </c:pt>
                <c:pt idx="11">
                  <c:v>396.9</c:v>
                </c:pt>
                <c:pt idx="12">
                  <c:v>384.06</c:v>
                </c:pt>
                <c:pt idx="13">
                  <c:v>370.29</c:v>
                </c:pt>
                <c:pt idx="14">
                  <c:v>333.44</c:v>
                </c:pt>
                <c:pt idx="15">
                  <c:v>335.62</c:v>
                </c:pt>
                <c:pt idx="16">
                  <c:v>356.56</c:v>
                </c:pt>
                <c:pt idx="17">
                  <c:v>433.03</c:v>
                </c:pt>
                <c:pt idx="18">
                  <c:v>450.79</c:v>
                </c:pt>
                <c:pt idx="19">
                  <c:v>480</c:v>
                </c:pt>
                <c:pt idx="20">
                  <c:v>480</c:v>
                </c:pt>
                <c:pt idx="21">
                  <c:v>480</c:v>
                </c:pt>
                <c:pt idx="22">
                  <c:v>450.79</c:v>
                </c:pt>
                <c:pt idx="23">
                  <c:v>425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557064"/>
        <c:axId val="431556672"/>
      </c:lineChart>
      <c:catAx>
        <c:axId val="300479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556280"/>
        <c:crosses val="autoZero"/>
        <c:auto val="1"/>
        <c:lblAlgn val="ctr"/>
        <c:lblOffset val="100"/>
        <c:noMultiLvlLbl val="0"/>
      </c:catAx>
      <c:valAx>
        <c:axId val="431556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79424"/>
        <c:crosses val="autoZero"/>
        <c:crossBetween val="between"/>
      </c:valAx>
      <c:valAx>
        <c:axId val="431556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557064"/>
        <c:crosses val="max"/>
        <c:crossBetween val="between"/>
      </c:valAx>
      <c:catAx>
        <c:axId val="431557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556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6078.2329999999993</v>
      </c>
      <c r="C4" s="18">
        <v>5871.094000000001</v>
      </c>
      <c r="D4" s="18">
        <v>5642.793999999999</v>
      </c>
      <c r="E4" s="18">
        <v>5595.4489999999996</v>
      </c>
      <c r="F4" s="18">
        <v>5641.2159999999994</v>
      </c>
      <c r="G4" s="18">
        <v>6076.5430000000015</v>
      </c>
      <c r="H4" s="18">
        <v>6901.6419999999998</v>
      </c>
      <c r="I4" s="18">
        <v>7623.2650000000012</v>
      </c>
      <c r="J4" s="18">
        <v>8105.9039999999995</v>
      </c>
      <c r="K4" s="18">
        <v>8448.2000000000007</v>
      </c>
      <c r="L4" s="18">
        <v>8560.2110000000011</v>
      </c>
      <c r="M4" s="18">
        <v>8711.4670000000006</v>
      </c>
      <c r="N4" s="18">
        <v>8773.0960000000014</v>
      </c>
      <c r="O4" s="18">
        <v>8658.5220000000008</v>
      </c>
      <c r="P4" s="18">
        <v>8397.7100000000028</v>
      </c>
      <c r="Q4" s="18">
        <v>8116.8689999999997</v>
      </c>
      <c r="R4" s="18">
        <v>8045.1959999999999</v>
      </c>
      <c r="S4" s="18">
        <v>7942.2430000000013</v>
      </c>
      <c r="T4" s="18">
        <v>7942.0300000000016</v>
      </c>
      <c r="U4" s="18">
        <v>7776.0140000000029</v>
      </c>
      <c r="V4" s="18">
        <v>7717.869999999999</v>
      </c>
      <c r="W4" s="18">
        <v>7666.5619999999999</v>
      </c>
      <c r="X4" s="18">
        <v>7237.273000000002</v>
      </c>
      <c r="Y4" s="18">
        <v>6892.1150000000007</v>
      </c>
      <c r="Z4" s="19"/>
      <c r="AA4" s="20">
        <f>SUM(B4:Z4)</f>
        <v>178421.51800000001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320.08</v>
      </c>
      <c r="C7" s="28">
        <v>275.58</v>
      </c>
      <c r="D7" s="28">
        <v>251.58</v>
      </c>
      <c r="E7" s="28">
        <v>245.15</v>
      </c>
      <c r="F7" s="28">
        <v>245.15</v>
      </c>
      <c r="G7" s="28">
        <v>298</v>
      </c>
      <c r="H7" s="28">
        <v>395.95</v>
      </c>
      <c r="I7" s="28">
        <v>415.08</v>
      </c>
      <c r="J7" s="28">
        <v>433.97</v>
      </c>
      <c r="K7" s="28">
        <v>345.55</v>
      </c>
      <c r="L7" s="28">
        <v>393.72</v>
      </c>
      <c r="M7" s="28">
        <v>396.9</v>
      </c>
      <c r="N7" s="28">
        <v>384.06</v>
      </c>
      <c r="O7" s="28">
        <v>370.29</v>
      </c>
      <c r="P7" s="28">
        <v>333.44</v>
      </c>
      <c r="Q7" s="28">
        <v>335.62</v>
      </c>
      <c r="R7" s="28">
        <v>356.56</v>
      </c>
      <c r="S7" s="28">
        <v>433.03</v>
      </c>
      <c r="T7" s="28">
        <v>450.79</v>
      </c>
      <c r="U7" s="28">
        <v>480</v>
      </c>
      <c r="V7" s="28">
        <v>480</v>
      </c>
      <c r="W7" s="28">
        <v>480</v>
      </c>
      <c r="X7" s="28">
        <v>450.79</v>
      </c>
      <c r="Y7" s="28">
        <v>425</v>
      </c>
      <c r="Z7" s="29"/>
      <c r="AA7" s="30">
        <f>IF(SUM(B7:Z7)&lt;&gt;0,AVERAGEIF(B7:Z7,"&lt;&gt;"""),"")</f>
        <v>374.84541666666672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728</v>
      </c>
      <c r="C10" s="42">
        <v>728</v>
      </c>
      <c r="D10" s="42">
        <v>728</v>
      </c>
      <c r="E10" s="42">
        <v>728</v>
      </c>
      <c r="F10" s="42">
        <v>728</v>
      </c>
      <c r="G10" s="42">
        <v>728</v>
      </c>
      <c r="H10" s="42">
        <v>728</v>
      </c>
      <c r="I10" s="42">
        <v>728</v>
      </c>
      <c r="J10" s="42">
        <v>748</v>
      </c>
      <c r="K10" s="42">
        <v>728</v>
      </c>
      <c r="L10" s="42">
        <v>748</v>
      </c>
      <c r="M10" s="42">
        <v>748</v>
      </c>
      <c r="N10" s="42">
        <v>748</v>
      </c>
      <c r="O10" s="42">
        <v>748</v>
      </c>
      <c r="P10" s="42">
        <v>728</v>
      </c>
      <c r="Q10" s="42">
        <v>728</v>
      </c>
      <c r="R10" s="42">
        <v>728</v>
      </c>
      <c r="S10" s="42">
        <v>748</v>
      </c>
      <c r="T10" s="42">
        <v>728</v>
      </c>
      <c r="U10" s="42">
        <v>728</v>
      </c>
      <c r="V10" s="42">
        <v>728</v>
      </c>
      <c r="W10" s="42">
        <v>728</v>
      </c>
      <c r="X10" s="42">
        <v>728</v>
      </c>
      <c r="Y10" s="42">
        <v>728</v>
      </c>
      <c r="Z10" s="43"/>
      <c r="AA10" s="44">
        <f t="shared" ref="AA10:AA15" si="0">SUM(B10:Z10)</f>
        <v>17592</v>
      </c>
    </row>
    <row r="11" spans="1:27" ht="24.95" customHeight="1" x14ac:dyDescent="0.2">
      <c r="A11" s="45" t="s">
        <v>7</v>
      </c>
      <c r="B11" s="46">
        <v>262</v>
      </c>
      <c r="C11" s="47">
        <v>245</v>
      </c>
      <c r="D11" s="47">
        <v>237</v>
      </c>
      <c r="E11" s="47">
        <v>233</v>
      </c>
      <c r="F11" s="47">
        <v>234</v>
      </c>
      <c r="G11" s="47">
        <v>243</v>
      </c>
      <c r="H11" s="47">
        <v>292</v>
      </c>
      <c r="I11" s="47">
        <v>332</v>
      </c>
      <c r="J11" s="47">
        <v>344</v>
      </c>
      <c r="K11" s="47">
        <v>344</v>
      </c>
      <c r="L11" s="47">
        <v>336</v>
      </c>
      <c r="M11" s="47">
        <v>330</v>
      </c>
      <c r="N11" s="47">
        <v>344</v>
      </c>
      <c r="O11" s="47">
        <v>344</v>
      </c>
      <c r="P11" s="47">
        <v>349</v>
      </c>
      <c r="Q11" s="47">
        <v>344</v>
      </c>
      <c r="R11" s="47">
        <v>361.3</v>
      </c>
      <c r="S11" s="47">
        <v>401</v>
      </c>
      <c r="T11" s="47">
        <v>393.3</v>
      </c>
      <c r="U11" s="47">
        <v>346.3</v>
      </c>
      <c r="V11" s="47">
        <v>344</v>
      </c>
      <c r="W11" s="47">
        <v>375</v>
      </c>
      <c r="X11" s="47">
        <v>338</v>
      </c>
      <c r="Y11" s="47">
        <v>291</v>
      </c>
      <c r="Z11" s="48"/>
      <c r="AA11" s="49">
        <f t="shared" si="0"/>
        <v>7662.9000000000005</v>
      </c>
    </row>
    <row r="12" spans="1:27" ht="24.95" customHeight="1" x14ac:dyDescent="0.2">
      <c r="A12" s="50" t="s">
        <v>8</v>
      </c>
      <c r="B12" s="51">
        <v>3626.3029999999999</v>
      </c>
      <c r="C12" s="52">
        <v>3335.085</v>
      </c>
      <c r="D12" s="52">
        <v>3038.1819999999998</v>
      </c>
      <c r="E12" s="52">
        <v>2842.8919999999998</v>
      </c>
      <c r="F12" s="52">
        <v>2912.5079999999998</v>
      </c>
      <c r="G12" s="52">
        <v>3563.8050000000003</v>
      </c>
      <c r="H12" s="52">
        <v>3376</v>
      </c>
      <c r="I12" s="52">
        <v>3357</v>
      </c>
      <c r="J12" s="52">
        <v>3336</v>
      </c>
      <c r="K12" s="52">
        <v>3311</v>
      </c>
      <c r="L12" s="52">
        <v>3248</v>
      </c>
      <c r="M12" s="52">
        <v>3260</v>
      </c>
      <c r="N12" s="52">
        <v>3253</v>
      </c>
      <c r="O12" s="52">
        <v>3320.7</v>
      </c>
      <c r="P12" s="52">
        <v>3287</v>
      </c>
      <c r="Q12" s="52">
        <v>3322.6</v>
      </c>
      <c r="R12" s="52">
        <v>3304</v>
      </c>
      <c r="S12" s="52">
        <v>3374</v>
      </c>
      <c r="T12" s="52">
        <v>3384.8090000000002</v>
      </c>
      <c r="U12" s="52">
        <v>3395.922</v>
      </c>
      <c r="V12" s="52">
        <v>3407.922</v>
      </c>
      <c r="W12" s="52">
        <v>3417.922</v>
      </c>
      <c r="X12" s="52">
        <v>3427.8090000000002</v>
      </c>
      <c r="Y12" s="52">
        <v>3437.7089999999998</v>
      </c>
      <c r="Z12" s="53"/>
      <c r="AA12" s="54">
        <f t="shared" si="0"/>
        <v>79540.168000000005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86</v>
      </c>
      <c r="H13" s="52">
        <v>401</v>
      </c>
      <c r="I13" s="52">
        <v>466</v>
      </c>
      <c r="J13" s="52">
        <v>376</v>
      </c>
      <c r="K13" s="52">
        <v>233</v>
      </c>
      <c r="L13" s="52">
        <v>158</v>
      </c>
      <c r="M13" s="52">
        <v>202</v>
      </c>
      <c r="N13" s="52">
        <v>202</v>
      </c>
      <c r="O13" s="52">
        <v>176</v>
      </c>
      <c r="P13" s="52">
        <v>176</v>
      </c>
      <c r="Q13" s="52">
        <v>241</v>
      </c>
      <c r="R13" s="52">
        <v>506</v>
      </c>
      <c r="S13" s="52">
        <v>608</v>
      </c>
      <c r="T13" s="52">
        <v>1183</v>
      </c>
      <c r="U13" s="52">
        <v>1327</v>
      </c>
      <c r="V13" s="52">
        <v>1321</v>
      </c>
      <c r="W13" s="52">
        <v>1252</v>
      </c>
      <c r="X13" s="52">
        <v>895</v>
      </c>
      <c r="Y13" s="52">
        <v>690</v>
      </c>
      <c r="Z13" s="53"/>
      <c r="AA13" s="54">
        <f t="shared" si="0"/>
        <v>10675</v>
      </c>
    </row>
    <row r="14" spans="1:27" ht="24.95" customHeight="1" x14ac:dyDescent="0.2">
      <c r="A14" s="55" t="s">
        <v>10</v>
      </c>
      <c r="B14" s="56">
        <v>673.93</v>
      </c>
      <c r="C14" s="57">
        <v>711.30899999999997</v>
      </c>
      <c r="D14" s="57">
        <v>775.41200000000003</v>
      </c>
      <c r="E14" s="57">
        <v>855.65699999999993</v>
      </c>
      <c r="F14" s="57">
        <v>937.60799999999983</v>
      </c>
      <c r="G14" s="57">
        <v>1056.7379999999996</v>
      </c>
      <c r="H14" s="57">
        <v>1372.3419999999994</v>
      </c>
      <c r="I14" s="57">
        <v>2021.3650000000002</v>
      </c>
      <c r="J14" s="57">
        <v>2740.6040000000012</v>
      </c>
      <c r="K14" s="57">
        <v>3303.2999999999993</v>
      </c>
      <c r="L14" s="57">
        <v>3629.9839999999995</v>
      </c>
      <c r="M14" s="57">
        <v>3767.3669999999997</v>
      </c>
      <c r="N14" s="57">
        <v>3776.2959999999998</v>
      </c>
      <c r="O14" s="57">
        <v>3643.1220000000008</v>
      </c>
      <c r="P14" s="57">
        <v>3322.4100000000003</v>
      </c>
      <c r="Q14" s="57">
        <v>2918.3690000000001</v>
      </c>
      <c r="R14" s="57">
        <v>2399.5960000000014</v>
      </c>
      <c r="S14" s="57">
        <v>1791.2430000000004</v>
      </c>
      <c r="T14" s="57">
        <v>1218.9209999999996</v>
      </c>
      <c r="U14" s="57">
        <v>903.79200000000026</v>
      </c>
      <c r="V14" s="57">
        <v>803.94799999999987</v>
      </c>
      <c r="W14" s="57">
        <v>779.64</v>
      </c>
      <c r="X14" s="57">
        <v>782.46399999999994</v>
      </c>
      <c r="Y14" s="57">
        <v>794.40599999999995</v>
      </c>
      <c r="Z14" s="58"/>
      <c r="AA14" s="59">
        <f t="shared" si="0"/>
        <v>44979.823000000004</v>
      </c>
    </row>
    <row r="15" spans="1:27" ht="24.95" customHeight="1" x14ac:dyDescent="0.2">
      <c r="A15" s="55" t="s">
        <v>11</v>
      </c>
      <c r="B15" s="56">
        <v>109</v>
      </c>
      <c r="C15" s="57">
        <v>104</v>
      </c>
      <c r="D15" s="57">
        <v>101</v>
      </c>
      <c r="E15" s="57">
        <v>100</v>
      </c>
      <c r="F15" s="57">
        <v>102</v>
      </c>
      <c r="G15" s="57">
        <v>108</v>
      </c>
      <c r="H15" s="57">
        <v>127</v>
      </c>
      <c r="I15" s="57">
        <v>156</v>
      </c>
      <c r="J15" s="57">
        <v>181</v>
      </c>
      <c r="K15" s="57">
        <v>196</v>
      </c>
      <c r="L15" s="57">
        <v>203</v>
      </c>
      <c r="M15" s="57">
        <v>207</v>
      </c>
      <c r="N15" s="57">
        <v>208</v>
      </c>
      <c r="O15" s="57">
        <v>205</v>
      </c>
      <c r="P15" s="57">
        <v>201</v>
      </c>
      <c r="Q15" s="57">
        <v>193</v>
      </c>
      <c r="R15" s="57">
        <v>180</v>
      </c>
      <c r="S15" s="57">
        <v>165</v>
      </c>
      <c r="T15" s="57">
        <v>142</v>
      </c>
      <c r="U15" s="57">
        <v>127</v>
      </c>
      <c r="V15" s="57">
        <v>126</v>
      </c>
      <c r="W15" s="57">
        <v>124</v>
      </c>
      <c r="X15" s="57">
        <v>120</v>
      </c>
      <c r="Y15" s="57">
        <v>115</v>
      </c>
      <c r="Z15" s="58"/>
      <c r="AA15" s="59">
        <f t="shared" si="0"/>
        <v>3600</v>
      </c>
    </row>
    <row r="16" spans="1:27" ht="30" customHeight="1" thickBot="1" x14ac:dyDescent="0.25">
      <c r="A16" s="60" t="s">
        <v>12</v>
      </c>
      <c r="B16" s="61">
        <f>IF(LEN(B$2)&gt;0,SUM(B10:B15),"")</f>
        <v>5429.2330000000002</v>
      </c>
      <c r="C16" s="62">
        <f t="shared" ref="C16:Z16" si="1">IF(LEN(C$2)&gt;0,SUM(C10:C15),"")</f>
        <v>5153.3940000000002</v>
      </c>
      <c r="D16" s="62">
        <f t="shared" si="1"/>
        <v>4909.5940000000001</v>
      </c>
      <c r="E16" s="62">
        <f t="shared" si="1"/>
        <v>4789.549</v>
      </c>
      <c r="F16" s="62">
        <f t="shared" si="1"/>
        <v>4970.116</v>
      </c>
      <c r="G16" s="62">
        <f t="shared" si="1"/>
        <v>5785.5429999999997</v>
      </c>
      <c r="H16" s="62">
        <f t="shared" si="1"/>
        <v>6296.3419999999996</v>
      </c>
      <c r="I16" s="62">
        <f t="shared" si="1"/>
        <v>7060.3649999999998</v>
      </c>
      <c r="J16" s="62">
        <f t="shared" si="1"/>
        <v>7725.6040000000012</v>
      </c>
      <c r="K16" s="62">
        <f t="shared" si="1"/>
        <v>8115.2999999999993</v>
      </c>
      <c r="L16" s="62">
        <f t="shared" si="1"/>
        <v>8322.9840000000004</v>
      </c>
      <c r="M16" s="62">
        <f t="shared" si="1"/>
        <v>8514.3670000000002</v>
      </c>
      <c r="N16" s="62">
        <f t="shared" si="1"/>
        <v>8531.2960000000003</v>
      </c>
      <c r="O16" s="62">
        <f t="shared" si="1"/>
        <v>8436.8220000000001</v>
      </c>
      <c r="P16" s="62">
        <f t="shared" si="1"/>
        <v>8063.41</v>
      </c>
      <c r="Q16" s="62">
        <f t="shared" si="1"/>
        <v>7746.969000000001</v>
      </c>
      <c r="R16" s="62">
        <f t="shared" si="1"/>
        <v>7478.8960000000015</v>
      </c>
      <c r="S16" s="62">
        <f t="shared" si="1"/>
        <v>7087.2430000000004</v>
      </c>
      <c r="T16" s="62">
        <f t="shared" si="1"/>
        <v>7050.03</v>
      </c>
      <c r="U16" s="62">
        <f t="shared" si="1"/>
        <v>6828.0140000000001</v>
      </c>
      <c r="V16" s="62">
        <f t="shared" si="1"/>
        <v>6730.8700000000008</v>
      </c>
      <c r="W16" s="62">
        <f t="shared" si="1"/>
        <v>6676.5620000000008</v>
      </c>
      <c r="X16" s="62">
        <f t="shared" si="1"/>
        <v>6291.2730000000001</v>
      </c>
      <c r="Y16" s="62">
        <f t="shared" si="1"/>
        <v>6056.1149999999998</v>
      </c>
      <c r="Z16" s="63" t="str">
        <f t="shared" si="1"/>
        <v/>
      </c>
      <c r="AA16" s="64">
        <f>SUM(AA10:AA15)</f>
        <v>164049.891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1117.9000000000001</v>
      </c>
      <c r="C28" s="72">
        <v>1121.9000000000001</v>
      </c>
      <c r="D28" s="72">
        <v>1154.9000000000001</v>
      </c>
      <c r="E28" s="72">
        <v>1203.9000000000001</v>
      </c>
      <c r="F28" s="72">
        <v>1287.9000000000001</v>
      </c>
      <c r="G28" s="72">
        <v>1414.9</v>
      </c>
      <c r="H28" s="72">
        <v>1955.9</v>
      </c>
      <c r="I28" s="72">
        <v>2538.9</v>
      </c>
      <c r="J28" s="72">
        <v>2976.9</v>
      </c>
      <c r="K28" s="72">
        <v>3227.9</v>
      </c>
      <c r="L28" s="72">
        <v>3351.9</v>
      </c>
      <c r="M28" s="72">
        <v>3463.9</v>
      </c>
      <c r="N28" s="72">
        <v>3456.9</v>
      </c>
      <c r="O28" s="72">
        <v>3362.6</v>
      </c>
      <c r="P28" s="72">
        <v>3138.9</v>
      </c>
      <c r="Q28" s="72">
        <v>2953.5</v>
      </c>
      <c r="R28" s="72">
        <v>2843.2</v>
      </c>
      <c r="S28" s="72">
        <v>2567.9</v>
      </c>
      <c r="T28" s="72">
        <v>2723.2</v>
      </c>
      <c r="U28" s="72">
        <v>2621.1999999999998</v>
      </c>
      <c r="V28" s="72">
        <v>2549.9</v>
      </c>
      <c r="W28" s="72">
        <v>2499.9</v>
      </c>
      <c r="X28" s="72">
        <v>2100.9</v>
      </c>
      <c r="Y28" s="72">
        <v>1834.9</v>
      </c>
      <c r="Z28" s="73"/>
      <c r="AA28" s="74">
        <f>SUM(B28:Z28)</f>
        <v>57469.8</v>
      </c>
    </row>
    <row r="29" spans="1:27" ht="24.95" customHeight="1" x14ac:dyDescent="0.2">
      <c r="A29" s="75" t="s">
        <v>23</v>
      </c>
      <c r="B29" s="76">
        <v>1464.2329999999999</v>
      </c>
      <c r="C29" s="77">
        <v>1090.394</v>
      </c>
      <c r="D29" s="77">
        <v>891.59400000000005</v>
      </c>
      <c r="E29" s="77">
        <v>696.54899999999998</v>
      </c>
      <c r="F29" s="77">
        <v>800.11599999999999</v>
      </c>
      <c r="G29" s="77">
        <v>1362.5429999999999</v>
      </c>
      <c r="H29" s="77">
        <v>1289.3420000000001</v>
      </c>
      <c r="I29" s="77">
        <v>1420.365</v>
      </c>
      <c r="J29" s="77">
        <v>1751.604</v>
      </c>
      <c r="K29" s="77">
        <v>1924.3</v>
      </c>
      <c r="L29" s="77">
        <v>2055.011</v>
      </c>
      <c r="M29" s="77">
        <v>2101.3670000000002</v>
      </c>
      <c r="N29" s="77">
        <v>2111.2959999999998</v>
      </c>
      <c r="O29" s="77">
        <v>2166.1219999999998</v>
      </c>
      <c r="P29" s="77">
        <v>1961.41</v>
      </c>
      <c r="Q29" s="77">
        <v>1865.3689999999999</v>
      </c>
      <c r="R29" s="77">
        <v>1655.596</v>
      </c>
      <c r="S29" s="77">
        <v>1480.2429999999999</v>
      </c>
      <c r="T29" s="77">
        <v>1324.73</v>
      </c>
      <c r="U29" s="77">
        <v>1360.7139999999999</v>
      </c>
      <c r="V29" s="77">
        <v>1335.87</v>
      </c>
      <c r="W29" s="77">
        <v>1372.5619999999999</v>
      </c>
      <c r="X29" s="77">
        <v>1342.2729999999999</v>
      </c>
      <c r="Y29" s="77">
        <v>1263.115</v>
      </c>
      <c r="Z29" s="78"/>
      <c r="AA29" s="79">
        <f>SUM(B29:Z29)</f>
        <v>36086.717999999993</v>
      </c>
    </row>
    <row r="30" spans="1:27" ht="24.95" customHeight="1" x14ac:dyDescent="0.2">
      <c r="A30" s="82" t="s">
        <v>24</v>
      </c>
      <c r="B30" s="80">
        <v>3236.1</v>
      </c>
      <c r="C30" s="81">
        <v>3345.1</v>
      </c>
      <c r="D30" s="81">
        <v>3295.1</v>
      </c>
      <c r="E30" s="81">
        <v>3296.1</v>
      </c>
      <c r="F30" s="81">
        <v>3297.1</v>
      </c>
      <c r="G30" s="81">
        <v>3299.1</v>
      </c>
      <c r="H30" s="81">
        <v>3210.1</v>
      </c>
      <c r="I30" s="81">
        <v>3210.1</v>
      </c>
      <c r="J30" s="81">
        <v>3160.1</v>
      </c>
      <c r="K30" s="81">
        <v>3080.1</v>
      </c>
      <c r="L30" s="81">
        <v>3030.1</v>
      </c>
      <c r="M30" s="81">
        <v>3055.1</v>
      </c>
      <c r="N30" s="81">
        <v>3055.1</v>
      </c>
      <c r="O30" s="81">
        <v>3055.1</v>
      </c>
      <c r="P30" s="81">
        <v>3055.1</v>
      </c>
      <c r="Q30" s="81">
        <v>3020.1</v>
      </c>
      <c r="R30" s="81">
        <v>3070.1</v>
      </c>
      <c r="S30" s="81">
        <v>3230.1</v>
      </c>
      <c r="T30" s="81">
        <v>3230.1</v>
      </c>
      <c r="U30" s="81">
        <v>3130.1</v>
      </c>
      <c r="V30" s="81">
        <v>3130.1</v>
      </c>
      <c r="W30" s="81">
        <v>3130.1</v>
      </c>
      <c r="X30" s="81">
        <v>3130.1</v>
      </c>
      <c r="Y30" s="81">
        <v>3130.1</v>
      </c>
      <c r="Z30" s="83"/>
      <c r="AA30" s="84">
        <f>SUM(B30:Z30)</f>
        <v>75880.399999999994</v>
      </c>
    </row>
    <row r="31" spans="1:27" ht="30" customHeight="1" thickBot="1" x14ac:dyDescent="0.25">
      <c r="A31" s="60" t="s">
        <v>25</v>
      </c>
      <c r="B31" s="61">
        <f>IF(LEN(B$2)&gt;0,SUM(B28:B30),"")</f>
        <v>5818.2330000000002</v>
      </c>
      <c r="C31" s="62">
        <f t="shared" ref="C31:Z31" si="4">IF(LEN(C$2)&gt;0,SUM(C28:C30),"")</f>
        <v>5557.3940000000002</v>
      </c>
      <c r="D31" s="62">
        <f t="shared" si="4"/>
        <v>5341.5940000000001</v>
      </c>
      <c r="E31" s="62">
        <f t="shared" si="4"/>
        <v>5196.549</v>
      </c>
      <c r="F31" s="62">
        <f t="shared" si="4"/>
        <v>5385.116</v>
      </c>
      <c r="G31" s="62">
        <f t="shared" si="4"/>
        <v>6076.5429999999997</v>
      </c>
      <c r="H31" s="62">
        <f t="shared" si="4"/>
        <v>6455.3420000000006</v>
      </c>
      <c r="I31" s="62">
        <f t="shared" si="4"/>
        <v>7169.3649999999998</v>
      </c>
      <c r="J31" s="62">
        <f t="shared" si="4"/>
        <v>7888.6039999999994</v>
      </c>
      <c r="K31" s="62">
        <f t="shared" si="4"/>
        <v>8232.2999999999993</v>
      </c>
      <c r="L31" s="62">
        <f t="shared" si="4"/>
        <v>8437.0110000000004</v>
      </c>
      <c r="M31" s="62">
        <f t="shared" si="4"/>
        <v>8620.3670000000002</v>
      </c>
      <c r="N31" s="62">
        <f t="shared" si="4"/>
        <v>8623.2960000000003</v>
      </c>
      <c r="O31" s="62">
        <f t="shared" si="4"/>
        <v>8583.8220000000001</v>
      </c>
      <c r="P31" s="62">
        <f t="shared" si="4"/>
        <v>8155.41</v>
      </c>
      <c r="Q31" s="62">
        <f t="shared" si="4"/>
        <v>7838.9689999999991</v>
      </c>
      <c r="R31" s="62">
        <f t="shared" si="4"/>
        <v>7568.8960000000006</v>
      </c>
      <c r="S31" s="62">
        <f t="shared" si="4"/>
        <v>7278.2430000000004</v>
      </c>
      <c r="T31" s="62">
        <f t="shared" si="4"/>
        <v>7278.03</v>
      </c>
      <c r="U31" s="62">
        <f t="shared" si="4"/>
        <v>7112.0139999999992</v>
      </c>
      <c r="V31" s="62">
        <f t="shared" si="4"/>
        <v>7015.87</v>
      </c>
      <c r="W31" s="62">
        <f t="shared" si="4"/>
        <v>7002.5619999999999</v>
      </c>
      <c r="X31" s="62">
        <f t="shared" si="4"/>
        <v>6573.2729999999992</v>
      </c>
      <c r="Y31" s="62">
        <f t="shared" si="4"/>
        <v>6228.1149999999998</v>
      </c>
      <c r="Z31" s="63" t="str">
        <f t="shared" si="4"/>
        <v/>
      </c>
      <c r="AA31" s="64">
        <f>SUM(AA28:AA30)</f>
        <v>169436.91800000001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50</v>
      </c>
      <c r="C34" s="95">
        <v>50</v>
      </c>
      <c r="D34" s="95">
        <v>50</v>
      </c>
      <c r="E34" s="95">
        <v>50</v>
      </c>
      <c r="F34" s="95">
        <v>50</v>
      </c>
      <c r="G34" s="95">
        <v>50</v>
      </c>
      <c r="H34" s="95">
        <v>10</v>
      </c>
      <c r="I34" s="95">
        <v>1</v>
      </c>
      <c r="J34" s="95">
        <v>60</v>
      </c>
      <c r="K34" s="95">
        <v>10</v>
      </c>
      <c r="L34" s="95"/>
      <c r="M34" s="95"/>
      <c r="N34" s="95"/>
      <c r="O34" s="95">
        <v>25</v>
      </c>
      <c r="P34" s="95"/>
      <c r="Q34" s="95"/>
      <c r="R34" s="95"/>
      <c r="S34" s="95">
        <v>76</v>
      </c>
      <c r="T34" s="95">
        <v>85</v>
      </c>
      <c r="U34" s="95">
        <v>73</v>
      </c>
      <c r="V34" s="95">
        <v>73</v>
      </c>
      <c r="W34" s="95">
        <v>85</v>
      </c>
      <c r="X34" s="95">
        <v>60</v>
      </c>
      <c r="Y34" s="95">
        <v>42</v>
      </c>
      <c r="Z34" s="96"/>
      <c r="AA34" s="74">
        <f t="shared" ref="AA34:AA39" si="5">SUM(B34:Z34)</f>
        <v>900</v>
      </c>
    </row>
    <row r="35" spans="1:27" ht="24.95" customHeight="1" x14ac:dyDescent="0.2">
      <c r="A35" s="97" t="s">
        <v>28</v>
      </c>
      <c r="B35" s="98">
        <v>284</v>
      </c>
      <c r="C35" s="99">
        <v>299</v>
      </c>
      <c r="D35" s="99">
        <v>327</v>
      </c>
      <c r="E35" s="99">
        <v>302</v>
      </c>
      <c r="F35" s="99">
        <v>310</v>
      </c>
      <c r="G35" s="99">
        <v>186</v>
      </c>
      <c r="H35" s="99">
        <v>94</v>
      </c>
      <c r="I35" s="99">
        <v>53</v>
      </c>
      <c r="J35" s="99">
        <v>48</v>
      </c>
      <c r="K35" s="99">
        <v>52</v>
      </c>
      <c r="L35" s="99">
        <v>59.027000000000001</v>
      </c>
      <c r="M35" s="99">
        <v>51</v>
      </c>
      <c r="N35" s="99">
        <v>37</v>
      </c>
      <c r="O35" s="99">
        <v>67</v>
      </c>
      <c r="P35" s="99">
        <v>37</v>
      </c>
      <c r="Q35" s="99">
        <v>37</v>
      </c>
      <c r="R35" s="99">
        <v>35</v>
      </c>
      <c r="S35" s="99">
        <v>60</v>
      </c>
      <c r="T35" s="99">
        <v>88</v>
      </c>
      <c r="U35" s="99">
        <v>156</v>
      </c>
      <c r="V35" s="99">
        <v>157</v>
      </c>
      <c r="W35" s="99">
        <v>186</v>
      </c>
      <c r="X35" s="99">
        <v>167</v>
      </c>
      <c r="Y35" s="99">
        <v>75</v>
      </c>
      <c r="Z35" s="100"/>
      <c r="AA35" s="79">
        <f t="shared" si="5"/>
        <v>3167.027</v>
      </c>
    </row>
    <row r="36" spans="1:27" ht="24.95" customHeight="1" x14ac:dyDescent="0.2">
      <c r="A36" s="97" t="s">
        <v>29</v>
      </c>
      <c r="B36" s="98">
        <v>265</v>
      </c>
      <c r="C36" s="99">
        <v>318.7</v>
      </c>
      <c r="D36" s="99">
        <v>306.2</v>
      </c>
      <c r="E36" s="99">
        <v>403.9</v>
      </c>
      <c r="F36" s="99">
        <v>261.10000000000002</v>
      </c>
      <c r="G36" s="99">
        <v>5</v>
      </c>
      <c r="H36" s="99">
        <v>451.3</v>
      </c>
      <c r="I36" s="99">
        <v>458.9</v>
      </c>
      <c r="J36" s="99">
        <v>222.3</v>
      </c>
      <c r="K36" s="99">
        <v>220.9</v>
      </c>
      <c r="L36" s="99">
        <v>128.19999999999999</v>
      </c>
      <c r="M36" s="99">
        <v>96.1</v>
      </c>
      <c r="N36" s="99">
        <v>154.80000000000001</v>
      </c>
      <c r="O36" s="99">
        <v>79.7</v>
      </c>
      <c r="P36" s="99">
        <v>247.3</v>
      </c>
      <c r="Q36" s="99">
        <v>282.89999999999998</v>
      </c>
      <c r="R36" s="99">
        <v>481.3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9066.6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38</v>
      </c>
      <c r="W38" s="99"/>
      <c r="X38" s="99"/>
      <c r="Y38" s="99"/>
      <c r="Z38" s="100"/>
      <c r="AA38" s="79">
        <f t="shared" si="5"/>
        <v>38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649</v>
      </c>
      <c r="C39" s="88">
        <f t="shared" si="6"/>
        <v>717.7</v>
      </c>
      <c r="D39" s="88">
        <f t="shared" si="6"/>
        <v>733.2</v>
      </c>
      <c r="E39" s="88">
        <f t="shared" si="6"/>
        <v>805.9</v>
      </c>
      <c r="F39" s="88">
        <f t="shared" si="6"/>
        <v>671.1</v>
      </c>
      <c r="G39" s="88">
        <f t="shared" si="6"/>
        <v>291</v>
      </c>
      <c r="H39" s="88">
        <f t="shared" si="6"/>
        <v>605.29999999999995</v>
      </c>
      <c r="I39" s="88">
        <f t="shared" si="6"/>
        <v>562.9</v>
      </c>
      <c r="J39" s="88">
        <f t="shared" si="6"/>
        <v>380.3</v>
      </c>
      <c r="K39" s="88">
        <f t="shared" si="6"/>
        <v>332.9</v>
      </c>
      <c r="L39" s="88">
        <f t="shared" si="6"/>
        <v>237.22699999999998</v>
      </c>
      <c r="M39" s="88">
        <f t="shared" si="6"/>
        <v>197.1</v>
      </c>
      <c r="N39" s="88">
        <f t="shared" si="6"/>
        <v>241.8</v>
      </c>
      <c r="O39" s="88">
        <f t="shared" si="6"/>
        <v>221.7</v>
      </c>
      <c r="P39" s="88">
        <f t="shared" si="6"/>
        <v>334.3</v>
      </c>
      <c r="Q39" s="88">
        <f t="shared" si="6"/>
        <v>369.9</v>
      </c>
      <c r="R39" s="88">
        <f t="shared" si="6"/>
        <v>566.29999999999995</v>
      </c>
      <c r="S39" s="88">
        <f t="shared" si="6"/>
        <v>855</v>
      </c>
      <c r="T39" s="88">
        <f t="shared" si="6"/>
        <v>892</v>
      </c>
      <c r="U39" s="88">
        <f t="shared" si="6"/>
        <v>948</v>
      </c>
      <c r="V39" s="88">
        <f t="shared" si="6"/>
        <v>987</v>
      </c>
      <c r="W39" s="88">
        <f t="shared" si="6"/>
        <v>990</v>
      </c>
      <c r="X39" s="88">
        <f t="shared" si="6"/>
        <v>946</v>
      </c>
      <c r="Y39" s="88">
        <f t="shared" si="6"/>
        <v>836</v>
      </c>
      <c r="Z39" s="89" t="str">
        <f t="shared" si="6"/>
        <v/>
      </c>
      <c r="AA39" s="90">
        <f t="shared" si="5"/>
        <v>14371.627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260</v>
      </c>
      <c r="C44" s="99">
        <v>313.7</v>
      </c>
      <c r="D44" s="99">
        <v>301.2</v>
      </c>
      <c r="E44" s="99">
        <v>398.9</v>
      </c>
      <c r="F44" s="99">
        <v>256.10000000000002</v>
      </c>
      <c r="G44" s="99"/>
      <c r="H44" s="99">
        <v>446.3</v>
      </c>
      <c r="I44" s="99">
        <v>453.9</v>
      </c>
      <c r="J44" s="99">
        <v>217.3</v>
      </c>
      <c r="K44" s="99">
        <v>215.9</v>
      </c>
      <c r="L44" s="99">
        <v>123.2</v>
      </c>
      <c r="M44" s="99">
        <v>91.1</v>
      </c>
      <c r="N44" s="99">
        <v>149.80000000000001</v>
      </c>
      <c r="O44" s="99">
        <v>74.7</v>
      </c>
      <c r="P44" s="99">
        <v>242.3</v>
      </c>
      <c r="Q44" s="99">
        <v>277.89999999999998</v>
      </c>
      <c r="R44" s="99">
        <v>476.3</v>
      </c>
      <c r="S44" s="99">
        <v>664</v>
      </c>
      <c r="T44" s="99">
        <v>664</v>
      </c>
      <c r="U44" s="99">
        <v>664</v>
      </c>
      <c r="V44" s="99">
        <v>664</v>
      </c>
      <c r="W44" s="99">
        <v>664</v>
      </c>
      <c r="X44" s="99">
        <v>664</v>
      </c>
      <c r="Y44" s="99">
        <v>664</v>
      </c>
      <c r="Z44" s="100"/>
      <c r="AA44" s="79">
        <f t="shared" si="7"/>
        <v>8946.6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38</v>
      </c>
      <c r="W46" s="99"/>
      <c r="X46" s="99"/>
      <c r="Y46" s="99"/>
      <c r="Z46" s="100"/>
      <c r="AA46" s="79">
        <f t="shared" si="7"/>
        <v>38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260</v>
      </c>
      <c r="C48" s="88">
        <f t="shared" ref="C48:Z48" si="8">IF(LEN(C$2)&gt;0,SUM(C42:C47),"")</f>
        <v>313.7</v>
      </c>
      <c r="D48" s="88">
        <f t="shared" si="8"/>
        <v>301.2</v>
      </c>
      <c r="E48" s="88">
        <f t="shared" si="8"/>
        <v>398.9</v>
      </c>
      <c r="F48" s="88">
        <f t="shared" si="8"/>
        <v>256.10000000000002</v>
      </c>
      <c r="G48" s="88">
        <f t="shared" si="8"/>
        <v>0</v>
      </c>
      <c r="H48" s="88">
        <f t="shared" si="8"/>
        <v>446.3</v>
      </c>
      <c r="I48" s="88">
        <f t="shared" si="8"/>
        <v>453.9</v>
      </c>
      <c r="J48" s="88">
        <f t="shared" si="8"/>
        <v>217.3</v>
      </c>
      <c r="K48" s="88">
        <f t="shared" si="8"/>
        <v>215.9</v>
      </c>
      <c r="L48" s="88">
        <f t="shared" si="8"/>
        <v>123.2</v>
      </c>
      <c r="M48" s="88">
        <f t="shared" si="8"/>
        <v>91.1</v>
      </c>
      <c r="N48" s="88">
        <f t="shared" si="8"/>
        <v>149.80000000000001</v>
      </c>
      <c r="O48" s="88">
        <f t="shared" si="8"/>
        <v>74.7</v>
      </c>
      <c r="P48" s="88">
        <f t="shared" si="8"/>
        <v>242.3</v>
      </c>
      <c r="Q48" s="88">
        <f t="shared" si="8"/>
        <v>277.89999999999998</v>
      </c>
      <c r="R48" s="88">
        <f t="shared" si="8"/>
        <v>476.3</v>
      </c>
      <c r="S48" s="88">
        <f t="shared" si="8"/>
        <v>664</v>
      </c>
      <c r="T48" s="88">
        <f t="shared" si="8"/>
        <v>664</v>
      </c>
      <c r="U48" s="88">
        <f t="shared" si="8"/>
        <v>664</v>
      </c>
      <c r="V48" s="88">
        <f t="shared" si="8"/>
        <v>702</v>
      </c>
      <c r="W48" s="88">
        <f t="shared" si="8"/>
        <v>664</v>
      </c>
      <c r="X48" s="88">
        <f t="shared" si="8"/>
        <v>664</v>
      </c>
      <c r="Y48" s="88">
        <f t="shared" si="8"/>
        <v>664</v>
      </c>
      <c r="Z48" s="89" t="str">
        <f t="shared" si="8"/>
        <v/>
      </c>
      <c r="AA48" s="90">
        <f t="shared" si="7"/>
        <v>8984.6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6078.2330000000002</v>
      </c>
      <c r="C51" s="88">
        <f t="shared" si="10"/>
        <v>5871.0940000000001</v>
      </c>
      <c r="D51" s="88">
        <f t="shared" si="10"/>
        <v>5642.7939999999999</v>
      </c>
      <c r="E51" s="88">
        <f t="shared" si="10"/>
        <v>5595.4489999999996</v>
      </c>
      <c r="F51" s="88">
        <f t="shared" si="10"/>
        <v>5641.2160000000003</v>
      </c>
      <c r="G51" s="88">
        <f t="shared" si="10"/>
        <v>6076.5429999999997</v>
      </c>
      <c r="H51" s="88">
        <f t="shared" si="10"/>
        <v>6901.6419999999998</v>
      </c>
      <c r="I51" s="88">
        <f t="shared" si="10"/>
        <v>7623.2649999999994</v>
      </c>
      <c r="J51" s="88">
        <f t="shared" si="10"/>
        <v>8105.9040000000014</v>
      </c>
      <c r="K51" s="88">
        <f t="shared" si="10"/>
        <v>8448.1999999999989</v>
      </c>
      <c r="L51" s="88">
        <f t="shared" si="10"/>
        <v>8560.2110000000011</v>
      </c>
      <c r="M51" s="88">
        <f t="shared" si="10"/>
        <v>8711.4670000000006</v>
      </c>
      <c r="N51" s="88">
        <f t="shared" si="10"/>
        <v>8773.0959999999995</v>
      </c>
      <c r="O51" s="88">
        <f t="shared" si="10"/>
        <v>8658.5220000000008</v>
      </c>
      <c r="P51" s="88">
        <f t="shared" si="10"/>
        <v>8397.7099999999991</v>
      </c>
      <c r="Q51" s="88">
        <f t="shared" si="10"/>
        <v>8116.8690000000006</v>
      </c>
      <c r="R51" s="88">
        <f t="shared" si="10"/>
        <v>8045.1960000000017</v>
      </c>
      <c r="S51" s="88">
        <f t="shared" si="10"/>
        <v>7942.2430000000004</v>
      </c>
      <c r="T51" s="88">
        <f t="shared" si="10"/>
        <v>7942.03</v>
      </c>
      <c r="U51" s="88">
        <f t="shared" si="10"/>
        <v>7776.0140000000001</v>
      </c>
      <c r="V51" s="88">
        <f t="shared" si="10"/>
        <v>7717.8700000000008</v>
      </c>
      <c r="W51" s="88">
        <f t="shared" si="10"/>
        <v>7666.5620000000008</v>
      </c>
      <c r="X51" s="88">
        <f t="shared" si="10"/>
        <v>7237.2730000000001</v>
      </c>
      <c r="Y51" s="88">
        <f t="shared" si="10"/>
        <v>6892.1149999999998</v>
      </c>
      <c r="Z51" s="89" t="str">
        <f t="shared" si="10"/>
        <v/>
      </c>
      <c r="AA51" s="105">
        <f>SUM(B51:Z51)</f>
        <v>178421.51799999995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6078.192</v>
      </c>
      <c r="C4" s="18">
        <v>5871.1110000000008</v>
      </c>
      <c r="D4" s="18">
        <v>5642.8119999999999</v>
      </c>
      <c r="E4" s="18">
        <v>5595.4609999999975</v>
      </c>
      <c r="F4" s="18">
        <v>5641.23</v>
      </c>
      <c r="G4" s="18">
        <v>6076.5440000000008</v>
      </c>
      <c r="H4" s="18">
        <v>6901.6710000000012</v>
      </c>
      <c r="I4" s="18">
        <v>7623.2410000000009</v>
      </c>
      <c r="J4" s="18">
        <v>8105.9430000000002</v>
      </c>
      <c r="K4" s="18">
        <v>8448.1570000000047</v>
      </c>
      <c r="L4" s="18">
        <v>8560.2169999999987</v>
      </c>
      <c r="M4" s="18">
        <v>8711.4319999999952</v>
      </c>
      <c r="N4" s="18">
        <v>8773.0970000000016</v>
      </c>
      <c r="O4" s="18">
        <v>8658.5330000000049</v>
      </c>
      <c r="P4" s="18">
        <v>8397.723</v>
      </c>
      <c r="Q4" s="18">
        <v>8116.8749999999982</v>
      </c>
      <c r="R4" s="18">
        <v>8045.2369999999992</v>
      </c>
      <c r="S4" s="18">
        <v>7942.280999999999</v>
      </c>
      <c r="T4" s="18">
        <v>7942.0290000000005</v>
      </c>
      <c r="U4" s="18">
        <v>7776.059000000002</v>
      </c>
      <c r="V4" s="18">
        <v>7717.8940000000011</v>
      </c>
      <c r="W4" s="18">
        <v>7666.5690000000013</v>
      </c>
      <c r="X4" s="18">
        <v>7237.3110000000006</v>
      </c>
      <c r="Y4" s="18">
        <v>6892.1650000000009</v>
      </c>
      <c r="Z4" s="19"/>
      <c r="AA4" s="20">
        <f>SUM(B4:Z4)</f>
        <v>178421.78400000001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320.08</v>
      </c>
      <c r="C7" s="28">
        <v>275.58</v>
      </c>
      <c r="D7" s="28">
        <v>251.58</v>
      </c>
      <c r="E7" s="28">
        <v>245.15</v>
      </c>
      <c r="F7" s="28">
        <v>245.15</v>
      </c>
      <c r="G7" s="28">
        <v>298</v>
      </c>
      <c r="H7" s="28">
        <v>395.95</v>
      </c>
      <c r="I7" s="28">
        <v>415.08</v>
      </c>
      <c r="J7" s="28">
        <v>433.97</v>
      </c>
      <c r="K7" s="28">
        <v>345.55</v>
      </c>
      <c r="L7" s="28">
        <v>393.72</v>
      </c>
      <c r="M7" s="28">
        <v>396.9</v>
      </c>
      <c r="N7" s="28">
        <v>384.06</v>
      </c>
      <c r="O7" s="28">
        <v>370.29</v>
      </c>
      <c r="P7" s="28">
        <v>333.44</v>
      </c>
      <c r="Q7" s="28">
        <v>335.62</v>
      </c>
      <c r="R7" s="28">
        <v>356.56</v>
      </c>
      <c r="S7" s="28">
        <v>433.03</v>
      </c>
      <c r="T7" s="28">
        <v>450.79</v>
      </c>
      <c r="U7" s="28">
        <v>480</v>
      </c>
      <c r="V7" s="28">
        <v>480</v>
      </c>
      <c r="W7" s="28">
        <v>480</v>
      </c>
      <c r="X7" s="28">
        <v>450.79</v>
      </c>
      <c r="Y7" s="28">
        <v>425</v>
      </c>
      <c r="Z7" s="29"/>
      <c r="AA7" s="30">
        <f>IF(SUM(B7:Z7)&lt;&gt;0,AVERAGEIF(B7:Z7,"&lt;&gt;"""),"")</f>
        <v>374.84541666666672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929.88099999999997</v>
      </c>
      <c r="C19" s="72">
        <v>908.90899999999999</v>
      </c>
      <c r="D19" s="72">
        <v>926.92199999999991</v>
      </c>
      <c r="E19" s="72">
        <v>920.94399999999996</v>
      </c>
      <c r="F19" s="72">
        <v>914.91300000000001</v>
      </c>
      <c r="G19" s="72">
        <v>896.87800000000004</v>
      </c>
      <c r="H19" s="72">
        <v>910.9670000000001</v>
      </c>
      <c r="I19" s="72">
        <v>916.02700000000004</v>
      </c>
      <c r="J19" s="72">
        <v>929.09199999999998</v>
      </c>
      <c r="K19" s="72">
        <v>931.07599999999991</v>
      </c>
      <c r="L19" s="72">
        <v>885.08100000000002</v>
      </c>
      <c r="M19" s="72">
        <v>845.774</v>
      </c>
      <c r="N19" s="72">
        <v>805.47</v>
      </c>
      <c r="O19" s="72">
        <v>770.46</v>
      </c>
      <c r="P19" s="72">
        <v>756.4319999999999</v>
      </c>
      <c r="Q19" s="72">
        <v>766.47300000000007</v>
      </c>
      <c r="R19" s="72">
        <v>771.54399999999998</v>
      </c>
      <c r="S19" s="72">
        <v>769.54899999999998</v>
      </c>
      <c r="T19" s="72">
        <v>770.58400000000006</v>
      </c>
      <c r="U19" s="72">
        <v>778.54499999999996</v>
      </c>
      <c r="V19" s="72">
        <v>774.55399999999997</v>
      </c>
      <c r="W19" s="72">
        <v>753.63</v>
      </c>
      <c r="X19" s="72">
        <v>912.59</v>
      </c>
      <c r="Y19" s="72">
        <v>931.54899999999998</v>
      </c>
      <c r="Z19" s="73"/>
      <c r="AA19" s="74">
        <f t="shared" ref="AA19:AA24" si="2">SUM(B19:Z19)</f>
        <v>20477.843999999997</v>
      </c>
    </row>
    <row r="20" spans="1:27" ht="24.95" customHeight="1" x14ac:dyDescent="0.2">
      <c r="A20" s="75" t="s">
        <v>15</v>
      </c>
      <c r="B20" s="76">
        <v>936.05100000000004</v>
      </c>
      <c r="C20" s="77">
        <v>925.88300000000015</v>
      </c>
      <c r="D20" s="77">
        <v>905.75100000000009</v>
      </c>
      <c r="E20" s="77">
        <v>913.98699999999985</v>
      </c>
      <c r="F20" s="77">
        <v>967.4770000000002</v>
      </c>
      <c r="G20" s="77">
        <v>1110.03</v>
      </c>
      <c r="H20" s="77">
        <v>1323.6740000000002</v>
      </c>
      <c r="I20" s="77">
        <v>1494.9590000000001</v>
      </c>
      <c r="J20" s="77">
        <v>1580.1499999999996</v>
      </c>
      <c r="K20" s="77">
        <v>1628.9330000000002</v>
      </c>
      <c r="L20" s="77">
        <v>1650.1870000000004</v>
      </c>
      <c r="M20" s="77">
        <v>1677.1360000000002</v>
      </c>
      <c r="N20" s="77">
        <v>1684.2930000000001</v>
      </c>
      <c r="O20" s="77">
        <v>1670.3350000000003</v>
      </c>
      <c r="P20" s="77">
        <v>1593.7790000000002</v>
      </c>
      <c r="Q20" s="77">
        <v>1526.1569999999997</v>
      </c>
      <c r="R20" s="77">
        <v>1500.009</v>
      </c>
      <c r="S20" s="77">
        <v>1453.3520000000003</v>
      </c>
      <c r="T20" s="77">
        <v>1407.3679999999999</v>
      </c>
      <c r="U20" s="77">
        <v>1336.1480000000004</v>
      </c>
      <c r="V20" s="77">
        <v>1276.9670000000001</v>
      </c>
      <c r="W20" s="77">
        <v>1203.7989999999998</v>
      </c>
      <c r="X20" s="77">
        <v>1160.67</v>
      </c>
      <c r="Y20" s="77">
        <v>1135.5639999999999</v>
      </c>
      <c r="Z20" s="78"/>
      <c r="AA20" s="79">
        <f t="shared" si="2"/>
        <v>32062.658999999992</v>
      </c>
    </row>
    <row r="21" spans="1:27" ht="24.95" customHeight="1" x14ac:dyDescent="0.2">
      <c r="A21" s="75" t="s">
        <v>16</v>
      </c>
      <c r="B21" s="80">
        <v>2753.26</v>
      </c>
      <c r="C21" s="81">
        <v>2604.3189999999995</v>
      </c>
      <c r="D21" s="81">
        <v>2434.6390000000001</v>
      </c>
      <c r="E21" s="81">
        <v>2409.0300000000007</v>
      </c>
      <c r="F21" s="81">
        <v>2419.84</v>
      </c>
      <c r="G21" s="81">
        <v>2506.3359999999998</v>
      </c>
      <c r="H21" s="81">
        <v>2867.5299999999993</v>
      </c>
      <c r="I21" s="81">
        <v>3306.7549999999997</v>
      </c>
      <c r="J21" s="81">
        <v>3643.2010000000009</v>
      </c>
      <c r="K21" s="81">
        <v>3901.6479999999997</v>
      </c>
      <c r="L21" s="81">
        <v>4073.4489999999996</v>
      </c>
      <c r="M21" s="81">
        <v>4237.0219999999999</v>
      </c>
      <c r="N21" s="81">
        <v>4353.3339999999998</v>
      </c>
      <c r="O21" s="81">
        <v>4293.7379999999994</v>
      </c>
      <c r="P21" s="81">
        <v>4123.0119999999988</v>
      </c>
      <c r="Q21" s="81">
        <v>3892.7449999999994</v>
      </c>
      <c r="R21" s="81">
        <v>3884.1839999999988</v>
      </c>
      <c r="S21" s="81">
        <v>3917.88</v>
      </c>
      <c r="T21" s="81">
        <v>3963.5769999999993</v>
      </c>
      <c r="U21" s="81">
        <v>4071.3660000000004</v>
      </c>
      <c r="V21" s="81">
        <v>4231.8729999999996</v>
      </c>
      <c r="W21" s="81">
        <v>3917.24</v>
      </c>
      <c r="X21" s="81">
        <v>3510.1509999999998</v>
      </c>
      <c r="Y21" s="81">
        <v>3076.9519999999998</v>
      </c>
      <c r="Z21" s="78"/>
      <c r="AA21" s="79">
        <f t="shared" si="2"/>
        <v>84393.080999999991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141</v>
      </c>
      <c r="C23" s="77">
        <v>140</v>
      </c>
      <c r="D23" s="77">
        <v>139.5</v>
      </c>
      <c r="E23" s="77">
        <v>142.5</v>
      </c>
      <c r="F23" s="77">
        <v>128</v>
      </c>
      <c r="G23" s="77">
        <v>133</v>
      </c>
      <c r="H23" s="77">
        <v>143.5</v>
      </c>
      <c r="I23" s="77">
        <v>143.5</v>
      </c>
      <c r="J23" s="77">
        <v>142.5</v>
      </c>
      <c r="K23" s="77">
        <v>147.5</v>
      </c>
      <c r="L23" s="77">
        <v>127.5</v>
      </c>
      <c r="M23" s="77">
        <v>112.5</v>
      </c>
      <c r="N23" s="77">
        <v>114</v>
      </c>
      <c r="O23" s="77">
        <v>121</v>
      </c>
      <c r="P23" s="77">
        <v>119.5</v>
      </c>
      <c r="Q23" s="77">
        <v>139.5</v>
      </c>
      <c r="R23" s="77">
        <v>120.5</v>
      </c>
      <c r="S23" s="77">
        <v>144</v>
      </c>
      <c r="T23" s="77">
        <v>163</v>
      </c>
      <c r="U23" s="77">
        <v>159.5</v>
      </c>
      <c r="V23" s="77">
        <v>162.5</v>
      </c>
      <c r="W23" s="77">
        <v>154.5</v>
      </c>
      <c r="X23" s="77">
        <v>144</v>
      </c>
      <c r="Y23" s="77">
        <v>137.5</v>
      </c>
      <c r="Z23" s="77"/>
      <c r="AA23" s="79">
        <f t="shared" si="2"/>
        <v>3320.5</v>
      </c>
    </row>
    <row r="24" spans="1:27" ht="24.95" customHeight="1" x14ac:dyDescent="0.2">
      <c r="A24" s="85" t="s">
        <v>19</v>
      </c>
      <c r="B24" s="77">
        <v>371</v>
      </c>
      <c r="C24" s="77">
        <v>349</v>
      </c>
      <c r="D24" s="77">
        <v>337.99999999999994</v>
      </c>
      <c r="E24" s="77">
        <v>333.00000000000006</v>
      </c>
      <c r="F24" s="77">
        <v>335.99999999999989</v>
      </c>
      <c r="G24" s="77">
        <v>351.00000000000006</v>
      </c>
      <c r="H24" s="77">
        <v>419.00000000000011</v>
      </c>
      <c r="I24" s="77">
        <v>488</v>
      </c>
      <c r="J24" s="77">
        <v>539</v>
      </c>
      <c r="K24" s="77">
        <v>568</v>
      </c>
      <c r="L24" s="77">
        <v>579</v>
      </c>
      <c r="M24" s="77">
        <v>594</v>
      </c>
      <c r="N24" s="77">
        <v>602</v>
      </c>
      <c r="O24" s="77">
        <v>592</v>
      </c>
      <c r="P24" s="77">
        <v>570.99999999999989</v>
      </c>
      <c r="Q24" s="77">
        <v>557.99999999999989</v>
      </c>
      <c r="R24" s="77">
        <v>557.99999999999989</v>
      </c>
      <c r="S24" s="77">
        <v>566</v>
      </c>
      <c r="T24" s="77">
        <v>559.00000000000011</v>
      </c>
      <c r="U24" s="77">
        <v>547.99999999999989</v>
      </c>
      <c r="V24" s="77">
        <v>539</v>
      </c>
      <c r="W24" s="77">
        <v>499</v>
      </c>
      <c r="X24" s="77">
        <v>458</v>
      </c>
      <c r="Y24" s="77">
        <v>406</v>
      </c>
      <c r="Z24" s="77"/>
      <c r="AA24" s="79">
        <f t="shared" si="2"/>
        <v>11721</v>
      </c>
    </row>
    <row r="25" spans="1:27" ht="30" customHeight="1" thickBot="1" x14ac:dyDescent="0.25">
      <c r="A25" s="86" t="s">
        <v>20</v>
      </c>
      <c r="B25" s="87">
        <f t="shared" ref="B25:AA25" si="3">SUM(B19:B24)</f>
        <v>5131.192</v>
      </c>
      <c r="C25" s="88">
        <f t="shared" si="3"/>
        <v>4928.1109999999999</v>
      </c>
      <c r="D25" s="88">
        <f t="shared" si="3"/>
        <v>4744.8119999999999</v>
      </c>
      <c r="E25" s="88">
        <f t="shared" si="3"/>
        <v>4719.4610000000002</v>
      </c>
      <c r="F25" s="88">
        <f t="shared" si="3"/>
        <v>4766.2300000000005</v>
      </c>
      <c r="G25" s="88">
        <f t="shared" si="3"/>
        <v>4997.2439999999997</v>
      </c>
      <c r="H25" s="88">
        <f t="shared" si="3"/>
        <v>5664.6710000000003</v>
      </c>
      <c r="I25" s="88">
        <f t="shared" si="3"/>
        <v>6349.241</v>
      </c>
      <c r="J25" s="88">
        <f t="shared" si="3"/>
        <v>6833.9430000000011</v>
      </c>
      <c r="K25" s="88">
        <f t="shared" si="3"/>
        <v>7177.1569999999992</v>
      </c>
      <c r="L25" s="88">
        <f t="shared" si="3"/>
        <v>7315.2170000000006</v>
      </c>
      <c r="M25" s="88">
        <f t="shared" si="3"/>
        <v>7466.4320000000007</v>
      </c>
      <c r="N25" s="88">
        <f t="shared" si="3"/>
        <v>7559.0969999999998</v>
      </c>
      <c r="O25" s="88">
        <f t="shared" si="3"/>
        <v>7447.5329999999994</v>
      </c>
      <c r="P25" s="88">
        <f t="shared" si="3"/>
        <v>7163.722999999999</v>
      </c>
      <c r="Q25" s="88">
        <f t="shared" si="3"/>
        <v>6882.8749999999991</v>
      </c>
      <c r="R25" s="88">
        <f t="shared" si="3"/>
        <v>6834.2369999999992</v>
      </c>
      <c r="S25" s="88">
        <f t="shared" si="3"/>
        <v>6850.7810000000009</v>
      </c>
      <c r="T25" s="88">
        <f t="shared" si="3"/>
        <v>6863.5289999999995</v>
      </c>
      <c r="U25" s="88">
        <f t="shared" si="3"/>
        <v>6893.5590000000011</v>
      </c>
      <c r="V25" s="88">
        <f t="shared" si="3"/>
        <v>6984.8940000000002</v>
      </c>
      <c r="W25" s="88">
        <f t="shared" si="3"/>
        <v>6528.1689999999999</v>
      </c>
      <c r="X25" s="88">
        <f t="shared" si="3"/>
        <v>6185.4110000000001</v>
      </c>
      <c r="Y25" s="88">
        <f t="shared" si="3"/>
        <v>5687.5649999999996</v>
      </c>
      <c r="Z25" s="89">
        <f t="shared" si="3"/>
        <v>0</v>
      </c>
      <c r="AA25" s="90">
        <f t="shared" si="3"/>
        <v>151975.08399999997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668</v>
      </c>
      <c r="C28" s="72">
        <v>644</v>
      </c>
      <c r="D28" s="72">
        <v>632.5</v>
      </c>
      <c r="E28" s="72">
        <v>630.5</v>
      </c>
      <c r="F28" s="72">
        <v>619</v>
      </c>
      <c r="G28" s="72">
        <v>639</v>
      </c>
      <c r="H28" s="72">
        <v>722.5</v>
      </c>
      <c r="I28" s="72">
        <v>777.5</v>
      </c>
      <c r="J28" s="72">
        <v>826.5</v>
      </c>
      <c r="K28" s="72">
        <v>860.5</v>
      </c>
      <c r="L28" s="72">
        <v>851.5</v>
      </c>
      <c r="M28" s="72">
        <v>849.5</v>
      </c>
      <c r="N28" s="72">
        <v>859</v>
      </c>
      <c r="O28" s="72">
        <v>856</v>
      </c>
      <c r="P28" s="72">
        <v>833.5</v>
      </c>
      <c r="Q28" s="72">
        <v>840.5</v>
      </c>
      <c r="R28" s="72">
        <v>821.5</v>
      </c>
      <c r="S28" s="72">
        <v>853</v>
      </c>
      <c r="T28" s="72">
        <v>879</v>
      </c>
      <c r="U28" s="72">
        <v>843.5</v>
      </c>
      <c r="V28" s="72">
        <v>837.5</v>
      </c>
      <c r="W28" s="72">
        <v>789.5</v>
      </c>
      <c r="X28" s="72">
        <v>738</v>
      </c>
      <c r="Y28" s="72">
        <v>700.5</v>
      </c>
      <c r="Z28" s="73"/>
      <c r="AA28" s="74">
        <f>SUM(B28:Z28)</f>
        <v>18572.5</v>
      </c>
    </row>
    <row r="29" spans="1:27" ht="24.95" customHeight="1" x14ac:dyDescent="0.2">
      <c r="A29" s="75" t="s">
        <v>23</v>
      </c>
      <c r="B29" s="76">
        <v>4910.192</v>
      </c>
      <c r="C29" s="77">
        <v>4727.1109999999999</v>
      </c>
      <c r="D29" s="77">
        <v>4510.3119999999999</v>
      </c>
      <c r="E29" s="77">
        <v>4464.9610000000002</v>
      </c>
      <c r="F29" s="77">
        <v>4522.2299999999996</v>
      </c>
      <c r="G29" s="77">
        <v>4785.2439999999997</v>
      </c>
      <c r="H29" s="77">
        <v>5679.1710000000003</v>
      </c>
      <c r="I29" s="77">
        <v>6345.741</v>
      </c>
      <c r="J29" s="77">
        <v>6779.4430000000002</v>
      </c>
      <c r="K29" s="77">
        <v>7087.6570000000002</v>
      </c>
      <c r="L29" s="77">
        <v>7208.7169999999996</v>
      </c>
      <c r="M29" s="77">
        <v>7361.9319999999998</v>
      </c>
      <c r="N29" s="77">
        <v>7414.0969999999998</v>
      </c>
      <c r="O29" s="77">
        <v>7302.5330000000004</v>
      </c>
      <c r="P29" s="77">
        <v>7064.223</v>
      </c>
      <c r="Q29" s="77">
        <v>6776.375</v>
      </c>
      <c r="R29" s="77">
        <v>6723.7370000000001</v>
      </c>
      <c r="S29" s="77">
        <v>6712.7809999999999</v>
      </c>
      <c r="T29" s="77">
        <v>6715.5290000000005</v>
      </c>
      <c r="U29" s="77">
        <v>6700.0590000000002</v>
      </c>
      <c r="V29" s="77">
        <v>6880.3940000000002</v>
      </c>
      <c r="W29" s="77">
        <v>6472.6689999999999</v>
      </c>
      <c r="X29" s="77">
        <v>6171.4110000000001</v>
      </c>
      <c r="Y29" s="77">
        <v>5737.0649999999996</v>
      </c>
      <c r="Z29" s="78"/>
      <c r="AA29" s="79">
        <f>SUM(B29:Z29)</f>
        <v>149053.58399999997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5578.192</v>
      </c>
      <c r="C31" s="62">
        <f t="shared" si="4"/>
        <v>5371.1109999999999</v>
      </c>
      <c r="D31" s="62">
        <f t="shared" si="4"/>
        <v>5142.8119999999999</v>
      </c>
      <c r="E31" s="62">
        <f t="shared" si="4"/>
        <v>5095.4610000000002</v>
      </c>
      <c r="F31" s="62">
        <f t="shared" si="4"/>
        <v>5141.2299999999996</v>
      </c>
      <c r="G31" s="62">
        <f t="shared" si="4"/>
        <v>5424.2439999999997</v>
      </c>
      <c r="H31" s="62">
        <f t="shared" si="4"/>
        <v>6401.6710000000003</v>
      </c>
      <c r="I31" s="62">
        <f t="shared" si="4"/>
        <v>7123.241</v>
      </c>
      <c r="J31" s="62">
        <f t="shared" si="4"/>
        <v>7605.9430000000002</v>
      </c>
      <c r="K31" s="62">
        <f t="shared" si="4"/>
        <v>7948.1570000000002</v>
      </c>
      <c r="L31" s="62">
        <f t="shared" si="4"/>
        <v>8060.2169999999996</v>
      </c>
      <c r="M31" s="62">
        <f t="shared" si="4"/>
        <v>8211.4320000000007</v>
      </c>
      <c r="N31" s="62">
        <f t="shared" si="4"/>
        <v>8273.0969999999998</v>
      </c>
      <c r="O31" s="62">
        <f t="shared" si="4"/>
        <v>8158.5330000000004</v>
      </c>
      <c r="P31" s="62">
        <f t="shared" si="4"/>
        <v>7897.723</v>
      </c>
      <c r="Q31" s="62">
        <f t="shared" si="4"/>
        <v>7616.875</v>
      </c>
      <c r="R31" s="62">
        <f t="shared" si="4"/>
        <v>7545.2370000000001</v>
      </c>
      <c r="S31" s="62">
        <f t="shared" si="4"/>
        <v>7565.7809999999999</v>
      </c>
      <c r="T31" s="62">
        <f t="shared" si="4"/>
        <v>7594.5290000000005</v>
      </c>
      <c r="U31" s="62">
        <f t="shared" si="4"/>
        <v>7543.5590000000002</v>
      </c>
      <c r="V31" s="62">
        <f t="shared" si="4"/>
        <v>7717.8940000000002</v>
      </c>
      <c r="W31" s="62">
        <f t="shared" si="4"/>
        <v>7262.1689999999999</v>
      </c>
      <c r="X31" s="62">
        <f t="shared" si="4"/>
        <v>6909.4110000000001</v>
      </c>
      <c r="Y31" s="62">
        <f t="shared" si="4"/>
        <v>6437.5649999999996</v>
      </c>
      <c r="Z31" s="63">
        <f t="shared" si="4"/>
        <v>0</v>
      </c>
      <c r="AA31" s="64">
        <f t="shared" si="4"/>
        <v>167626.08399999997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256</v>
      </c>
      <c r="C34" s="95">
        <v>255</v>
      </c>
      <c r="D34" s="95">
        <v>225</v>
      </c>
      <c r="E34" s="95">
        <v>225</v>
      </c>
      <c r="F34" s="95">
        <v>225</v>
      </c>
      <c r="G34" s="95">
        <v>275</v>
      </c>
      <c r="H34" s="95">
        <v>380</v>
      </c>
      <c r="I34" s="95">
        <v>400</v>
      </c>
      <c r="J34" s="95">
        <v>400</v>
      </c>
      <c r="K34" s="95">
        <v>380</v>
      </c>
      <c r="L34" s="95">
        <v>380</v>
      </c>
      <c r="M34" s="95">
        <v>380</v>
      </c>
      <c r="N34" s="95">
        <v>380</v>
      </c>
      <c r="O34" s="95">
        <v>380</v>
      </c>
      <c r="P34" s="95">
        <v>400</v>
      </c>
      <c r="Q34" s="95">
        <v>400</v>
      </c>
      <c r="R34" s="95">
        <v>397</v>
      </c>
      <c r="S34" s="95">
        <v>384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382</v>
      </c>
      <c r="Z34" s="96"/>
      <c r="AA34" s="74">
        <f t="shared" ref="AA34:AA39" si="5">SUM(B34:Z34)</f>
        <v>8504</v>
      </c>
    </row>
    <row r="35" spans="1:27" ht="24.95" customHeight="1" x14ac:dyDescent="0.2">
      <c r="A35" s="97" t="s">
        <v>41</v>
      </c>
      <c r="B35" s="98">
        <v>191</v>
      </c>
      <c r="C35" s="99">
        <v>188</v>
      </c>
      <c r="D35" s="99">
        <v>173</v>
      </c>
      <c r="E35" s="99">
        <v>151</v>
      </c>
      <c r="F35" s="99">
        <v>150</v>
      </c>
      <c r="G35" s="99">
        <v>152</v>
      </c>
      <c r="H35" s="99">
        <v>357</v>
      </c>
      <c r="I35" s="99">
        <v>374</v>
      </c>
      <c r="J35" s="99">
        <v>372</v>
      </c>
      <c r="K35" s="99">
        <v>391</v>
      </c>
      <c r="L35" s="99">
        <v>365</v>
      </c>
      <c r="M35" s="99">
        <v>365</v>
      </c>
      <c r="N35" s="99">
        <v>334</v>
      </c>
      <c r="O35" s="99">
        <v>331</v>
      </c>
      <c r="P35" s="99">
        <v>334</v>
      </c>
      <c r="Q35" s="99">
        <v>334</v>
      </c>
      <c r="R35" s="99">
        <v>314</v>
      </c>
      <c r="S35" s="99">
        <v>331</v>
      </c>
      <c r="T35" s="99">
        <v>331</v>
      </c>
      <c r="U35" s="99">
        <v>250</v>
      </c>
      <c r="V35" s="99">
        <v>333</v>
      </c>
      <c r="W35" s="99">
        <v>334</v>
      </c>
      <c r="X35" s="99">
        <v>324</v>
      </c>
      <c r="Y35" s="99">
        <v>368</v>
      </c>
      <c r="Z35" s="100"/>
      <c r="AA35" s="79">
        <f t="shared" si="5"/>
        <v>7147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152.30000000000001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152.30000000000001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376.5</v>
      </c>
      <c r="T38" s="99">
        <v>347.5</v>
      </c>
      <c r="U38" s="99">
        <v>232.5</v>
      </c>
      <c r="V38" s="99"/>
      <c r="W38" s="99">
        <v>404.4</v>
      </c>
      <c r="X38" s="99">
        <v>327.9</v>
      </c>
      <c r="Y38" s="99">
        <v>454.6</v>
      </c>
      <c r="Z38" s="100"/>
      <c r="AA38" s="79">
        <f t="shared" si="5"/>
        <v>10643.4</v>
      </c>
    </row>
    <row r="39" spans="1:27" ht="30" customHeight="1" thickBot="1" x14ac:dyDescent="0.25">
      <c r="A39" s="86" t="s">
        <v>45</v>
      </c>
      <c r="B39" s="87">
        <f t="shared" ref="B39:Z39" si="6">SUM(B34:B38)</f>
        <v>947</v>
      </c>
      <c r="C39" s="88">
        <f t="shared" si="6"/>
        <v>943</v>
      </c>
      <c r="D39" s="88">
        <f t="shared" si="6"/>
        <v>898</v>
      </c>
      <c r="E39" s="88">
        <f t="shared" si="6"/>
        <v>876</v>
      </c>
      <c r="F39" s="88">
        <f t="shared" si="6"/>
        <v>875</v>
      </c>
      <c r="G39" s="88">
        <f t="shared" si="6"/>
        <v>1079.3</v>
      </c>
      <c r="H39" s="88">
        <f t="shared" si="6"/>
        <v>1237</v>
      </c>
      <c r="I39" s="88">
        <f t="shared" si="6"/>
        <v>1274</v>
      </c>
      <c r="J39" s="88">
        <f t="shared" si="6"/>
        <v>1272</v>
      </c>
      <c r="K39" s="88">
        <f t="shared" si="6"/>
        <v>1271</v>
      </c>
      <c r="L39" s="88">
        <f t="shared" si="6"/>
        <v>1245</v>
      </c>
      <c r="M39" s="88">
        <f t="shared" si="6"/>
        <v>1245</v>
      </c>
      <c r="N39" s="88">
        <f t="shared" si="6"/>
        <v>1214</v>
      </c>
      <c r="O39" s="88">
        <f t="shared" si="6"/>
        <v>1211</v>
      </c>
      <c r="P39" s="88">
        <f t="shared" si="6"/>
        <v>1234</v>
      </c>
      <c r="Q39" s="88">
        <f t="shared" si="6"/>
        <v>1234</v>
      </c>
      <c r="R39" s="88">
        <f t="shared" si="6"/>
        <v>1211</v>
      </c>
      <c r="S39" s="88">
        <f t="shared" si="6"/>
        <v>1091.5</v>
      </c>
      <c r="T39" s="88">
        <f t="shared" si="6"/>
        <v>1078.5</v>
      </c>
      <c r="U39" s="88">
        <f t="shared" si="6"/>
        <v>882.5</v>
      </c>
      <c r="V39" s="88">
        <f t="shared" si="6"/>
        <v>733</v>
      </c>
      <c r="W39" s="88">
        <f t="shared" si="6"/>
        <v>1138.4000000000001</v>
      </c>
      <c r="X39" s="88">
        <f t="shared" si="6"/>
        <v>1051.9000000000001</v>
      </c>
      <c r="Y39" s="88">
        <f t="shared" si="6"/>
        <v>1204.5999999999999</v>
      </c>
      <c r="Z39" s="89">
        <f t="shared" si="6"/>
        <v>0</v>
      </c>
      <c r="AA39" s="90">
        <f t="shared" si="5"/>
        <v>26446.7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152.30000000000001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152.30000000000001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376.5</v>
      </c>
      <c r="T46" s="99">
        <v>347.5</v>
      </c>
      <c r="U46" s="99">
        <v>232.5</v>
      </c>
      <c r="V46" s="99"/>
      <c r="W46" s="99">
        <v>404.4</v>
      </c>
      <c r="X46" s="99">
        <v>327.9</v>
      </c>
      <c r="Y46" s="99">
        <v>454.6</v>
      </c>
      <c r="Z46" s="100"/>
      <c r="AA46" s="79">
        <f t="shared" si="7"/>
        <v>10643.4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14</v>
      </c>
      <c r="K47" s="99">
        <v>28</v>
      </c>
      <c r="L47" s="99">
        <v>40</v>
      </c>
      <c r="M47" s="99">
        <v>57</v>
      </c>
      <c r="N47" s="99">
        <v>50</v>
      </c>
      <c r="O47" s="99">
        <v>43</v>
      </c>
      <c r="P47" s="99">
        <v>21</v>
      </c>
      <c r="Q47" s="99">
        <v>21</v>
      </c>
      <c r="R47" s="99">
        <v>16.7</v>
      </c>
      <c r="S47" s="99"/>
      <c r="T47" s="99">
        <v>23.7</v>
      </c>
      <c r="U47" s="99">
        <v>74.7</v>
      </c>
      <c r="V47" s="99">
        <v>69</v>
      </c>
      <c r="W47" s="99"/>
      <c r="X47" s="99"/>
      <c r="Y47" s="99"/>
      <c r="Z47" s="100"/>
      <c r="AA47" s="79">
        <f t="shared" si="7"/>
        <v>458.09999999999997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652.29999999999995</v>
      </c>
      <c r="H48" s="88">
        <f t="shared" si="8"/>
        <v>500</v>
      </c>
      <c r="I48" s="88">
        <f t="shared" si="8"/>
        <v>500</v>
      </c>
      <c r="J48" s="88">
        <f t="shared" si="8"/>
        <v>514</v>
      </c>
      <c r="K48" s="88">
        <f t="shared" si="8"/>
        <v>528</v>
      </c>
      <c r="L48" s="88">
        <f t="shared" si="8"/>
        <v>540</v>
      </c>
      <c r="M48" s="88">
        <f t="shared" si="8"/>
        <v>557</v>
      </c>
      <c r="N48" s="88">
        <f t="shared" si="8"/>
        <v>550</v>
      </c>
      <c r="O48" s="88">
        <f t="shared" si="8"/>
        <v>543</v>
      </c>
      <c r="P48" s="88">
        <f t="shared" si="8"/>
        <v>521</v>
      </c>
      <c r="Q48" s="88">
        <f t="shared" si="8"/>
        <v>521</v>
      </c>
      <c r="R48" s="88">
        <f t="shared" si="8"/>
        <v>516.70000000000005</v>
      </c>
      <c r="S48" s="88">
        <f t="shared" si="8"/>
        <v>376.5</v>
      </c>
      <c r="T48" s="88">
        <f t="shared" si="8"/>
        <v>371.2</v>
      </c>
      <c r="U48" s="88">
        <f t="shared" si="8"/>
        <v>307.2</v>
      </c>
      <c r="V48" s="88">
        <f t="shared" si="8"/>
        <v>69</v>
      </c>
      <c r="W48" s="88">
        <f t="shared" si="8"/>
        <v>404.4</v>
      </c>
      <c r="X48" s="88">
        <f t="shared" si="8"/>
        <v>327.9</v>
      </c>
      <c r="Y48" s="88">
        <f t="shared" si="8"/>
        <v>454.6</v>
      </c>
      <c r="Z48" s="89">
        <f t="shared" si="8"/>
        <v>0</v>
      </c>
      <c r="AA48" s="90">
        <f t="shared" si="7"/>
        <v>11253.800000000001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6078.192</v>
      </c>
      <c r="C51" s="88">
        <f t="shared" si="10"/>
        <v>5871.1109999999999</v>
      </c>
      <c r="D51" s="88">
        <f t="shared" si="10"/>
        <v>5642.8119999999999</v>
      </c>
      <c r="E51" s="88">
        <f t="shared" si="10"/>
        <v>5595.4610000000002</v>
      </c>
      <c r="F51" s="88">
        <f t="shared" si="10"/>
        <v>5641.2300000000005</v>
      </c>
      <c r="G51" s="88">
        <f t="shared" si="10"/>
        <v>6076.5439999999999</v>
      </c>
      <c r="H51" s="88">
        <f t="shared" si="10"/>
        <v>6901.6710000000003</v>
      </c>
      <c r="I51" s="88">
        <f t="shared" si="10"/>
        <v>7623.241</v>
      </c>
      <c r="J51" s="88">
        <f t="shared" si="10"/>
        <v>8105.9430000000011</v>
      </c>
      <c r="K51" s="88">
        <f t="shared" si="10"/>
        <v>8448.1569999999992</v>
      </c>
      <c r="L51" s="88">
        <f t="shared" si="10"/>
        <v>8560.2170000000006</v>
      </c>
      <c r="M51" s="88">
        <f t="shared" si="10"/>
        <v>8711.4320000000007</v>
      </c>
      <c r="N51" s="88">
        <f t="shared" si="10"/>
        <v>8773.0969999999998</v>
      </c>
      <c r="O51" s="88">
        <f t="shared" si="10"/>
        <v>8658.5329999999994</v>
      </c>
      <c r="P51" s="88">
        <f t="shared" si="10"/>
        <v>8397.7229999999981</v>
      </c>
      <c r="Q51" s="88">
        <f t="shared" si="10"/>
        <v>8116.8749999999991</v>
      </c>
      <c r="R51" s="88">
        <f t="shared" si="10"/>
        <v>8045.2369999999992</v>
      </c>
      <c r="S51" s="88">
        <f t="shared" si="10"/>
        <v>7942.2810000000009</v>
      </c>
      <c r="T51" s="88">
        <f t="shared" si="10"/>
        <v>7942.0289999999995</v>
      </c>
      <c r="U51" s="88">
        <f t="shared" si="10"/>
        <v>7776.0590000000011</v>
      </c>
      <c r="V51" s="88">
        <f t="shared" si="10"/>
        <v>7717.8940000000002</v>
      </c>
      <c r="W51" s="88">
        <f t="shared" si="10"/>
        <v>7666.5689999999995</v>
      </c>
      <c r="X51" s="88">
        <f t="shared" si="10"/>
        <v>7237.3109999999997</v>
      </c>
      <c r="Y51" s="88">
        <f t="shared" si="10"/>
        <v>6892.1649999999991</v>
      </c>
      <c r="Z51" s="89">
        <f t="shared" si="10"/>
        <v>0</v>
      </c>
      <c r="AA51" s="105">
        <f>SUM(B51:Z51)</f>
        <v>178421.78399999999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240</v>
      </c>
      <c r="C4" s="18">
        <v>186.3</v>
      </c>
      <c r="D4" s="18">
        <v>198.8</v>
      </c>
      <c r="E4" s="18">
        <v>101.10000000000002</v>
      </c>
      <c r="F4" s="18">
        <v>243.89999999999998</v>
      </c>
      <c r="G4" s="18">
        <v>652.29999999999995</v>
      </c>
      <c r="H4" s="18">
        <v>53.699999999999989</v>
      </c>
      <c r="I4" s="18">
        <v>46.100000000000023</v>
      </c>
      <c r="J4" s="18">
        <v>282.7</v>
      </c>
      <c r="K4" s="18">
        <v>284.10000000000002</v>
      </c>
      <c r="L4" s="18">
        <v>376.8</v>
      </c>
      <c r="M4" s="18">
        <v>408.9</v>
      </c>
      <c r="N4" s="18">
        <v>350.2</v>
      </c>
      <c r="O4" s="18">
        <v>425.3</v>
      </c>
      <c r="P4" s="18">
        <v>257.7</v>
      </c>
      <c r="Q4" s="18">
        <v>222.10000000000002</v>
      </c>
      <c r="R4" s="18">
        <v>23.699999999999989</v>
      </c>
      <c r="S4" s="18">
        <v>-287.5</v>
      </c>
      <c r="T4" s="18">
        <v>-316.5</v>
      </c>
      <c r="U4" s="18">
        <v>-431.5</v>
      </c>
      <c r="V4" s="18">
        <v>-702</v>
      </c>
      <c r="W4" s="18">
        <v>-259.60000000000002</v>
      </c>
      <c r="X4" s="18">
        <v>-336.1</v>
      </c>
      <c r="Y4" s="18">
        <v>-209.39999999999998</v>
      </c>
      <c r="Z4" s="19"/>
      <c r="AA4" s="112">
        <f>SUM(B4:Z4)</f>
        <v>1811.1000000000008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320.08</v>
      </c>
      <c r="C7" s="118">
        <v>275.58</v>
      </c>
      <c r="D7" s="118">
        <v>251.58</v>
      </c>
      <c r="E7" s="118">
        <v>245.15</v>
      </c>
      <c r="F7" s="118">
        <v>245.15</v>
      </c>
      <c r="G7" s="118">
        <v>298</v>
      </c>
      <c r="H7" s="118">
        <v>395.95</v>
      </c>
      <c r="I7" s="118">
        <v>415.08</v>
      </c>
      <c r="J7" s="118">
        <v>433.97</v>
      </c>
      <c r="K7" s="118">
        <v>345.55</v>
      </c>
      <c r="L7" s="118">
        <v>393.72</v>
      </c>
      <c r="M7" s="118">
        <v>396.9</v>
      </c>
      <c r="N7" s="118">
        <v>384.06</v>
      </c>
      <c r="O7" s="118">
        <v>370.29</v>
      </c>
      <c r="P7" s="118">
        <v>333.44</v>
      </c>
      <c r="Q7" s="118">
        <v>335.62</v>
      </c>
      <c r="R7" s="118">
        <v>356.56</v>
      </c>
      <c r="S7" s="118">
        <v>433.03</v>
      </c>
      <c r="T7" s="118">
        <v>450.79</v>
      </c>
      <c r="U7" s="118">
        <v>480</v>
      </c>
      <c r="V7" s="118">
        <v>480</v>
      </c>
      <c r="W7" s="118">
        <v>480</v>
      </c>
      <c r="X7" s="118">
        <v>450.79</v>
      </c>
      <c r="Y7" s="118">
        <v>425</v>
      </c>
      <c r="Z7" s="119"/>
      <c r="AA7" s="120">
        <f>IF(SUM(B7:Z7)&lt;&gt;0,AVERAGEIF(B7:Z7,"&lt;&gt;"""),"")</f>
        <v>374.84541666666672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260</v>
      </c>
      <c r="C13" s="130">
        <v>313.7</v>
      </c>
      <c r="D13" s="130">
        <v>301.2</v>
      </c>
      <c r="E13" s="130">
        <v>398.9</v>
      </c>
      <c r="F13" s="130">
        <v>256.10000000000002</v>
      </c>
      <c r="G13" s="130"/>
      <c r="H13" s="130">
        <v>446.3</v>
      </c>
      <c r="I13" s="130">
        <v>453.9</v>
      </c>
      <c r="J13" s="130">
        <v>217.3</v>
      </c>
      <c r="K13" s="130">
        <v>215.9</v>
      </c>
      <c r="L13" s="130">
        <v>123.2</v>
      </c>
      <c r="M13" s="130">
        <v>91.1</v>
      </c>
      <c r="N13" s="130">
        <v>149.80000000000001</v>
      </c>
      <c r="O13" s="130">
        <v>74.7</v>
      </c>
      <c r="P13" s="130">
        <v>242.3</v>
      </c>
      <c r="Q13" s="130">
        <v>277.89999999999998</v>
      </c>
      <c r="R13" s="130">
        <v>476.3</v>
      </c>
      <c r="S13" s="130">
        <v>664</v>
      </c>
      <c r="T13" s="130">
        <v>664</v>
      </c>
      <c r="U13" s="130">
        <v>664</v>
      </c>
      <c r="V13" s="130">
        <v>664</v>
      </c>
      <c r="W13" s="130">
        <v>664</v>
      </c>
      <c r="X13" s="130">
        <v>664</v>
      </c>
      <c r="Y13" s="131">
        <v>664</v>
      </c>
      <c r="Z13" s="132"/>
      <c r="AA13" s="133">
        <f t="shared" si="0"/>
        <v>8946.6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38</v>
      </c>
      <c r="W15" s="134"/>
      <c r="X15" s="134"/>
      <c r="Y15" s="134"/>
      <c r="Z15" s="132"/>
      <c r="AA15" s="133">
        <f t="shared" si="0"/>
        <v>38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260</v>
      </c>
      <c r="C16" s="136">
        <f t="shared" si="1"/>
        <v>313.7</v>
      </c>
      <c r="D16" s="136">
        <f t="shared" si="1"/>
        <v>301.2</v>
      </c>
      <c r="E16" s="136">
        <f t="shared" si="1"/>
        <v>398.9</v>
      </c>
      <c r="F16" s="136">
        <f t="shared" si="1"/>
        <v>256.10000000000002</v>
      </c>
      <c r="G16" s="136">
        <f t="shared" si="1"/>
        <v>0</v>
      </c>
      <c r="H16" s="136">
        <f t="shared" si="1"/>
        <v>446.3</v>
      </c>
      <c r="I16" s="136">
        <f t="shared" si="1"/>
        <v>453.9</v>
      </c>
      <c r="J16" s="136">
        <f t="shared" si="1"/>
        <v>217.3</v>
      </c>
      <c r="K16" s="136">
        <f t="shared" si="1"/>
        <v>215.9</v>
      </c>
      <c r="L16" s="136">
        <f t="shared" si="1"/>
        <v>123.2</v>
      </c>
      <c r="M16" s="136">
        <f t="shared" si="1"/>
        <v>91.1</v>
      </c>
      <c r="N16" s="136">
        <f t="shared" si="1"/>
        <v>149.80000000000001</v>
      </c>
      <c r="O16" s="136">
        <f t="shared" si="1"/>
        <v>74.7</v>
      </c>
      <c r="P16" s="136">
        <f t="shared" si="1"/>
        <v>242.3</v>
      </c>
      <c r="Q16" s="136">
        <f t="shared" si="1"/>
        <v>277.89999999999998</v>
      </c>
      <c r="R16" s="136">
        <f t="shared" si="1"/>
        <v>476.3</v>
      </c>
      <c r="S16" s="136">
        <f t="shared" si="1"/>
        <v>664</v>
      </c>
      <c r="T16" s="136">
        <f t="shared" si="1"/>
        <v>664</v>
      </c>
      <c r="U16" s="136">
        <f t="shared" si="1"/>
        <v>664</v>
      </c>
      <c r="V16" s="136">
        <f t="shared" si="1"/>
        <v>702</v>
      </c>
      <c r="W16" s="136">
        <f t="shared" si="1"/>
        <v>664</v>
      </c>
      <c r="X16" s="136">
        <f t="shared" si="1"/>
        <v>664</v>
      </c>
      <c r="Y16" s="136">
        <f t="shared" si="1"/>
        <v>664</v>
      </c>
      <c r="Z16" s="137" t="str">
        <f t="shared" si="1"/>
        <v/>
      </c>
      <c r="AA16" s="90">
        <f t="shared" si="0"/>
        <v>8984.6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152.30000000000001</v>
      </c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152.30000000000001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376.5</v>
      </c>
      <c r="T23" s="134">
        <v>347.5</v>
      </c>
      <c r="U23" s="134">
        <v>232.5</v>
      </c>
      <c r="V23" s="134"/>
      <c r="W23" s="134">
        <v>404.4</v>
      </c>
      <c r="X23" s="134">
        <v>327.9</v>
      </c>
      <c r="Y23" s="134">
        <v>454.6</v>
      </c>
      <c r="Z23" s="132"/>
      <c r="AA23" s="133">
        <f t="shared" si="2"/>
        <v>10643.4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652.29999999999995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376.5</v>
      </c>
      <c r="T24" s="136">
        <f t="shared" si="3"/>
        <v>347.5</v>
      </c>
      <c r="U24" s="136">
        <f t="shared" si="3"/>
        <v>232.5</v>
      </c>
      <c r="V24" s="136">
        <f t="shared" si="3"/>
        <v>0</v>
      </c>
      <c r="W24" s="136">
        <f t="shared" si="3"/>
        <v>404.4</v>
      </c>
      <c r="X24" s="136">
        <f t="shared" si="3"/>
        <v>327.9</v>
      </c>
      <c r="Y24" s="136">
        <f t="shared" si="3"/>
        <v>454.6</v>
      </c>
      <c r="Z24" s="137" t="str">
        <f t="shared" si="3"/>
        <v/>
      </c>
      <c r="AA24" s="90">
        <f t="shared" si="2"/>
        <v>10795.699999999999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2022-07-10T10:59:47Z</dcterms:created>
  <dcterms:modified xsi:type="dcterms:W3CDTF">2022-07-10T10:59:48Z</dcterms:modified>
</cp:coreProperties>
</file>