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<sst xmlns="http://schemas.openxmlformats.org/spreadsheetml/2006/main" count="117" uniqueCount="53">
  <si>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09/07/2022 14:03:56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</si>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</sst>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728</c:v>
                </c:pt>
                <c:pt idx="1">
                  <c:v>728</c:v>
                </c:pt>
                <c:pt idx="2">
                  <c:v>653.69399999999996</c:v>
                </c:pt>
                <c:pt idx="3">
                  <c:v>715.08600000000001</c:v>
                </c:pt>
                <c:pt idx="4">
                  <c:v>693.80399999999997</c:v>
                </c:pt>
                <c:pt idx="5">
                  <c:v>667.90899999999999</c:v>
                </c:pt>
                <c:pt idx="6">
                  <c:v>728</c:v>
                </c:pt>
                <c:pt idx="7">
                  <c:v>728</c:v>
                </c:pt>
                <c:pt idx="8">
                  <c:v>728</c:v>
                </c:pt>
                <c:pt idx="9">
                  <c:v>728</c:v>
                </c:pt>
                <c:pt idx="10">
                  <c:v>728</c:v>
                </c:pt>
                <c:pt idx="11">
                  <c:v>648</c:v>
                </c:pt>
                <c:pt idx="12">
                  <c:v>728</c:v>
                </c:pt>
                <c:pt idx="13">
                  <c:v>605</c:v>
                </c:pt>
                <c:pt idx="14">
                  <c:v>605</c:v>
                </c:pt>
                <c:pt idx="15">
                  <c:v>605</c:v>
                </c:pt>
                <c:pt idx="16">
                  <c:v>728</c:v>
                </c:pt>
                <c:pt idx="17">
                  <c:v>728</c:v>
                </c:pt>
                <c:pt idx="18">
                  <c:v>728</c:v>
                </c:pt>
                <c:pt idx="19">
                  <c:v>728</c:v>
                </c:pt>
                <c:pt idx="20">
                  <c:v>728</c:v>
                </c:pt>
                <c:pt idx="21">
                  <c:v>728</c:v>
                </c:pt>
                <c:pt idx="22">
                  <c:v>728</c:v>
                </c:pt>
                <c:pt idx="23">
                  <c:v>728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254</c:v>
                </c:pt>
                <c:pt idx="1">
                  <c:v>227</c:v>
                </c:pt>
                <c:pt idx="2">
                  <c:v>215</c:v>
                </c:pt>
                <c:pt idx="3">
                  <c:v>209</c:v>
                </c:pt>
                <c:pt idx="4">
                  <c:v>205</c:v>
                </c:pt>
                <c:pt idx="5">
                  <c:v>206</c:v>
                </c:pt>
                <c:pt idx="6">
                  <c:v>235</c:v>
                </c:pt>
                <c:pt idx="7">
                  <c:v>273</c:v>
                </c:pt>
                <c:pt idx="8">
                  <c:v>294</c:v>
                </c:pt>
                <c:pt idx="9">
                  <c:v>300</c:v>
                </c:pt>
                <c:pt idx="10">
                  <c:v>303</c:v>
                </c:pt>
                <c:pt idx="11">
                  <c:v>306</c:v>
                </c:pt>
                <c:pt idx="12">
                  <c:v>309</c:v>
                </c:pt>
                <c:pt idx="13">
                  <c:v>297</c:v>
                </c:pt>
                <c:pt idx="14">
                  <c:v>282</c:v>
                </c:pt>
                <c:pt idx="15">
                  <c:v>276</c:v>
                </c:pt>
                <c:pt idx="16">
                  <c:v>291</c:v>
                </c:pt>
                <c:pt idx="17">
                  <c:v>318</c:v>
                </c:pt>
                <c:pt idx="18">
                  <c:v>341</c:v>
                </c:pt>
                <c:pt idx="19">
                  <c:v>346.3</c:v>
                </c:pt>
                <c:pt idx="20">
                  <c:v>344</c:v>
                </c:pt>
                <c:pt idx="21">
                  <c:v>316</c:v>
                </c:pt>
                <c:pt idx="22">
                  <c:v>282</c:v>
                </c:pt>
                <c:pt idx="23">
                  <c:v>244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1142.933</c:v>
                </c:pt>
                <c:pt idx="1">
                  <c:v>997.9</c:v>
                </c:pt>
                <c:pt idx="2">
                  <c:v>920.9</c:v>
                </c:pt>
                <c:pt idx="3">
                  <c:v>567.9</c:v>
                </c:pt>
                <c:pt idx="4">
                  <c:v>567.9</c:v>
                </c:pt>
                <c:pt idx="5">
                  <c:v>567.9</c:v>
                </c:pt>
                <c:pt idx="6">
                  <c:v>127.9</c:v>
                </c:pt>
                <c:pt idx="7">
                  <c:v>127.9</c:v>
                </c:pt>
                <c:pt idx="8">
                  <c:v>127.9</c:v>
                </c:pt>
                <c:pt idx="9">
                  <c:v>127.9</c:v>
                </c:pt>
                <c:pt idx="10">
                  <c:v>127.9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172.9</c:v>
                </c:pt>
                <c:pt idx="16">
                  <c:v>624.9</c:v>
                </c:pt>
                <c:pt idx="17">
                  <c:v>1702.2980000000002</c:v>
                </c:pt>
                <c:pt idx="18">
                  <c:v>1929.4939999999999</c:v>
                </c:pt>
                <c:pt idx="19">
                  <c:v>2905.57</c:v>
                </c:pt>
                <c:pt idx="20">
                  <c:v>3138.3820000000001</c:v>
                </c:pt>
                <c:pt idx="21">
                  <c:v>3402.6959999999999</c:v>
                </c:pt>
                <c:pt idx="22">
                  <c:v>3413.5910000000003</c:v>
                </c:pt>
                <c:pt idx="23">
                  <c:v>3201.3530000000001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1227</c:v>
                </c:pt>
                <c:pt idx="1">
                  <c:v>1162.4010000000001</c:v>
                </c:pt>
                <c:pt idx="2">
                  <c:v>1163</c:v>
                </c:pt>
                <c:pt idx="3">
                  <c:v>1450</c:v>
                </c:pt>
                <c:pt idx="4">
                  <c:v>1459</c:v>
                </c:pt>
                <c:pt idx="5">
                  <c:v>1456</c:v>
                </c:pt>
                <c:pt idx="6">
                  <c:v>1423</c:v>
                </c:pt>
                <c:pt idx="7">
                  <c:v>1296</c:v>
                </c:pt>
                <c:pt idx="8">
                  <c:v>1266</c:v>
                </c:pt>
                <c:pt idx="9">
                  <c:v>1181</c:v>
                </c:pt>
                <c:pt idx="10">
                  <c:v>1180</c:v>
                </c:pt>
                <c:pt idx="11">
                  <c:v>1252.3</c:v>
                </c:pt>
                <c:pt idx="12">
                  <c:v>1191.4000000000001</c:v>
                </c:pt>
                <c:pt idx="13">
                  <c:v>1312.9</c:v>
                </c:pt>
                <c:pt idx="14">
                  <c:v>1413.1</c:v>
                </c:pt>
                <c:pt idx="15">
                  <c:v>1609.4</c:v>
                </c:pt>
                <c:pt idx="16">
                  <c:v>1227</c:v>
                </c:pt>
                <c:pt idx="17">
                  <c:v>1210</c:v>
                </c:pt>
                <c:pt idx="18">
                  <c:v>1194</c:v>
                </c:pt>
                <c:pt idx="19">
                  <c:v>535</c:v>
                </c:pt>
                <c:pt idx="20">
                  <c:v>695.8</c:v>
                </c:pt>
                <c:pt idx="21">
                  <c:v>483</c:v>
                </c:pt>
                <c:pt idx="22">
                  <c:v>608</c:v>
                </c:pt>
                <c:pt idx="23">
                  <c:v>574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2184.0209999999997</c:v>
                </c:pt>
                <c:pt idx="1">
                  <c:v>2181.6410000000005</c:v>
                </c:pt>
                <c:pt idx="2">
                  <c:v>2170.2959999999998</c:v>
                </c:pt>
                <c:pt idx="3">
                  <c:v>2145.8320000000003</c:v>
                </c:pt>
                <c:pt idx="4">
                  <c:v>2118.1250000000005</c:v>
                </c:pt>
                <c:pt idx="5">
                  <c:v>2071.9890000000009</c:v>
                </c:pt>
                <c:pt idx="6">
                  <c:v>2182.2629999999999</c:v>
                </c:pt>
                <c:pt idx="7">
                  <c:v>2617.0000000000005</c:v>
                </c:pt>
                <c:pt idx="8">
                  <c:v>3195.8339999999998</c:v>
                </c:pt>
                <c:pt idx="9">
                  <c:v>3697.22</c:v>
                </c:pt>
                <c:pt idx="10">
                  <c:v>3986.5789999999993</c:v>
                </c:pt>
                <c:pt idx="11">
                  <c:v>4074.5340000000001</c:v>
                </c:pt>
                <c:pt idx="12">
                  <c:v>3990.5880000000002</c:v>
                </c:pt>
                <c:pt idx="13">
                  <c:v>3765.2960000000007</c:v>
                </c:pt>
                <c:pt idx="14">
                  <c:v>3413.4460000000008</c:v>
                </c:pt>
                <c:pt idx="15">
                  <c:v>2981.4650000000001</c:v>
                </c:pt>
                <c:pt idx="16">
                  <c:v>2447.3710000000015</c:v>
                </c:pt>
                <c:pt idx="17">
                  <c:v>1830.9340000000002</c:v>
                </c:pt>
                <c:pt idx="18">
                  <c:v>1244.4610000000002</c:v>
                </c:pt>
                <c:pt idx="19">
                  <c:v>911.55200000000013</c:v>
                </c:pt>
                <c:pt idx="20">
                  <c:v>793.71600000000001</c:v>
                </c:pt>
                <c:pt idx="21">
                  <c:v>751.98400000000004</c:v>
                </c:pt>
                <c:pt idx="22">
                  <c:v>735.81500000000017</c:v>
                </c:pt>
                <c:pt idx="23">
                  <c:v>724.87199999999984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107</c:v>
                </c:pt>
                <c:pt idx="1">
                  <c:v>104</c:v>
                </c:pt>
                <c:pt idx="2">
                  <c:v>103</c:v>
                </c:pt>
                <c:pt idx="3">
                  <c:v>103</c:v>
                </c:pt>
                <c:pt idx="4">
                  <c:v>103</c:v>
                </c:pt>
                <c:pt idx="5">
                  <c:v>106</c:v>
                </c:pt>
                <c:pt idx="6">
                  <c:v>117</c:v>
                </c:pt>
                <c:pt idx="7">
                  <c:v>138</c:v>
                </c:pt>
                <c:pt idx="8">
                  <c:v>160</c:v>
                </c:pt>
                <c:pt idx="9">
                  <c:v>175</c:v>
                </c:pt>
                <c:pt idx="10">
                  <c:v>185</c:v>
                </c:pt>
                <c:pt idx="11">
                  <c:v>192</c:v>
                </c:pt>
                <c:pt idx="12">
                  <c:v>194</c:v>
                </c:pt>
                <c:pt idx="13">
                  <c:v>194</c:v>
                </c:pt>
                <c:pt idx="14">
                  <c:v>192</c:v>
                </c:pt>
                <c:pt idx="15">
                  <c:v>187</c:v>
                </c:pt>
                <c:pt idx="16">
                  <c:v>179</c:v>
                </c:pt>
                <c:pt idx="17">
                  <c:v>166</c:v>
                </c:pt>
                <c:pt idx="18">
                  <c:v>145</c:v>
                </c:pt>
                <c:pt idx="19">
                  <c:v>132</c:v>
                </c:pt>
                <c:pt idx="20">
                  <c:v>128</c:v>
                </c:pt>
                <c:pt idx="21">
                  <c:v>124</c:v>
                </c:pt>
                <c:pt idx="22">
                  <c:v>117</c:v>
                </c:pt>
                <c:pt idx="23">
                  <c:v>110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72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106</c:v>
                </c:pt>
                <c:pt idx="5">
                  <c:v>136</c:v>
                </c:pt>
                <c:pt idx="6">
                  <c:v>401</c:v>
                </c:pt>
                <c:pt idx="7">
                  <c:v>401</c:v>
                </c:pt>
                <c:pt idx="8">
                  <c:v>311</c:v>
                </c:pt>
                <c:pt idx="9">
                  <c:v>233</c:v>
                </c:pt>
                <c:pt idx="10">
                  <c:v>158</c:v>
                </c:pt>
                <c:pt idx="11">
                  <c:v>172</c:v>
                </c:pt>
                <c:pt idx="12">
                  <c:v>172</c:v>
                </c:pt>
                <c:pt idx="13">
                  <c:v>146</c:v>
                </c:pt>
                <c:pt idx="14">
                  <c:v>146</c:v>
                </c:pt>
                <c:pt idx="15">
                  <c:v>146</c:v>
                </c:pt>
                <c:pt idx="16">
                  <c:v>434</c:v>
                </c:pt>
                <c:pt idx="17">
                  <c:v>552</c:v>
                </c:pt>
                <c:pt idx="18">
                  <c:v>1144</c:v>
                </c:pt>
                <c:pt idx="19">
                  <c:v>1293</c:v>
                </c:pt>
                <c:pt idx="20">
                  <c:v>1287</c:v>
                </c:pt>
                <c:pt idx="21">
                  <c:v>1212</c:v>
                </c:pt>
                <c:pt idx="22">
                  <c:v>831</c:v>
                </c:pt>
                <c:pt idx="23">
                  <c:v>690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4614040"/>
        <c:axId val="1846144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5714.9540000000015</c:v>
                </c:pt>
                <c:pt idx="1">
                  <c:v>5480.942</c:v>
                </c:pt>
                <c:pt idx="2">
                  <c:v>5305.8899999999994</c:v>
                </c:pt>
                <c:pt idx="3">
                  <c:v>5270.818000000002</c:v>
                </c:pt>
                <c:pt idx="4">
                  <c:v>5252.8290000000015</c:v>
                </c:pt>
                <c:pt idx="5">
                  <c:v>5211.7980000000007</c:v>
                </c:pt>
                <c:pt idx="6">
                  <c:v>5214.1629999999986</c:v>
                </c:pt>
                <c:pt idx="7">
                  <c:v>5580.9</c:v>
                </c:pt>
                <c:pt idx="8">
                  <c:v>6082.6999999999989</c:v>
                </c:pt>
                <c:pt idx="9">
                  <c:v>6442.103000000001</c:v>
                </c:pt>
                <c:pt idx="10">
                  <c:v>6668.4819999999982</c:v>
                </c:pt>
                <c:pt idx="11">
                  <c:v>6772.7460000000001</c:v>
                </c:pt>
                <c:pt idx="12">
                  <c:v>6712.8440000000001</c:v>
                </c:pt>
                <c:pt idx="13">
                  <c:v>6448.0569999999998</c:v>
                </c:pt>
                <c:pt idx="14">
                  <c:v>6179.4479999999985</c:v>
                </c:pt>
                <c:pt idx="15">
                  <c:v>5977.7929999999997</c:v>
                </c:pt>
                <c:pt idx="16">
                  <c:v>5931.2749999999996</c:v>
                </c:pt>
                <c:pt idx="17">
                  <c:v>6507.2319999999991</c:v>
                </c:pt>
                <c:pt idx="18">
                  <c:v>6725.9549999999999</c:v>
                </c:pt>
                <c:pt idx="19">
                  <c:v>6851.4630000000016</c:v>
                </c:pt>
                <c:pt idx="20">
                  <c:v>7114.887999999999</c:v>
                </c:pt>
                <c:pt idx="21">
                  <c:v>7017.7260000000024</c:v>
                </c:pt>
                <c:pt idx="22">
                  <c:v>6715.4279999999999</c:v>
                </c:pt>
                <c:pt idx="23">
                  <c:v>6272.1930000000002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614040"/>
        <c:axId val="1846144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244.66</c:v>
                </c:pt>
                <c:pt idx="1">
                  <c:v>179.67</c:v>
                </c:pt>
                <c:pt idx="2">
                  <c:v>169.15</c:v>
                </c:pt>
                <c:pt idx="3">
                  <c:v>169.15</c:v>
                </c:pt>
                <c:pt idx="4">
                  <c:v>169.15</c:v>
                </c:pt>
                <c:pt idx="5">
                  <c:v>169.15</c:v>
                </c:pt>
                <c:pt idx="6">
                  <c:v>351</c:v>
                </c:pt>
                <c:pt idx="7">
                  <c:v>351</c:v>
                </c:pt>
                <c:pt idx="8">
                  <c:v>317.3</c:v>
                </c:pt>
                <c:pt idx="9">
                  <c:v>227.06</c:v>
                </c:pt>
                <c:pt idx="10">
                  <c:v>183.99</c:v>
                </c:pt>
                <c:pt idx="11">
                  <c:v>166.61</c:v>
                </c:pt>
                <c:pt idx="12">
                  <c:v>176.67</c:v>
                </c:pt>
                <c:pt idx="13">
                  <c:v>148.91999999999999</c:v>
                </c:pt>
                <c:pt idx="14">
                  <c:v>148.6</c:v>
                </c:pt>
                <c:pt idx="15">
                  <c:v>154.91999999999999</c:v>
                </c:pt>
                <c:pt idx="16">
                  <c:v>275.22000000000003</c:v>
                </c:pt>
                <c:pt idx="17">
                  <c:v>248.34</c:v>
                </c:pt>
                <c:pt idx="18">
                  <c:v>244.66</c:v>
                </c:pt>
                <c:pt idx="19">
                  <c:v>322.13</c:v>
                </c:pt>
                <c:pt idx="20">
                  <c:v>369.9</c:v>
                </c:pt>
                <c:pt idx="21">
                  <c:v>378.07</c:v>
                </c:pt>
                <c:pt idx="22">
                  <c:v>389.74</c:v>
                </c:pt>
                <c:pt idx="23">
                  <c:v>257.57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615216"/>
        <c:axId val="184614824"/>
      </c:lineChart>
      <c:catAx>
        <c:axId val="184614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614432"/>
        <c:crosses val="autoZero"/>
        <c:auto val="1"/>
        <c:lblAlgn val="ctr"/>
        <c:lblOffset val="100"/>
        <c:noMultiLvlLbl val="0"/>
      </c:catAx>
      <c:valAx>
        <c:axId val="18461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614040"/>
        <c:crosses val="autoZero"/>
        <c:crossBetween val="between"/>
      </c:valAx>
      <c:valAx>
        <c:axId val="184614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615216"/>
        <c:crosses val="max"/>
        <c:crossBetween val="between"/>
      </c:valAx>
      <c:catAx>
        <c:axId val="184615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4614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5714.9539999999997</v>
      </c>
      <c r="C4" s="18">
        <v>5480.942</v>
      </c>
      <c r="D4" s="18">
        <v>5305.8899999999994</v>
      </c>
      <c r="E4" s="18">
        <v>5270.8180000000002</v>
      </c>
      <c r="F4" s="18">
        <v>5252.8290000000006</v>
      </c>
      <c r="G4" s="18">
        <v>5211.7979999999989</v>
      </c>
      <c r="H4" s="18">
        <v>5214.1630000000005</v>
      </c>
      <c r="I4" s="18">
        <v>5580.9000000000015</v>
      </c>
      <c r="J4" s="18">
        <v>6082.7339999999995</v>
      </c>
      <c r="K4" s="18">
        <v>6442.1199999999981</v>
      </c>
      <c r="L4" s="18">
        <v>6668.4789999999975</v>
      </c>
      <c r="M4" s="18">
        <v>6772.7340000000004</v>
      </c>
      <c r="N4" s="18">
        <v>6712.887999999999</v>
      </c>
      <c r="O4" s="18">
        <v>6448.0959999999977</v>
      </c>
      <c r="P4" s="18">
        <v>6179.445999999999</v>
      </c>
      <c r="Q4" s="18">
        <v>5977.7650000000003</v>
      </c>
      <c r="R4" s="18">
        <v>5931.2710000000006</v>
      </c>
      <c r="S4" s="18">
        <v>6507.2320000000018</v>
      </c>
      <c r="T4" s="18">
        <v>6725.9550000000017</v>
      </c>
      <c r="U4" s="18">
        <v>6851.4220000000023</v>
      </c>
      <c r="V4" s="18">
        <v>7114.898000000001</v>
      </c>
      <c r="W4" s="18">
        <v>7017.68</v>
      </c>
      <c r="X4" s="18">
        <v>6715.4059999999999</v>
      </c>
      <c r="Y4" s="18">
        <v>6272.2250000000004</v>
      </c>
      <c r="Z4" s="19"/>
      <c r="AA4" s="20">
        <f>SUM(B4:Z4)</f>
        <v>147452.64499999996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244.66</v>
      </c>
      <c r="C7" s="28">
        <v>179.67</v>
      </c>
      <c r="D7" s="28">
        <v>169.15</v>
      </c>
      <c r="E7" s="28">
        <v>169.15</v>
      </c>
      <c r="F7" s="28">
        <v>169.15</v>
      </c>
      <c r="G7" s="28">
        <v>169.15</v>
      </c>
      <c r="H7" s="28">
        <v>351</v>
      </c>
      <c r="I7" s="28">
        <v>351</v>
      </c>
      <c r="J7" s="28">
        <v>317.3</v>
      </c>
      <c r="K7" s="28">
        <v>227.06</v>
      </c>
      <c r="L7" s="28">
        <v>183.99</v>
      </c>
      <c r="M7" s="28">
        <v>166.61</v>
      </c>
      <c r="N7" s="28">
        <v>176.67</v>
      </c>
      <c r="O7" s="28">
        <v>148.91999999999999</v>
      </c>
      <c r="P7" s="28">
        <v>148.6</v>
      </c>
      <c r="Q7" s="28">
        <v>154.91999999999999</v>
      </c>
      <c r="R7" s="28">
        <v>275.22000000000003</v>
      </c>
      <c r="S7" s="28">
        <v>248.34</v>
      </c>
      <c r="T7" s="28">
        <v>244.66</v>
      </c>
      <c r="U7" s="28">
        <v>322.13</v>
      </c>
      <c r="V7" s="28">
        <v>369.9</v>
      </c>
      <c r="W7" s="28">
        <v>378.07</v>
      </c>
      <c r="X7" s="28">
        <v>389.74</v>
      </c>
      <c r="Y7" s="28">
        <v>257.57</v>
      </c>
      <c r="Z7" s="29"/>
      <c r="AA7" s="30">
        <f>IF(SUM(B7:Z7)&lt;&gt;0,AVERAGEIF(B7:Z7,"&lt;&gt;"""),"")</f>
        <v>242.19291666666663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728</v>
      </c>
      <c r="C10" s="42">
        <v>728</v>
      </c>
      <c r="D10" s="42">
        <v>653.69399999999996</v>
      </c>
      <c r="E10" s="42">
        <v>715.08600000000001</v>
      </c>
      <c r="F10" s="42">
        <v>693.80399999999997</v>
      </c>
      <c r="G10" s="42">
        <v>667.90899999999999</v>
      </c>
      <c r="H10" s="42">
        <v>728</v>
      </c>
      <c r="I10" s="42">
        <v>728</v>
      </c>
      <c r="J10" s="42">
        <v>728</v>
      </c>
      <c r="K10" s="42">
        <v>728</v>
      </c>
      <c r="L10" s="42">
        <v>728</v>
      </c>
      <c r="M10" s="42">
        <v>648</v>
      </c>
      <c r="N10" s="42">
        <v>728</v>
      </c>
      <c r="O10" s="42">
        <v>605</v>
      </c>
      <c r="P10" s="42">
        <v>605</v>
      </c>
      <c r="Q10" s="42">
        <v>605</v>
      </c>
      <c r="R10" s="42">
        <v>728</v>
      </c>
      <c r="S10" s="42">
        <v>728</v>
      </c>
      <c r="T10" s="42">
        <v>728</v>
      </c>
      <c r="U10" s="42">
        <v>728</v>
      </c>
      <c r="V10" s="42">
        <v>728</v>
      </c>
      <c r="W10" s="42">
        <v>728</v>
      </c>
      <c r="X10" s="42">
        <v>728</v>
      </c>
      <c r="Y10" s="42">
        <v>728</v>
      </c>
      <c r="Z10" s="43"/>
      <c r="AA10" s="44">
        <f t="shared" ref="AA10:AA15" si="0">SUM(B10:Z10)</f>
        <v>16841.492999999999</v>
      </c>
    </row>
    <row r="11" spans="1:27" ht="24.95" customHeight="1" x14ac:dyDescent="0.2">
      <c r="A11" s="45" t="s">
        <v>7</v>
      </c>
      <c r="B11" s="46">
        <v>254</v>
      </c>
      <c r="C11" s="47">
        <v>227</v>
      </c>
      <c r="D11" s="47">
        <v>215</v>
      </c>
      <c r="E11" s="47">
        <v>209</v>
      </c>
      <c r="F11" s="47">
        <v>205</v>
      </c>
      <c r="G11" s="47">
        <v>206</v>
      </c>
      <c r="H11" s="47">
        <v>235</v>
      </c>
      <c r="I11" s="47">
        <v>273</v>
      </c>
      <c r="J11" s="47">
        <v>294</v>
      </c>
      <c r="K11" s="47">
        <v>300</v>
      </c>
      <c r="L11" s="47">
        <v>303</v>
      </c>
      <c r="M11" s="47">
        <v>306</v>
      </c>
      <c r="N11" s="47">
        <v>309</v>
      </c>
      <c r="O11" s="47">
        <v>297</v>
      </c>
      <c r="P11" s="47">
        <v>282</v>
      </c>
      <c r="Q11" s="47">
        <v>276</v>
      </c>
      <c r="R11" s="47">
        <v>291</v>
      </c>
      <c r="S11" s="47">
        <v>318</v>
      </c>
      <c r="T11" s="47">
        <v>341</v>
      </c>
      <c r="U11" s="47">
        <v>346.3</v>
      </c>
      <c r="V11" s="47">
        <v>344</v>
      </c>
      <c r="W11" s="47">
        <v>316</v>
      </c>
      <c r="X11" s="47">
        <v>282</v>
      </c>
      <c r="Y11" s="47">
        <v>244</v>
      </c>
      <c r="Z11" s="48"/>
      <c r="AA11" s="49">
        <f t="shared" si="0"/>
        <v>6673.3</v>
      </c>
    </row>
    <row r="12" spans="1:27" ht="24.95" customHeight="1" x14ac:dyDescent="0.2">
      <c r="A12" s="50" t="s">
        <v>8</v>
      </c>
      <c r="B12" s="51">
        <v>1142.933</v>
      </c>
      <c r="C12" s="52">
        <v>997.9</v>
      </c>
      <c r="D12" s="52">
        <v>920.9</v>
      </c>
      <c r="E12" s="52">
        <v>567.9</v>
      </c>
      <c r="F12" s="52">
        <v>567.9</v>
      </c>
      <c r="G12" s="52">
        <v>567.9</v>
      </c>
      <c r="H12" s="52">
        <v>127.9</v>
      </c>
      <c r="I12" s="52">
        <v>127.9</v>
      </c>
      <c r="J12" s="52">
        <v>127.9</v>
      </c>
      <c r="K12" s="52">
        <v>127.9</v>
      </c>
      <c r="L12" s="52">
        <v>127.9</v>
      </c>
      <c r="M12" s="52">
        <v>127.9</v>
      </c>
      <c r="N12" s="52">
        <v>127.9</v>
      </c>
      <c r="O12" s="52">
        <v>127.9</v>
      </c>
      <c r="P12" s="52">
        <v>127.9</v>
      </c>
      <c r="Q12" s="52">
        <v>172.9</v>
      </c>
      <c r="R12" s="52">
        <v>624.9</v>
      </c>
      <c r="S12" s="52">
        <v>1702.2980000000002</v>
      </c>
      <c r="T12" s="52">
        <v>1929.4939999999999</v>
      </c>
      <c r="U12" s="52">
        <v>2905.57</v>
      </c>
      <c r="V12" s="52">
        <v>3138.3820000000001</v>
      </c>
      <c r="W12" s="52">
        <v>3402.6959999999999</v>
      </c>
      <c r="X12" s="52">
        <v>3413.5910000000003</v>
      </c>
      <c r="Y12" s="52">
        <v>3201.3530000000001</v>
      </c>
      <c r="Z12" s="53"/>
      <c r="AA12" s="54">
        <f t="shared" si="0"/>
        <v>26407.716999999997</v>
      </c>
    </row>
    <row r="13" spans="1:27" ht="24.95" customHeight="1" x14ac:dyDescent="0.2">
      <c r="A13" s="50" t="s">
        <v>9</v>
      </c>
      <c r="B13" s="51">
        <v>72</v>
      </c>
      <c r="C13" s="52">
        <v>80</v>
      </c>
      <c r="D13" s="52">
        <v>80</v>
      </c>
      <c r="E13" s="52">
        <v>80</v>
      </c>
      <c r="F13" s="52">
        <v>106</v>
      </c>
      <c r="G13" s="52">
        <v>136</v>
      </c>
      <c r="H13" s="52">
        <v>401</v>
      </c>
      <c r="I13" s="52">
        <v>401</v>
      </c>
      <c r="J13" s="52">
        <v>311</v>
      </c>
      <c r="K13" s="52">
        <v>233</v>
      </c>
      <c r="L13" s="52">
        <v>158</v>
      </c>
      <c r="M13" s="52">
        <v>172</v>
      </c>
      <c r="N13" s="52">
        <v>172</v>
      </c>
      <c r="O13" s="52">
        <v>146</v>
      </c>
      <c r="P13" s="52">
        <v>146</v>
      </c>
      <c r="Q13" s="52">
        <v>146</v>
      </c>
      <c r="R13" s="52">
        <v>434</v>
      </c>
      <c r="S13" s="52">
        <v>552</v>
      </c>
      <c r="T13" s="52">
        <v>1144</v>
      </c>
      <c r="U13" s="52">
        <v>1293</v>
      </c>
      <c r="V13" s="52">
        <v>1287</v>
      </c>
      <c r="W13" s="52">
        <v>1212</v>
      </c>
      <c r="X13" s="52">
        <v>831</v>
      </c>
      <c r="Y13" s="52">
        <v>690</v>
      </c>
      <c r="Z13" s="53"/>
      <c r="AA13" s="54">
        <f t="shared" si="0"/>
        <v>10283</v>
      </c>
    </row>
    <row r="14" spans="1:27" ht="24.95" customHeight="1" x14ac:dyDescent="0.2">
      <c r="A14" s="55" t="s">
        <v>10</v>
      </c>
      <c r="B14" s="56">
        <v>2184.0209999999997</v>
      </c>
      <c r="C14" s="57">
        <v>2181.6410000000005</v>
      </c>
      <c r="D14" s="57">
        <v>2170.2959999999998</v>
      </c>
      <c r="E14" s="57">
        <v>2145.8320000000003</v>
      </c>
      <c r="F14" s="57">
        <v>2118.1250000000005</v>
      </c>
      <c r="G14" s="57">
        <v>2071.9890000000009</v>
      </c>
      <c r="H14" s="57">
        <v>2182.2629999999999</v>
      </c>
      <c r="I14" s="57">
        <v>2617.0000000000005</v>
      </c>
      <c r="J14" s="57">
        <v>3195.8339999999998</v>
      </c>
      <c r="K14" s="57">
        <v>3697.22</v>
      </c>
      <c r="L14" s="57">
        <v>3986.5789999999993</v>
      </c>
      <c r="M14" s="57">
        <v>4074.5340000000001</v>
      </c>
      <c r="N14" s="57">
        <v>3990.5880000000002</v>
      </c>
      <c r="O14" s="57">
        <v>3765.2960000000007</v>
      </c>
      <c r="P14" s="57">
        <v>3413.4460000000008</v>
      </c>
      <c r="Q14" s="57">
        <v>2981.4650000000001</v>
      </c>
      <c r="R14" s="57">
        <v>2447.3710000000015</v>
      </c>
      <c r="S14" s="57">
        <v>1830.9340000000002</v>
      </c>
      <c r="T14" s="57">
        <v>1244.4610000000002</v>
      </c>
      <c r="U14" s="57">
        <v>911.55200000000013</v>
      </c>
      <c r="V14" s="57">
        <v>793.71600000000001</v>
      </c>
      <c r="W14" s="57">
        <v>751.98400000000004</v>
      </c>
      <c r="X14" s="57">
        <v>735.81500000000017</v>
      </c>
      <c r="Y14" s="57">
        <v>724.87199999999984</v>
      </c>
      <c r="Z14" s="58"/>
      <c r="AA14" s="59">
        <f t="shared" si="0"/>
        <v>56216.83400000001</v>
      </c>
    </row>
    <row r="15" spans="1:27" ht="24.95" customHeight="1" x14ac:dyDescent="0.2">
      <c r="A15" s="55" t="s">
        <v>11</v>
      </c>
      <c r="B15" s="56">
        <v>107</v>
      </c>
      <c r="C15" s="57">
        <v>104</v>
      </c>
      <c r="D15" s="57">
        <v>103</v>
      </c>
      <c r="E15" s="57">
        <v>103</v>
      </c>
      <c r="F15" s="57">
        <v>103</v>
      </c>
      <c r="G15" s="57">
        <v>106</v>
      </c>
      <c r="H15" s="57">
        <v>117</v>
      </c>
      <c r="I15" s="57">
        <v>138</v>
      </c>
      <c r="J15" s="57">
        <v>160</v>
      </c>
      <c r="K15" s="57">
        <v>175</v>
      </c>
      <c r="L15" s="57">
        <v>185</v>
      </c>
      <c r="M15" s="57">
        <v>192</v>
      </c>
      <c r="N15" s="57">
        <v>194</v>
      </c>
      <c r="O15" s="57">
        <v>194</v>
      </c>
      <c r="P15" s="57">
        <v>192</v>
      </c>
      <c r="Q15" s="57">
        <v>187</v>
      </c>
      <c r="R15" s="57">
        <v>179</v>
      </c>
      <c r="S15" s="57">
        <v>166</v>
      </c>
      <c r="T15" s="57">
        <v>145</v>
      </c>
      <c r="U15" s="57">
        <v>132</v>
      </c>
      <c r="V15" s="57">
        <v>128</v>
      </c>
      <c r="W15" s="57">
        <v>124</v>
      </c>
      <c r="X15" s="57">
        <v>117</v>
      </c>
      <c r="Y15" s="57">
        <v>110</v>
      </c>
      <c r="Z15" s="58"/>
      <c r="AA15" s="59">
        <f t="shared" si="0"/>
        <v>3461</v>
      </c>
    </row>
    <row r="16" spans="1:27" ht="30" customHeight="1" thickBot="1" x14ac:dyDescent="0.25">
      <c r="A16" s="60" t="s">
        <v>12</v>
      </c>
      <c r="B16" s="61">
        <f>IF(LEN(B$2)&gt;0,SUM(B10:B15),"")</f>
        <v>4487.9539999999997</v>
      </c>
      <c r="C16" s="62">
        <f t="shared" ref="C16:Z16" si="1">IF(LEN(C$2)&gt;0,SUM(C10:C15),"")</f>
        <v>4318.5410000000011</v>
      </c>
      <c r="D16" s="62">
        <f t="shared" si="1"/>
        <v>4142.8899999999994</v>
      </c>
      <c r="E16" s="62">
        <f t="shared" si="1"/>
        <v>3820.8180000000002</v>
      </c>
      <c r="F16" s="62">
        <f t="shared" si="1"/>
        <v>3793.8290000000006</v>
      </c>
      <c r="G16" s="62">
        <f t="shared" si="1"/>
        <v>3755.7980000000007</v>
      </c>
      <c r="H16" s="62">
        <f t="shared" si="1"/>
        <v>3791.163</v>
      </c>
      <c r="I16" s="62">
        <f t="shared" si="1"/>
        <v>4284.9000000000005</v>
      </c>
      <c r="J16" s="62">
        <f t="shared" si="1"/>
        <v>4816.7340000000004</v>
      </c>
      <c r="K16" s="62">
        <f t="shared" si="1"/>
        <v>5261.12</v>
      </c>
      <c r="L16" s="62">
        <f t="shared" si="1"/>
        <v>5488.4789999999994</v>
      </c>
      <c r="M16" s="62">
        <f t="shared" si="1"/>
        <v>5520.4340000000002</v>
      </c>
      <c r="N16" s="62">
        <f t="shared" si="1"/>
        <v>5521.4880000000003</v>
      </c>
      <c r="O16" s="62">
        <f t="shared" si="1"/>
        <v>5135.1960000000008</v>
      </c>
      <c r="P16" s="62">
        <f t="shared" si="1"/>
        <v>4766.3460000000014</v>
      </c>
      <c r="Q16" s="62">
        <f t="shared" si="1"/>
        <v>4368.3649999999998</v>
      </c>
      <c r="R16" s="62">
        <f t="shared" si="1"/>
        <v>4704.2710000000015</v>
      </c>
      <c r="S16" s="62">
        <f t="shared" si="1"/>
        <v>5297.232</v>
      </c>
      <c r="T16" s="62">
        <f t="shared" si="1"/>
        <v>5531.9549999999999</v>
      </c>
      <c r="U16" s="62">
        <f t="shared" si="1"/>
        <v>6316.4220000000005</v>
      </c>
      <c r="V16" s="62">
        <f t="shared" si="1"/>
        <v>6419.098</v>
      </c>
      <c r="W16" s="62">
        <f t="shared" si="1"/>
        <v>6534.68</v>
      </c>
      <c r="X16" s="62">
        <f t="shared" si="1"/>
        <v>6107.4060000000009</v>
      </c>
      <c r="Y16" s="62">
        <f t="shared" si="1"/>
        <v>5698.2250000000004</v>
      </c>
      <c r="Z16" s="63" t="str">
        <f t="shared" si="1"/>
        <v/>
      </c>
      <c r="AA16" s="64">
        <f>SUM(AA10:AA15)</f>
        <v>119883.34400000001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2187.9</v>
      </c>
      <c r="C28" s="72">
        <v>2185.9</v>
      </c>
      <c r="D28" s="72">
        <v>2181.9</v>
      </c>
      <c r="E28" s="72">
        <v>2168.9</v>
      </c>
      <c r="F28" s="72">
        <v>2165.9</v>
      </c>
      <c r="G28" s="72">
        <v>2167.9</v>
      </c>
      <c r="H28" s="72">
        <v>2533.9</v>
      </c>
      <c r="I28" s="72">
        <v>2896.9</v>
      </c>
      <c r="J28" s="72">
        <v>3249.9</v>
      </c>
      <c r="K28" s="72">
        <v>3531.9</v>
      </c>
      <c r="L28" s="72">
        <v>3666.9</v>
      </c>
      <c r="M28" s="72">
        <v>3758.9</v>
      </c>
      <c r="N28" s="72">
        <v>3711.9</v>
      </c>
      <c r="O28" s="72">
        <v>3521.9</v>
      </c>
      <c r="P28" s="72">
        <v>3273.9</v>
      </c>
      <c r="Q28" s="72">
        <v>2972.9</v>
      </c>
      <c r="R28" s="72">
        <v>2903.9</v>
      </c>
      <c r="S28" s="72">
        <v>2624.9</v>
      </c>
      <c r="T28" s="72">
        <v>2811.9</v>
      </c>
      <c r="U28" s="72">
        <v>2729.2</v>
      </c>
      <c r="V28" s="72">
        <v>2625.9</v>
      </c>
      <c r="W28" s="72">
        <v>2491.9</v>
      </c>
      <c r="X28" s="72">
        <v>2059.9</v>
      </c>
      <c r="Y28" s="72">
        <v>1870.9</v>
      </c>
      <c r="Z28" s="73"/>
      <c r="AA28" s="74">
        <f>SUM(B28:Z28)</f>
        <v>66295.900000000009</v>
      </c>
    </row>
    <row r="29" spans="1:27" ht="24.95" customHeight="1" x14ac:dyDescent="0.2">
      <c r="A29" s="75" t="s">
        <v>23</v>
      </c>
      <c r="B29" s="76">
        <v>1388.0540000000001</v>
      </c>
      <c r="C29" s="77">
        <v>1156.0419999999999</v>
      </c>
      <c r="D29" s="77">
        <v>1061.99</v>
      </c>
      <c r="E29" s="77">
        <v>1392.9179999999999</v>
      </c>
      <c r="F29" s="77">
        <v>1377.9290000000001</v>
      </c>
      <c r="G29" s="77">
        <v>1334.8979999999999</v>
      </c>
      <c r="H29" s="77">
        <v>1411.2629999999999</v>
      </c>
      <c r="I29" s="77">
        <v>1415</v>
      </c>
      <c r="J29" s="77">
        <v>1563.8340000000001</v>
      </c>
      <c r="K29" s="77">
        <v>1641.22</v>
      </c>
      <c r="L29" s="77">
        <v>1732.579</v>
      </c>
      <c r="M29" s="77">
        <v>1656.5340000000001</v>
      </c>
      <c r="N29" s="77">
        <v>1703.588</v>
      </c>
      <c r="O29" s="77">
        <v>1524.296</v>
      </c>
      <c r="P29" s="77">
        <v>1421.4459999999999</v>
      </c>
      <c r="Q29" s="77">
        <v>1280.4649999999999</v>
      </c>
      <c r="R29" s="77">
        <v>1261.3710000000001</v>
      </c>
      <c r="S29" s="77">
        <v>1268.3320000000001</v>
      </c>
      <c r="T29" s="77">
        <v>945.05499999999995</v>
      </c>
      <c r="U29" s="77">
        <v>1252.222</v>
      </c>
      <c r="V29" s="77">
        <v>1254.1980000000001</v>
      </c>
      <c r="W29" s="77">
        <v>1185.78</v>
      </c>
      <c r="X29" s="77">
        <v>1315.5060000000001</v>
      </c>
      <c r="Y29" s="77">
        <v>1161.325</v>
      </c>
      <c r="Z29" s="78"/>
      <c r="AA29" s="79">
        <f>SUM(B29:Z29)</f>
        <v>32705.845000000001</v>
      </c>
    </row>
    <row r="30" spans="1:27" ht="24.95" customHeight="1" x14ac:dyDescent="0.2">
      <c r="A30" s="82" t="s">
        <v>24</v>
      </c>
      <c r="B30" s="80">
        <v>1475</v>
      </c>
      <c r="C30" s="81">
        <v>1475</v>
      </c>
      <c r="D30" s="81">
        <v>1398</v>
      </c>
      <c r="E30" s="81">
        <v>1045</v>
      </c>
      <c r="F30" s="81">
        <v>1045</v>
      </c>
      <c r="G30" s="81">
        <v>1045</v>
      </c>
      <c r="H30" s="81">
        <v>605</v>
      </c>
      <c r="I30" s="81">
        <v>605</v>
      </c>
      <c r="J30" s="81">
        <v>605</v>
      </c>
      <c r="K30" s="81">
        <v>605</v>
      </c>
      <c r="L30" s="81">
        <v>605</v>
      </c>
      <c r="M30" s="81">
        <v>605</v>
      </c>
      <c r="N30" s="81">
        <v>605</v>
      </c>
      <c r="O30" s="81">
        <v>605</v>
      </c>
      <c r="P30" s="81">
        <v>605</v>
      </c>
      <c r="Q30" s="81">
        <v>650</v>
      </c>
      <c r="R30" s="81">
        <v>1102</v>
      </c>
      <c r="S30" s="81">
        <v>1950</v>
      </c>
      <c r="T30" s="81">
        <v>2305</v>
      </c>
      <c r="U30" s="81">
        <v>2870</v>
      </c>
      <c r="V30" s="81">
        <v>3080</v>
      </c>
      <c r="W30" s="81">
        <v>3340</v>
      </c>
      <c r="X30" s="81">
        <v>3340</v>
      </c>
      <c r="Y30" s="81">
        <v>3240</v>
      </c>
      <c r="Z30" s="83"/>
      <c r="AA30" s="84">
        <f>SUM(B30:Z30)</f>
        <v>34805</v>
      </c>
    </row>
    <row r="31" spans="1:27" ht="30" customHeight="1" thickBot="1" x14ac:dyDescent="0.25">
      <c r="A31" s="60" t="s">
        <v>25</v>
      </c>
      <c r="B31" s="61">
        <f>IF(LEN(B$2)&gt;0,SUM(B28:B30),"")</f>
        <v>5050.9539999999997</v>
      </c>
      <c r="C31" s="62">
        <f t="shared" ref="C31:Z31" si="4">IF(LEN(C$2)&gt;0,SUM(C28:C30),"")</f>
        <v>4816.942</v>
      </c>
      <c r="D31" s="62">
        <f t="shared" si="4"/>
        <v>4641.8900000000003</v>
      </c>
      <c r="E31" s="62">
        <f t="shared" si="4"/>
        <v>4606.8180000000002</v>
      </c>
      <c r="F31" s="62">
        <f t="shared" si="4"/>
        <v>4588.8289999999997</v>
      </c>
      <c r="G31" s="62">
        <f t="shared" si="4"/>
        <v>4547.7979999999998</v>
      </c>
      <c r="H31" s="62">
        <f t="shared" si="4"/>
        <v>4550.1630000000005</v>
      </c>
      <c r="I31" s="62">
        <f t="shared" si="4"/>
        <v>4916.8999999999996</v>
      </c>
      <c r="J31" s="62">
        <f t="shared" si="4"/>
        <v>5418.7340000000004</v>
      </c>
      <c r="K31" s="62">
        <f t="shared" si="4"/>
        <v>5778.12</v>
      </c>
      <c r="L31" s="62">
        <f t="shared" si="4"/>
        <v>6004.4790000000003</v>
      </c>
      <c r="M31" s="62">
        <f t="shared" si="4"/>
        <v>6020.4340000000002</v>
      </c>
      <c r="N31" s="62">
        <f t="shared" si="4"/>
        <v>6020.4880000000003</v>
      </c>
      <c r="O31" s="62">
        <f t="shared" si="4"/>
        <v>5651.1959999999999</v>
      </c>
      <c r="P31" s="62">
        <f t="shared" si="4"/>
        <v>5300.3459999999995</v>
      </c>
      <c r="Q31" s="62">
        <f t="shared" si="4"/>
        <v>4903.3649999999998</v>
      </c>
      <c r="R31" s="62">
        <f t="shared" si="4"/>
        <v>5267.2710000000006</v>
      </c>
      <c r="S31" s="62">
        <f t="shared" si="4"/>
        <v>5843.232</v>
      </c>
      <c r="T31" s="62">
        <f t="shared" si="4"/>
        <v>6061.9549999999999</v>
      </c>
      <c r="U31" s="62">
        <f t="shared" si="4"/>
        <v>6851.4219999999996</v>
      </c>
      <c r="V31" s="62">
        <f t="shared" si="4"/>
        <v>6960.098</v>
      </c>
      <c r="W31" s="62">
        <f t="shared" si="4"/>
        <v>7017.68</v>
      </c>
      <c r="X31" s="62">
        <f t="shared" si="4"/>
        <v>6715.4059999999999</v>
      </c>
      <c r="Y31" s="62">
        <f t="shared" si="4"/>
        <v>6272.2250000000004</v>
      </c>
      <c r="Z31" s="63" t="str">
        <f t="shared" si="4"/>
        <v/>
      </c>
      <c r="AA31" s="64">
        <f>SUM(AA28:AA30)</f>
        <v>133806.745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257</v>
      </c>
      <c r="C34" s="95">
        <v>168</v>
      </c>
      <c r="D34" s="95">
        <v>165</v>
      </c>
      <c r="E34" s="95">
        <v>314</v>
      </c>
      <c r="F34" s="95">
        <v>314</v>
      </c>
      <c r="G34" s="95">
        <v>325</v>
      </c>
      <c r="H34" s="95">
        <v>330</v>
      </c>
      <c r="I34" s="95">
        <v>280</v>
      </c>
      <c r="J34" s="95">
        <v>274</v>
      </c>
      <c r="K34" s="95">
        <v>227</v>
      </c>
      <c r="L34" s="95">
        <v>192</v>
      </c>
      <c r="M34" s="95">
        <v>195</v>
      </c>
      <c r="N34" s="95">
        <v>192</v>
      </c>
      <c r="O34" s="95">
        <v>198</v>
      </c>
      <c r="P34" s="95">
        <v>203</v>
      </c>
      <c r="Q34" s="95">
        <v>201</v>
      </c>
      <c r="R34" s="95">
        <v>255</v>
      </c>
      <c r="S34" s="95">
        <v>258</v>
      </c>
      <c r="T34" s="95">
        <v>253</v>
      </c>
      <c r="U34" s="95">
        <v>249</v>
      </c>
      <c r="V34" s="95">
        <v>182</v>
      </c>
      <c r="W34" s="95">
        <v>206</v>
      </c>
      <c r="X34" s="95">
        <v>219</v>
      </c>
      <c r="Y34" s="95">
        <v>253</v>
      </c>
      <c r="Z34" s="96"/>
      <c r="AA34" s="74">
        <f t="shared" ref="AA34:AA39" si="5">SUM(B34:Z34)</f>
        <v>5710</v>
      </c>
    </row>
    <row r="35" spans="1:27" ht="24.95" customHeight="1" x14ac:dyDescent="0.2">
      <c r="A35" s="97" t="s">
        <v>28</v>
      </c>
      <c r="B35" s="98">
        <v>251</v>
      </c>
      <c r="C35" s="99">
        <v>275.40100000000001</v>
      </c>
      <c r="D35" s="99">
        <v>279</v>
      </c>
      <c r="E35" s="99">
        <v>417</v>
      </c>
      <c r="F35" s="99">
        <v>426</v>
      </c>
      <c r="G35" s="99">
        <v>412</v>
      </c>
      <c r="H35" s="99">
        <v>374</v>
      </c>
      <c r="I35" s="99">
        <v>297</v>
      </c>
      <c r="J35" s="99">
        <v>273</v>
      </c>
      <c r="K35" s="99">
        <v>235</v>
      </c>
      <c r="L35" s="99">
        <v>269</v>
      </c>
      <c r="M35" s="99">
        <v>250</v>
      </c>
      <c r="N35" s="99">
        <v>252</v>
      </c>
      <c r="O35" s="99">
        <v>263</v>
      </c>
      <c r="P35" s="99">
        <v>276</v>
      </c>
      <c r="Q35" s="99">
        <v>279</v>
      </c>
      <c r="R35" s="99">
        <v>253</v>
      </c>
      <c r="S35" s="99">
        <v>233</v>
      </c>
      <c r="T35" s="99">
        <v>222</v>
      </c>
      <c r="U35" s="99">
        <v>231</v>
      </c>
      <c r="V35" s="99">
        <v>304</v>
      </c>
      <c r="W35" s="99">
        <v>222</v>
      </c>
      <c r="X35" s="99">
        <v>334</v>
      </c>
      <c r="Y35" s="99">
        <v>266</v>
      </c>
      <c r="Z35" s="100"/>
      <c r="AA35" s="79">
        <f t="shared" si="5"/>
        <v>6893.4009999999998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669</v>
      </c>
      <c r="K36" s="99">
        <v>669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5</v>
      </c>
      <c r="V36" s="99">
        <v>159.80000000000001</v>
      </c>
      <c r="W36" s="99">
        <v>5</v>
      </c>
      <c r="X36" s="99">
        <v>5</v>
      </c>
      <c r="Y36" s="99">
        <v>5</v>
      </c>
      <c r="Z36" s="100"/>
      <c r="AA36" s="79">
        <f t="shared" si="5"/>
        <v>12890.8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88.3</v>
      </c>
      <c r="N38" s="99">
        <v>28.4</v>
      </c>
      <c r="O38" s="99">
        <v>132.9</v>
      </c>
      <c r="P38" s="99">
        <v>215.1</v>
      </c>
      <c r="Q38" s="99">
        <v>410.4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875.09999999999991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1227</v>
      </c>
      <c r="C39" s="88">
        <f t="shared" si="6"/>
        <v>1162.4010000000001</v>
      </c>
      <c r="D39" s="88">
        <f t="shared" si="6"/>
        <v>1163</v>
      </c>
      <c r="E39" s="88">
        <f t="shared" si="6"/>
        <v>1450</v>
      </c>
      <c r="F39" s="88">
        <f t="shared" si="6"/>
        <v>1459</v>
      </c>
      <c r="G39" s="88">
        <f t="shared" si="6"/>
        <v>1456</v>
      </c>
      <c r="H39" s="88">
        <f t="shared" si="6"/>
        <v>1423</v>
      </c>
      <c r="I39" s="88">
        <f t="shared" si="6"/>
        <v>1296</v>
      </c>
      <c r="J39" s="88">
        <f t="shared" si="6"/>
        <v>1266</v>
      </c>
      <c r="K39" s="88">
        <f t="shared" si="6"/>
        <v>1181</v>
      </c>
      <c r="L39" s="88">
        <f t="shared" si="6"/>
        <v>1180</v>
      </c>
      <c r="M39" s="88">
        <f t="shared" si="6"/>
        <v>1252.3</v>
      </c>
      <c r="N39" s="88">
        <f t="shared" si="6"/>
        <v>1191.4000000000001</v>
      </c>
      <c r="O39" s="88">
        <f t="shared" si="6"/>
        <v>1312.9</v>
      </c>
      <c r="P39" s="88">
        <f t="shared" si="6"/>
        <v>1413.1</v>
      </c>
      <c r="Q39" s="88">
        <f t="shared" si="6"/>
        <v>1609.4</v>
      </c>
      <c r="R39" s="88">
        <f t="shared" si="6"/>
        <v>1227</v>
      </c>
      <c r="S39" s="88">
        <f t="shared" si="6"/>
        <v>1210</v>
      </c>
      <c r="T39" s="88">
        <f t="shared" si="6"/>
        <v>1194</v>
      </c>
      <c r="U39" s="88">
        <f t="shared" si="6"/>
        <v>535</v>
      </c>
      <c r="V39" s="88">
        <f t="shared" si="6"/>
        <v>695.8</v>
      </c>
      <c r="W39" s="88">
        <f t="shared" si="6"/>
        <v>483</v>
      </c>
      <c r="X39" s="88">
        <f t="shared" si="6"/>
        <v>608</v>
      </c>
      <c r="Y39" s="88">
        <f t="shared" si="6"/>
        <v>574</v>
      </c>
      <c r="Z39" s="89" t="str">
        <f t="shared" si="6"/>
        <v/>
      </c>
      <c r="AA39" s="90">
        <f t="shared" si="5"/>
        <v>27569.300999999999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664</v>
      </c>
      <c r="C44" s="99">
        <v>664</v>
      </c>
      <c r="D44" s="99">
        <v>664</v>
      </c>
      <c r="E44" s="99">
        <v>664</v>
      </c>
      <c r="F44" s="99">
        <v>664</v>
      </c>
      <c r="G44" s="99">
        <v>664</v>
      </c>
      <c r="H44" s="99">
        <v>664</v>
      </c>
      <c r="I44" s="99">
        <v>664</v>
      </c>
      <c r="J44" s="99">
        <v>664</v>
      </c>
      <c r="K44" s="99">
        <v>664</v>
      </c>
      <c r="L44" s="99">
        <v>664</v>
      </c>
      <c r="M44" s="99">
        <v>664</v>
      </c>
      <c r="N44" s="99">
        <v>664</v>
      </c>
      <c r="O44" s="99">
        <v>664</v>
      </c>
      <c r="P44" s="99">
        <v>664</v>
      </c>
      <c r="Q44" s="99">
        <v>664</v>
      </c>
      <c r="R44" s="99">
        <v>664</v>
      </c>
      <c r="S44" s="99">
        <v>664</v>
      </c>
      <c r="T44" s="99">
        <v>664</v>
      </c>
      <c r="U44" s="99"/>
      <c r="V44" s="99">
        <v>154.80000000000001</v>
      </c>
      <c r="W44" s="99"/>
      <c r="X44" s="99"/>
      <c r="Y44" s="99"/>
      <c r="Z44" s="100"/>
      <c r="AA44" s="79">
        <f t="shared" si="7"/>
        <v>12770.8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88.3</v>
      </c>
      <c r="N46" s="99">
        <v>28.4</v>
      </c>
      <c r="O46" s="99">
        <v>132.9</v>
      </c>
      <c r="P46" s="99">
        <v>215.1</v>
      </c>
      <c r="Q46" s="99">
        <v>410.4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875.09999999999991</v>
      </c>
    </row>
    <row r="47" spans="1:27" ht="24.95" customHeight="1" x14ac:dyDescent="0.2">
      <c r="A47" s="85" t="s">
        <v>34</v>
      </c>
      <c r="B47" s="98">
        <v>13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13</v>
      </c>
    </row>
    <row r="48" spans="1:27" ht="30" customHeight="1" thickBot="1" x14ac:dyDescent="0.25">
      <c r="A48" s="86" t="s">
        <v>35</v>
      </c>
      <c r="B48" s="87">
        <f>IF(LEN(B$2)&gt;0,SUM(B42:B47),"")</f>
        <v>677</v>
      </c>
      <c r="C48" s="88">
        <f t="shared" ref="C48:Z48" si="8">IF(LEN(C$2)&gt;0,SUM(C42:C47),"")</f>
        <v>664</v>
      </c>
      <c r="D48" s="88">
        <f t="shared" si="8"/>
        <v>664</v>
      </c>
      <c r="E48" s="88">
        <f t="shared" si="8"/>
        <v>664</v>
      </c>
      <c r="F48" s="88">
        <f t="shared" si="8"/>
        <v>664</v>
      </c>
      <c r="G48" s="88">
        <f t="shared" si="8"/>
        <v>664</v>
      </c>
      <c r="H48" s="88">
        <f t="shared" si="8"/>
        <v>664</v>
      </c>
      <c r="I48" s="88">
        <f t="shared" si="8"/>
        <v>664</v>
      </c>
      <c r="J48" s="88">
        <f t="shared" si="8"/>
        <v>664</v>
      </c>
      <c r="K48" s="88">
        <f t="shared" si="8"/>
        <v>664</v>
      </c>
      <c r="L48" s="88">
        <f t="shared" si="8"/>
        <v>664</v>
      </c>
      <c r="M48" s="88">
        <f t="shared" si="8"/>
        <v>752.3</v>
      </c>
      <c r="N48" s="88">
        <f t="shared" si="8"/>
        <v>692.4</v>
      </c>
      <c r="O48" s="88">
        <f t="shared" si="8"/>
        <v>796.9</v>
      </c>
      <c r="P48" s="88">
        <f t="shared" si="8"/>
        <v>879.1</v>
      </c>
      <c r="Q48" s="88">
        <f t="shared" si="8"/>
        <v>1074.4000000000001</v>
      </c>
      <c r="R48" s="88">
        <f t="shared" si="8"/>
        <v>664</v>
      </c>
      <c r="S48" s="88">
        <f t="shared" si="8"/>
        <v>664</v>
      </c>
      <c r="T48" s="88">
        <f t="shared" si="8"/>
        <v>664</v>
      </c>
      <c r="U48" s="88">
        <f t="shared" si="8"/>
        <v>0</v>
      </c>
      <c r="V48" s="88">
        <f t="shared" si="8"/>
        <v>154.80000000000001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13658.9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5714.9539999999997</v>
      </c>
      <c r="C51" s="88">
        <f t="shared" si="10"/>
        <v>5480.9420000000009</v>
      </c>
      <c r="D51" s="88">
        <f t="shared" si="10"/>
        <v>5305.8899999999994</v>
      </c>
      <c r="E51" s="88">
        <f t="shared" si="10"/>
        <v>5270.8180000000002</v>
      </c>
      <c r="F51" s="88">
        <f t="shared" si="10"/>
        <v>5252.8290000000006</v>
      </c>
      <c r="G51" s="88">
        <f t="shared" si="10"/>
        <v>5211.7980000000007</v>
      </c>
      <c r="H51" s="88">
        <f t="shared" si="10"/>
        <v>5214.1630000000005</v>
      </c>
      <c r="I51" s="88">
        <f t="shared" si="10"/>
        <v>5580.9000000000005</v>
      </c>
      <c r="J51" s="88">
        <f t="shared" si="10"/>
        <v>6082.7340000000004</v>
      </c>
      <c r="K51" s="88">
        <f t="shared" si="10"/>
        <v>6442.12</v>
      </c>
      <c r="L51" s="88">
        <f t="shared" si="10"/>
        <v>6668.4789999999994</v>
      </c>
      <c r="M51" s="88">
        <f t="shared" si="10"/>
        <v>6772.7340000000004</v>
      </c>
      <c r="N51" s="88">
        <f t="shared" si="10"/>
        <v>6712.8880000000008</v>
      </c>
      <c r="O51" s="88">
        <f t="shared" si="10"/>
        <v>6448.0960000000014</v>
      </c>
      <c r="P51" s="88">
        <f t="shared" si="10"/>
        <v>6179.4460000000017</v>
      </c>
      <c r="Q51" s="88">
        <f t="shared" si="10"/>
        <v>5977.7649999999994</v>
      </c>
      <c r="R51" s="88">
        <f t="shared" si="10"/>
        <v>5931.2710000000015</v>
      </c>
      <c r="S51" s="88">
        <f t="shared" si="10"/>
        <v>6507.232</v>
      </c>
      <c r="T51" s="88">
        <f t="shared" si="10"/>
        <v>6725.9549999999999</v>
      </c>
      <c r="U51" s="88">
        <f t="shared" si="10"/>
        <v>6851.4220000000005</v>
      </c>
      <c r="V51" s="88">
        <f t="shared" si="10"/>
        <v>7114.8980000000001</v>
      </c>
      <c r="W51" s="88">
        <f t="shared" si="10"/>
        <v>7017.68</v>
      </c>
      <c r="X51" s="88">
        <f t="shared" si="10"/>
        <v>6715.4060000000009</v>
      </c>
      <c r="Y51" s="88">
        <f t="shared" si="10"/>
        <v>6272.2250000000004</v>
      </c>
      <c r="Z51" s="89" t="str">
        <f t="shared" si="10"/>
        <v/>
      </c>
      <c r="AA51" s="105">
        <f>SUM(B51:Z51)</f>
        <v>147452.64500000002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5714.9540000000015</v>
      </c>
      <c r="C4" s="18">
        <v>5480.942</v>
      </c>
      <c r="D4" s="18">
        <v>5305.8899999999994</v>
      </c>
      <c r="E4" s="18">
        <v>5270.818000000002</v>
      </c>
      <c r="F4" s="18">
        <v>5252.8290000000015</v>
      </c>
      <c r="G4" s="18">
        <v>5211.7980000000007</v>
      </c>
      <c r="H4" s="18">
        <v>5214.1629999999986</v>
      </c>
      <c r="I4" s="18">
        <v>5580.9</v>
      </c>
      <c r="J4" s="18">
        <v>6082.6999999999989</v>
      </c>
      <c r="K4" s="18">
        <v>6442.103000000001</v>
      </c>
      <c r="L4" s="18">
        <v>6668.4819999999982</v>
      </c>
      <c r="M4" s="18">
        <v>6772.7460000000001</v>
      </c>
      <c r="N4" s="18">
        <v>6712.8440000000001</v>
      </c>
      <c r="O4" s="18">
        <v>6448.0569999999998</v>
      </c>
      <c r="P4" s="18">
        <v>6179.4479999999985</v>
      </c>
      <c r="Q4" s="18">
        <v>5977.7929999999997</v>
      </c>
      <c r="R4" s="18">
        <v>5931.2749999999996</v>
      </c>
      <c r="S4" s="18">
        <v>6507.2319999999991</v>
      </c>
      <c r="T4" s="18">
        <v>6725.9549999999999</v>
      </c>
      <c r="U4" s="18">
        <v>6851.4630000000016</v>
      </c>
      <c r="V4" s="18">
        <v>7114.887999999999</v>
      </c>
      <c r="W4" s="18">
        <v>7017.7260000000024</v>
      </c>
      <c r="X4" s="18">
        <v>6715.4279999999999</v>
      </c>
      <c r="Y4" s="18">
        <v>6272.1930000000002</v>
      </c>
      <c r="Z4" s="19"/>
      <c r="AA4" s="20">
        <f>SUM(B4:Z4)</f>
        <v>147452.62700000001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244.66</v>
      </c>
      <c r="C7" s="28">
        <v>179.67</v>
      </c>
      <c r="D7" s="28">
        <v>169.15</v>
      </c>
      <c r="E7" s="28">
        <v>169.15</v>
      </c>
      <c r="F7" s="28">
        <v>169.15</v>
      </c>
      <c r="G7" s="28">
        <v>169.15</v>
      </c>
      <c r="H7" s="28">
        <v>351</v>
      </c>
      <c r="I7" s="28">
        <v>351</v>
      </c>
      <c r="J7" s="28">
        <v>317.3</v>
      </c>
      <c r="K7" s="28">
        <v>227.06</v>
      </c>
      <c r="L7" s="28">
        <v>183.99</v>
      </c>
      <c r="M7" s="28">
        <v>166.61</v>
      </c>
      <c r="N7" s="28">
        <v>176.67</v>
      </c>
      <c r="O7" s="28">
        <v>148.91999999999999</v>
      </c>
      <c r="P7" s="28">
        <v>148.6</v>
      </c>
      <c r="Q7" s="28">
        <v>154.91999999999999</v>
      </c>
      <c r="R7" s="28">
        <v>275.22000000000003</v>
      </c>
      <c r="S7" s="28">
        <v>248.34</v>
      </c>
      <c r="T7" s="28">
        <v>244.66</v>
      </c>
      <c r="U7" s="28">
        <v>322.13</v>
      </c>
      <c r="V7" s="28">
        <v>369.9</v>
      </c>
      <c r="W7" s="28">
        <v>378.07</v>
      </c>
      <c r="X7" s="28">
        <v>389.74</v>
      </c>
      <c r="Y7" s="28">
        <v>257.57</v>
      </c>
      <c r="Z7" s="29"/>
      <c r="AA7" s="30">
        <f>IF(SUM(B7:Z7)&lt;&gt;0,AVERAGEIF(B7:Z7,"&lt;&gt;"""),"")</f>
        <v>242.19291666666663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918.88099999999997</v>
      </c>
      <c r="C19" s="72">
        <v>906.9079999999999</v>
      </c>
      <c r="D19" s="72">
        <v>902.91599999999994</v>
      </c>
      <c r="E19" s="72">
        <v>905.94399999999996</v>
      </c>
      <c r="F19" s="72">
        <v>913.91300000000001</v>
      </c>
      <c r="G19" s="72">
        <v>919.87800000000004</v>
      </c>
      <c r="H19" s="72">
        <v>889.95400000000006</v>
      </c>
      <c r="I19" s="72">
        <v>850.79599999999994</v>
      </c>
      <c r="J19" s="72">
        <v>905.05700000000002</v>
      </c>
      <c r="K19" s="72">
        <v>893.07599999999991</v>
      </c>
      <c r="L19" s="72">
        <v>878.04599999999994</v>
      </c>
      <c r="M19" s="72">
        <v>894.73899999999992</v>
      </c>
      <c r="N19" s="72">
        <v>892.43799999999999</v>
      </c>
      <c r="O19" s="72">
        <v>898.42100000000005</v>
      </c>
      <c r="P19" s="72">
        <v>894.4319999999999</v>
      </c>
      <c r="Q19" s="72">
        <v>903.47300000000007</v>
      </c>
      <c r="R19" s="72">
        <v>910.51299999999992</v>
      </c>
      <c r="S19" s="72">
        <v>903.51400000000001</v>
      </c>
      <c r="T19" s="72">
        <v>914.54899999999998</v>
      </c>
      <c r="U19" s="72">
        <v>917.51</v>
      </c>
      <c r="V19" s="72">
        <v>906.55399999999997</v>
      </c>
      <c r="W19" s="72">
        <v>898.63</v>
      </c>
      <c r="X19" s="72">
        <v>913.58899999999994</v>
      </c>
      <c r="Y19" s="72">
        <v>911.51400000000001</v>
      </c>
      <c r="Z19" s="73"/>
      <c r="AA19" s="74">
        <f t="shared" ref="AA19:AA24" si="2">SUM(B19:Z19)</f>
        <v>21645.244999999995</v>
      </c>
    </row>
    <row r="20" spans="1:27" ht="24.95" customHeight="1" x14ac:dyDescent="0.2">
      <c r="A20" s="75" t="s">
        <v>15</v>
      </c>
      <c r="B20" s="76">
        <v>905.81700000000001</v>
      </c>
      <c r="C20" s="77">
        <v>883.01200000000006</v>
      </c>
      <c r="D20" s="77">
        <v>868.63100000000009</v>
      </c>
      <c r="E20" s="77">
        <v>873.08600000000001</v>
      </c>
      <c r="F20" s="77">
        <v>873.94200000000012</v>
      </c>
      <c r="G20" s="77">
        <v>871.49599999999998</v>
      </c>
      <c r="H20" s="77">
        <v>827.28499999999985</v>
      </c>
      <c r="I20" s="77">
        <v>855.47700000000009</v>
      </c>
      <c r="J20" s="77">
        <v>958.86300000000006</v>
      </c>
      <c r="K20" s="77">
        <v>969.57799999999986</v>
      </c>
      <c r="L20" s="77">
        <v>969.59800000000007</v>
      </c>
      <c r="M20" s="77">
        <v>971.95400000000006</v>
      </c>
      <c r="N20" s="77">
        <v>997.34599999999989</v>
      </c>
      <c r="O20" s="77">
        <v>1005.0270000000003</v>
      </c>
      <c r="P20" s="77">
        <v>996.27100000000019</v>
      </c>
      <c r="Q20" s="77">
        <v>991.37200000000007</v>
      </c>
      <c r="R20" s="77">
        <v>992.87000000000023</v>
      </c>
      <c r="S20" s="77">
        <v>983.52</v>
      </c>
      <c r="T20" s="77">
        <v>977.98399999999981</v>
      </c>
      <c r="U20" s="77">
        <v>948.98599999999988</v>
      </c>
      <c r="V20" s="77">
        <v>966.41499999999996</v>
      </c>
      <c r="W20" s="77">
        <v>962.81000000000006</v>
      </c>
      <c r="X20" s="77">
        <v>959.92899999999997</v>
      </c>
      <c r="Y20" s="77">
        <v>943.41400000000021</v>
      </c>
      <c r="Z20" s="78"/>
      <c r="AA20" s="79">
        <f t="shared" si="2"/>
        <v>22554.683000000005</v>
      </c>
    </row>
    <row r="21" spans="1:27" ht="24.95" customHeight="1" x14ac:dyDescent="0.2">
      <c r="A21" s="75" t="s">
        <v>16</v>
      </c>
      <c r="B21" s="80">
        <v>2575.2559999999994</v>
      </c>
      <c r="C21" s="81">
        <v>2406.0219999999995</v>
      </c>
      <c r="D21" s="81">
        <v>2261.8430000000003</v>
      </c>
      <c r="E21" s="81">
        <v>2239.7879999999996</v>
      </c>
      <c r="F21" s="81">
        <v>2223.9740000000002</v>
      </c>
      <c r="G21" s="81">
        <v>2184.924</v>
      </c>
      <c r="H21" s="81">
        <v>2218.9239999999995</v>
      </c>
      <c r="I21" s="81">
        <v>2553.1270000000004</v>
      </c>
      <c r="J21" s="81">
        <v>3018.8799999999997</v>
      </c>
      <c r="K21" s="81">
        <v>3366.3489999999997</v>
      </c>
      <c r="L21" s="81">
        <v>3611.3380000000006</v>
      </c>
      <c r="M21" s="81">
        <v>3779.0529999999999</v>
      </c>
      <c r="N21" s="81">
        <v>3821.06</v>
      </c>
      <c r="O21" s="81">
        <v>3559.6090000000004</v>
      </c>
      <c r="P21" s="81">
        <v>3370.7449999999999</v>
      </c>
      <c r="Q21" s="81">
        <v>3189.4479999999994</v>
      </c>
      <c r="R21" s="81">
        <v>3167.5920000000001</v>
      </c>
      <c r="S21" s="81">
        <v>3200.6979999999999</v>
      </c>
      <c r="T21" s="81">
        <v>3341.9220000000005</v>
      </c>
      <c r="U21" s="81">
        <v>3526.2669999999998</v>
      </c>
      <c r="V21" s="81">
        <v>3835.9189999999994</v>
      </c>
      <c r="W21" s="81">
        <v>3651.6860000000001</v>
      </c>
      <c r="X21" s="81">
        <v>3379.41</v>
      </c>
      <c r="Y21" s="81">
        <v>2971.9649999999997</v>
      </c>
      <c r="Z21" s="78"/>
      <c r="AA21" s="79">
        <f t="shared" si="2"/>
        <v>73455.798999999985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125</v>
      </c>
      <c r="M22" s="81">
        <v>125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250</v>
      </c>
    </row>
    <row r="23" spans="1:27" ht="24.95" customHeight="1" x14ac:dyDescent="0.2">
      <c r="A23" s="85" t="s">
        <v>18</v>
      </c>
      <c r="B23" s="77">
        <v>179</v>
      </c>
      <c r="C23" s="77">
        <v>182</v>
      </c>
      <c r="D23" s="77">
        <v>180.5</v>
      </c>
      <c r="E23" s="77">
        <v>173</v>
      </c>
      <c r="F23" s="77">
        <v>167</v>
      </c>
      <c r="G23" s="77">
        <v>162.5</v>
      </c>
      <c r="H23" s="77">
        <v>168</v>
      </c>
      <c r="I23" s="77">
        <v>175.5</v>
      </c>
      <c r="J23" s="77">
        <v>173</v>
      </c>
      <c r="K23" s="77">
        <v>156.5</v>
      </c>
      <c r="L23" s="77">
        <v>153</v>
      </c>
      <c r="M23" s="77">
        <v>154</v>
      </c>
      <c r="N23" s="77">
        <v>151</v>
      </c>
      <c r="O23" s="77">
        <v>147</v>
      </c>
      <c r="P23" s="77">
        <v>145</v>
      </c>
      <c r="Q23" s="77">
        <v>126.5</v>
      </c>
      <c r="R23" s="77">
        <v>116</v>
      </c>
      <c r="S23" s="77">
        <v>138.5</v>
      </c>
      <c r="T23" s="77">
        <v>160.5</v>
      </c>
      <c r="U23" s="77">
        <v>161</v>
      </c>
      <c r="V23" s="77">
        <v>163</v>
      </c>
      <c r="W23" s="77">
        <v>149.5</v>
      </c>
      <c r="X23" s="77">
        <v>157</v>
      </c>
      <c r="Y23" s="77">
        <v>152.5</v>
      </c>
      <c r="Z23" s="77"/>
      <c r="AA23" s="79">
        <f t="shared" si="2"/>
        <v>3791.5</v>
      </c>
    </row>
    <row r="24" spans="1:27" ht="24.95" customHeight="1" x14ac:dyDescent="0.2">
      <c r="A24" s="85" t="s">
        <v>19</v>
      </c>
      <c r="B24" s="77">
        <v>347.99999999999994</v>
      </c>
      <c r="C24" s="77">
        <v>331.00000000000006</v>
      </c>
      <c r="D24" s="77">
        <v>318.00000000000006</v>
      </c>
      <c r="E24" s="77">
        <v>312</v>
      </c>
      <c r="F24" s="77">
        <v>308</v>
      </c>
      <c r="G24" s="77">
        <v>312</v>
      </c>
      <c r="H24" s="77">
        <v>352</v>
      </c>
      <c r="I24" s="77">
        <v>411</v>
      </c>
      <c r="J24" s="77">
        <v>454</v>
      </c>
      <c r="K24" s="77">
        <v>475.00000000000006</v>
      </c>
      <c r="L24" s="77">
        <v>488</v>
      </c>
      <c r="M24" s="77">
        <v>498</v>
      </c>
      <c r="N24" s="77">
        <v>502.99999999999994</v>
      </c>
      <c r="O24" s="77">
        <v>491</v>
      </c>
      <c r="P24" s="77">
        <v>473.99999999999994</v>
      </c>
      <c r="Q24" s="77">
        <v>463.00000000000006</v>
      </c>
      <c r="R24" s="77">
        <v>470.00000000000006</v>
      </c>
      <c r="S24" s="77">
        <v>484</v>
      </c>
      <c r="T24" s="77">
        <v>486</v>
      </c>
      <c r="U24" s="77">
        <v>478.99999999999994</v>
      </c>
      <c r="V24" s="77">
        <v>472</v>
      </c>
      <c r="W24" s="77">
        <v>440</v>
      </c>
      <c r="X24" s="77">
        <v>399</v>
      </c>
      <c r="Y24" s="77">
        <v>354</v>
      </c>
      <c r="Z24" s="77"/>
      <c r="AA24" s="79">
        <f t="shared" si="2"/>
        <v>10122</v>
      </c>
    </row>
    <row r="25" spans="1:27" ht="30" customHeight="1" thickBot="1" x14ac:dyDescent="0.25">
      <c r="A25" s="86" t="s">
        <v>20</v>
      </c>
      <c r="B25" s="87">
        <f t="shared" ref="B25:AA25" si="3">SUM(B19:B24)</f>
        <v>4926.9539999999997</v>
      </c>
      <c r="C25" s="88">
        <f t="shared" si="3"/>
        <v>4708.9419999999991</v>
      </c>
      <c r="D25" s="88">
        <f t="shared" si="3"/>
        <v>4531.8900000000003</v>
      </c>
      <c r="E25" s="88">
        <f t="shared" si="3"/>
        <v>4503.8179999999993</v>
      </c>
      <c r="F25" s="88">
        <f t="shared" si="3"/>
        <v>4486.8289999999997</v>
      </c>
      <c r="G25" s="88">
        <f t="shared" si="3"/>
        <v>4450.7979999999998</v>
      </c>
      <c r="H25" s="88">
        <f t="shared" si="3"/>
        <v>4456.1629999999996</v>
      </c>
      <c r="I25" s="88">
        <f t="shared" si="3"/>
        <v>4845.9000000000005</v>
      </c>
      <c r="J25" s="88">
        <f t="shared" si="3"/>
        <v>5509.7999999999993</v>
      </c>
      <c r="K25" s="88">
        <f t="shared" si="3"/>
        <v>5860.5029999999997</v>
      </c>
      <c r="L25" s="88">
        <f t="shared" si="3"/>
        <v>6224.9820000000009</v>
      </c>
      <c r="M25" s="88">
        <f t="shared" si="3"/>
        <v>6422.7460000000001</v>
      </c>
      <c r="N25" s="88">
        <f t="shared" si="3"/>
        <v>6364.8440000000001</v>
      </c>
      <c r="O25" s="88">
        <f t="shared" si="3"/>
        <v>6101.0570000000007</v>
      </c>
      <c r="P25" s="88">
        <f t="shared" si="3"/>
        <v>5880.4480000000003</v>
      </c>
      <c r="Q25" s="88">
        <f t="shared" si="3"/>
        <v>5673.7929999999997</v>
      </c>
      <c r="R25" s="88">
        <f t="shared" si="3"/>
        <v>5656.9750000000004</v>
      </c>
      <c r="S25" s="88">
        <f t="shared" si="3"/>
        <v>5710.232</v>
      </c>
      <c r="T25" s="88">
        <f t="shared" si="3"/>
        <v>5880.9549999999999</v>
      </c>
      <c r="U25" s="88">
        <f t="shared" si="3"/>
        <v>6032.7629999999999</v>
      </c>
      <c r="V25" s="88">
        <f t="shared" si="3"/>
        <v>6343.887999999999</v>
      </c>
      <c r="W25" s="88">
        <f t="shared" si="3"/>
        <v>6102.6260000000002</v>
      </c>
      <c r="X25" s="88">
        <f t="shared" si="3"/>
        <v>5808.9279999999999</v>
      </c>
      <c r="Y25" s="88">
        <f t="shared" si="3"/>
        <v>5333.393</v>
      </c>
      <c r="Z25" s="89">
        <f t="shared" si="3"/>
        <v>0</v>
      </c>
      <c r="AA25" s="90">
        <f t="shared" si="3"/>
        <v>131819.22699999998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672</v>
      </c>
      <c r="C28" s="72">
        <v>658</v>
      </c>
      <c r="D28" s="72">
        <v>643.5</v>
      </c>
      <c r="E28" s="72">
        <v>630</v>
      </c>
      <c r="F28" s="72">
        <v>620</v>
      </c>
      <c r="G28" s="72">
        <v>619.5</v>
      </c>
      <c r="H28" s="72">
        <v>667</v>
      </c>
      <c r="I28" s="72">
        <v>732.5</v>
      </c>
      <c r="J28" s="72">
        <v>773</v>
      </c>
      <c r="K28" s="72">
        <v>777.5</v>
      </c>
      <c r="L28" s="72">
        <v>787</v>
      </c>
      <c r="M28" s="72">
        <v>798</v>
      </c>
      <c r="N28" s="72">
        <v>800</v>
      </c>
      <c r="O28" s="72">
        <v>785</v>
      </c>
      <c r="P28" s="72">
        <v>755</v>
      </c>
      <c r="Q28" s="72">
        <v>726.5</v>
      </c>
      <c r="R28" s="72">
        <v>732</v>
      </c>
      <c r="S28" s="72">
        <v>769.5</v>
      </c>
      <c r="T28" s="72">
        <v>792.5</v>
      </c>
      <c r="U28" s="72">
        <v>787</v>
      </c>
      <c r="V28" s="72">
        <v>782</v>
      </c>
      <c r="W28" s="72">
        <v>736.5</v>
      </c>
      <c r="X28" s="72">
        <v>703</v>
      </c>
      <c r="Y28" s="72">
        <v>653.5</v>
      </c>
      <c r="Z28" s="73"/>
      <c r="AA28" s="74">
        <f>SUM(B28:Z28)</f>
        <v>17400.5</v>
      </c>
    </row>
    <row r="29" spans="1:27" ht="24.95" customHeight="1" x14ac:dyDescent="0.2">
      <c r="A29" s="75" t="s">
        <v>23</v>
      </c>
      <c r="B29" s="76">
        <v>4542.9539999999997</v>
      </c>
      <c r="C29" s="77">
        <v>4322.942</v>
      </c>
      <c r="D29" s="77">
        <v>4162.3900000000003</v>
      </c>
      <c r="E29" s="77">
        <v>4140.8180000000002</v>
      </c>
      <c r="F29" s="77">
        <v>4132.8289999999997</v>
      </c>
      <c r="G29" s="77">
        <v>4092.2979999999998</v>
      </c>
      <c r="H29" s="77">
        <v>4047.163</v>
      </c>
      <c r="I29" s="77">
        <v>4348.3999999999996</v>
      </c>
      <c r="J29" s="77">
        <v>5012.8</v>
      </c>
      <c r="K29" s="77">
        <v>5426.0029999999997</v>
      </c>
      <c r="L29" s="77">
        <v>5824.982</v>
      </c>
      <c r="M29" s="77">
        <v>5974.7460000000001</v>
      </c>
      <c r="N29" s="77">
        <v>5912.8440000000001</v>
      </c>
      <c r="O29" s="77">
        <v>5663.0569999999998</v>
      </c>
      <c r="P29" s="77">
        <v>5424.4480000000003</v>
      </c>
      <c r="Q29" s="77">
        <v>5251.2929999999997</v>
      </c>
      <c r="R29" s="77">
        <v>5194.9750000000004</v>
      </c>
      <c r="S29" s="77">
        <v>5237.732</v>
      </c>
      <c r="T29" s="77">
        <v>5433.4549999999999</v>
      </c>
      <c r="U29" s="77">
        <v>5515.7629999999999</v>
      </c>
      <c r="V29" s="77">
        <v>5832.8879999999999</v>
      </c>
      <c r="W29" s="77">
        <v>5629.1260000000002</v>
      </c>
      <c r="X29" s="77">
        <v>5367.9279999999999</v>
      </c>
      <c r="Y29" s="77">
        <v>5081.893</v>
      </c>
      <c r="Z29" s="78"/>
      <c r="AA29" s="79">
        <f>SUM(B29:Z29)</f>
        <v>121573.72700000003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5214.9539999999997</v>
      </c>
      <c r="C31" s="62">
        <f t="shared" si="4"/>
        <v>4980.942</v>
      </c>
      <c r="D31" s="62">
        <f t="shared" si="4"/>
        <v>4805.8900000000003</v>
      </c>
      <c r="E31" s="62">
        <f t="shared" si="4"/>
        <v>4770.8180000000002</v>
      </c>
      <c r="F31" s="62">
        <f t="shared" si="4"/>
        <v>4752.8289999999997</v>
      </c>
      <c r="G31" s="62">
        <f t="shared" si="4"/>
        <v>4711.7979999999998</v>
      </c>
      <c r="H31" s="62">
        <f t="shared" si="4"/>
        <v>4714.1630000000005</v>
      </c>
      <c r="I31" s="62">
        <f t="shared" si="4"/>
        <v>5080.8999999999996</v>
      </c>
      <c r="J31" s="62">
        <f t="shared" si="4"/>
        <v>5785.8</v>
      </c>
      <c r="K31" s="62">
        <f t="shared" si="4"/>
        <v>6203.5029999999997</v>
      </c>
      <c r="L31" s="62">
        <f t="shared" si="4"/>
        <v>6611.982</v>
      </c>
      <c r="M31" s="62">
        <f t="shared" si="4"/>
        <v>6772.7460000000001</v>
      </c>
      <c r="N31" s="62">
        <f t="shared" si="4"/>
        <v>6712.8440000000001</v>
      </c>
      <c r="O31" s="62">
        <f t="shared" si="4"/>
        <v>6448.0569999999998</v>
      </c>
      <c r="P31" s="62">
        <f t="shared" si="4"/>
        <v>6179.4480000000003</v>
      </c>
      <c r="Q31" s="62">
        <f t="shared" si="4"/>
        <v>5977.7929999999997</v>
      </c>
      <c r="R31" s="62">
        <f t="shared" si="4"/>
        <v>5926.9750000000004</v>
      </c>
      <c r="S31" s="62">
        <f t="shared" si="4"/>
        <v>6007.232</v>
      </c>
      <c r="T31" s="62">
        <f t="shared" si="4"/>
        <v>6225.9549999999999</v>
      </c>
      <c r="U31" s="62">
        <f t="shared" si="4"/>
        <v>6302.7629999999999</v>
      </c>
      <c r="V31" s="62">
        <f t="shared" si="4"/>
        <v>6614.8879999999999</v>
      </c>
      <c r="W31" s="62">
        <f t="shared" si="4"/>
        <v>6365.6260000000002</v>
      </c>
      <c r="X31" s="62">
        <f t="shared" si="4"/>
        <v>6070.9279999999999</v>
      </c>
      <c r="Y31" s="62">
        <f t="shared" si="4"/>
        <v>5735.393</v>
      </c>
      <c r="Z31" s="63">
        <f t="shared" si="4"/>
        <v>0</v>
      </c>
      <c r="AA31" s="64">
        <f t="shared" si="4"/>
        <v>138974.22700000001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172</v>
      </c>
      <c r="C34" s="95">
        <v>175</v>
      </c>
      <c r="D34" s="95">
        <v>179</v>
      </c>
      <c r="E34" s="95">
        <v>172</v>
      </c>
      <c r="F34" s="95">
        <v>172</v>
      </c>
      <c r="G34" s="95">
        <v>172</v>
      </c>
      <c r="H34" s="95">
        <v>180</v>
      </c>
      <c r="I34" s="95">
        <v>157</v>
      </c>
      <c r="J34" s="95">
        <v>156</v>
      </c>
      <c r="K34" s="95">
        <v>181</v>
      </c>
      <c r="L34" s="95">
        <v>181</v>
      </c>
      <c r="M34" s="95">
        <v>182</v>
      </c>
      <c r="N34" s="95">
        <v>187</v>
      </c>
      <c r="O34" s="95">
        <v>186</v>
      </c>
      <c r="P34" s="95">
        <v>176</v>
      </c>
      <c r="Q34" s="95">
        <v>171</v>
      </c>
      <c r="R34" s="95">
        <v>184</v>
      </c>
      <c r="S34" s="95">
        <v>206</v>
      </c>
      <c r="T34" s="95">
        <v>181</v>
      </c>
      <c r="U34" s="95">
        <v>169</v>
      </c>
      <c r="V34" s="95">
        <v>169</v>
      </c>
      <c r="W34" s="95">
        <v>166</v>
      </c>
      <c r="X34" s="95">
        <v>166</v>
      </c>
      <c r="Y34" s="95">
        <v>232</v>
      </c>
      <c r="Z34" s="96"/>
      <c r="AA34" s="74">
        <f t="shared" ref="AA34:AA39" si="5">SUM(B34:Z34)</f>
        <v>4272</v>
      </c>
    </row>
    <row r="35" spans="1:27" ht="24.95" customHeight="1" x14ac:dyDescent="0.2">
      <c r="A35" s="97" t="s">
        <v>41</v>
      </c>
      <c r="B35" s="98">
        <v>116</v>
      </c>
      <c r="C35" s="99">
        <v>97</v>
      </c>
      <c r="D35" s="99">
        <v>95</v>
      </c>
      <c r="E35" s="99">
        <v>95</v>
      </c>
      <c r="F35" s="99">
        <v>94</v>
      </c>
      <c r="G35" s="99">
        <v>89</v>
      </c>
      <c r="H35" s="99">
        <v>78</v>
      </c>
      <c r="I35" s="99">
        <v>78</v>
      </c>
      <c r="J35" s="99">
        <v>120</v>
      </c>
      <c r="K35" s="99">
        <v>162</v>
      </c>
      <c r="L35" s="99">
        <v>206</v>
      </c>
      <c r="M35" s="99">
        <v>168</v>
      </c>
      <c r="N35" s="99">
        <v>161</v>
      </c>
      <c r="O35" s="99">
        <v>161</v>
      </c>
      <c r="P35" s="99">
        <v>123</v>
      </c>
      <c r="Q35" s="99">
        <v>133</v>
      </c>
      <c r="R35" s="99">
        <v>86</v>
      </c>
      <c r="S35" s="99">
        <v>91</v>
      </c>
      <c r="T35" s="99">
        <v>164</v>
      </c>
      <c r="U35" s="99">
        <v>101</v>
      </c>
      <c r="V35" s="99">
        <v>102</v>
      </c>
      <c r="W35" s="99">
        <v>97</v>
      </c>
      <c r="X35" s="99">
        <v>96</v>
      </c>
      <c r="Y35" s="99">
        <v>170</v>
      </c>
      <c r="Z35" s="100"/>
      <c r="AA35" s="79">
        <f t="shared" si="5"/>
        <v>2883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48.7</v>
      </c>
      <c r="V36" s="99"/>
      <c r="W36" s="99">
        <v>152.1</v>
      </c>
      <c r="X36" s="99">
        <v>144.5</v>
      </c>
      <c r="Y36" s="99">
        <v>36.799999999999997</v>
      </c>
      <c r="Z36" s="100"/>
      <c r="AA36" s="79">
        <f t="shared" si="5"/>
        <v>382.1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296.89999999999998</v>
      </c>
      <c r="K38" s="99">
        <v>238.6</v>
      </c>
      <c r="L38" s="99">
        <v>56.5</v>
      </c>
      <c r="M38" s="99"/>
      <c r="N38" s="99"/>
      <c r="O38" s="99"/>
      <c r="P38" s="99"/>
      <c r="Q38" s="99"/>
      <c r="R38" s="99">
        <v>4.3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8096.3</v>
      </c>
    </row>
    <row r="39" spans="1:27" ht="30" customHeight="1" thickBot="1" x14ac:dyDescent="0.25">
      <c r="A39" s="86" t="s">
        <v>45</v>
      </c>
      <c r="B39" s="87">
        <f t="shared" ref="B39:Z39" si="6">SUM(B34:B38)</f>
        <v>788</v>
      </c>
      <c r="C39" s="88">
        <f t="shared" si="6"/>
        <v>772</v>
      </c>
      <c r="D39" s="88">
        <f t="shared" si="6"/>
        <v>774</v>
      </c>
      <c r="E39" s="88">
        <f t="shared" si="6"/>
        <v>767</v>
      </c>
      <c r="F39" s="88">
        <f t="shared" si="6"/>
        <v>766</v>
      </c>
      <c r="G39" s="88">
        <f t="shared" si="6"/>
        <v>761</v>
      </c>
      <c r="H39" s="88">
        <f t="shared" si="6"/>
        <v>758</v>
      </c>
      <c r="I39" s="88">
        <f t="shared" si="6"/>
        <v>735</v>
      </c>
      <c r="J39" s="88">
        <f t="shared" si="6"/>
        <v>572.9</v>
      </c>
      <c r="K39" s="88">
        <f t="shared" si="6"/>
        <v>581.6</v>
      </c>
      <c r="L39" s="88">
        <f t="shared" si="6"/>
        <v>443.5</v>
      </c>
      <c r="M39" s="88">
        <f t="shared" si="6"/>
        <v>350</v>
      </c>
      <c r="N39" s="88">
        <f t="shared" si="6"/>
        <v>348</v>
      </c>
      <c r="O39" s="88">
        <f t="shared" si="6"/>
        <v>347</v>
      </c>
      <c r="P39" s="88">
        <f t="shared" si="6"/>
        <v>299</v>
      </c>
      <c r="Q39" s="88">
        <f t="shared" si="6"/>
        <v>304</v>
      </c>
      <c r="R39" s="88">
        <f t="shared" si="6"/>
        <v>274.3</v>
      </c>
      <c r="S39" s="88">
        <f t="shared" si="6"/>
        <v>797</v>
      </c>
      <c r="T39" s="88">
        <f t="shared" si="6"/>
        <v>845</v>
      </c>
      <c r="U39" s="88">
        <f t="shared" si="6"/>
        <v>818.7</v>
      </c>
      <c r="V39" s="88">
        <f t="shared" si="6"/>
        <v>771</v>
      </c>
      <c r="W39" s="88">
        <f t="shared" si="6"/>
        <v>915.1</v>
      </c>
      <c r="X39" s="88">
        <f t="shared" si="6"/>
        <v>906.5</v>
      </c>
      <c r="Y39" s="88">
        <f t="shared" si="6"/>
        <v>938.8</v>
      </c>
      <c r="Z39" s="89">
        <f t="shared" si="6"/>
        <v>0</v>
      </c>
      <c r="AA39" s="90">
        <f t="shared" si="5"/>
        <v>15633.4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48.7</v>
      </c>
      <c r="V44" s="99"/>
      <c r="W44" s="99">
        <v>152.1</v>
      </c>
      <c r="X44" s="99">
        <v>144.5</v>
      </c>
      <c r="Y44" s="99">
        <v>36.799999999999997</v>
      </c>
      <c r="Z44" s="100"/>
      <c r="AA44" s="79">
        <f t="shared" si="7"/>
        <v>382.1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296.89999999999998</v>
      </c>
      <c r="K46" s="99">
        <v>238.6</v>
      </c>
      <c r="L46" s="99">
        <v>56.5</v>
      </c>
      <c r="M46" s="99"/>
      <c r="N46" s="99"/>
      <c r="O46" s="99"/>
      <c r="P46" s="99"/>
      <c r="Q46" s="99"/>
      <c r="R46" s="99">
        <v>4.3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8096.3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0.7</v>
      </c>
      <c r="V47" s="99"/>
      <c r="W47" s="99"/>
      <c r="X47" s="99"/>
      <c r="Y47" s="99"/>
      <c r="Z47" s="100"/>
      <c r="AA47" s="79">
        <f t="shared" si="7"/>
        <v>0.7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296.89999999999998</v>
      </c>
      <c r="K48" s="88">
        <f t="shared" si="8"/>
        <v>238.6</v>
      </c>
      <c r="L48" s="88">
        <f t="shared" si="8"/>
        <v>56.5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4.3</v>
      </c>
      <c r="S48" s="88">
        <f t="shared" si="8"/>
        <v>500</v>
      </c>
      <c r="T48" s="88">
        <f t="shared" si="8"/>
        <v>500</v>
      </c>
      <c r="U48" s="88">
        <f t="shared" si="8"/>
        <v>549.40000000000009</v>
      </c>
      <c r="V48" s="88">
        <f t="shared" si="8"/>
        <v>500</v>
      </c>
      <c r="W48" s="88">
        <f t="shared" si="8"/>
        <v>652.1</v>
      </c>
      <c r="X48" s="88">
        <f t="shared" si="8"/>
        <v>644.5</v>
      </c>
      <c r="Y48" s="88">
        <f t="shared" si="8"/>
        <v>536.79999999999995</v>
      </c>
      <c r="Z48" s="89">
        <f t="shared" si="8"/>
        <v>0</v>
      </c>
      <c r="AA48" s="90">
        <f t="shared" si="7"/>
        <v>8479.1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5714.9539999999997</v>
      </c>
      <c r="C51" s="88">
        <f t="shared" si="10"/>
        <v>5480.9419999999991</v>
      </c>
      <c r="D51" s="88">
        <f t="shared" si="10"/>
        <v>5305.89</v>
      </c>
      <c r="E51" s="88">
        <f t="shared" si="10"/>
        <v>5270.8179999999993</v>
      </c>
      <c r="F51" s="88">
        <f t="shared" si="10"/>
        <v>5252.8289999999997</v>
      </c>
      <c r="G51" s="88">
        <f t="shared" si="10"/>
        <v>5211.7979999999998</v>
      </c>
      <c r="H51" s="88">
        <f t="shared" si="10"/>
        <v>5214.1629999999996</v>
      </c>
      <c r="I51" s="88">
        <f t="shared" si="10"/>
        <v>5580.9000000000005</v>
      </c>
      <c r="J51" s="88">
        <f t="shared" si="10"/>
        <v>6082.6999999999989</v>
      </c>
      <c r="K51" s="88">
        <f t="shared" si="10"/>
        <v>6442.1030000000001</v>
      </c>
      <c r="L51" s="88">
        <f t="shared" si="10"/>
        <v>6668.4820000000009</v>
      </c>
      <c r="M51" s="88">
        <f t="shared" si="10"/>
        <v>6772.7460000000001</v>
      </c>
      <c r="N51" s="88">
        <f t="shared" si="10"/>
        <v>6712.8440000000001</v>
      </c>
      <c r="O51" s="88">
        <f t="shared" si="10"/>
        <v>6448.0570000000007</v>
      </c>
      <c r="P51" s="88">
        <f t="shared" si="10"/>
        <v>6179.4480000000003</v>
      </c>
      <c r="Q51" s="88">
        <f t="shared" si="10"/>
        <v>5977.7929999999997</v>
      </c>
      <c r="R51" s="88">
        <f t="shared" si="10"/>
        <v>5931.2750000000005</v>
      </c>
      <c r="S51" s="88">
        <f t="shared" si="10"/>
        <v>6507.232</v>
      </c>
      <c r="T51" s="88">
        <f t="shared" si="10"/>
        <v>6725.9549999999999</v>
      </c>
      <c r="U51" s="88">
        <f t="shared" si="10"/>
        <v>6851.4629999999997</v>
      </c>
      <c r="V51" s="88">
        <f t="shared" si="10"/>
        <v>7114.887999999999</v>
      </c>
      <c r="W51" s="88">
        <f t="shared" si="10"/>
        <v>7017.7260000000006</v>
      </c>
      <c r="X51" s="88">
        <f t="shared" si="10"/>
        <v>6715.4279999999999</v>
      </c>
      <c r="Y51" s="88">
        <f t="shared" si="10"/>
        <v>6272.1930000000002</v>
      </c>
      <c r="Z51" s="89">
        <f t="shared" si="10"/>
        <v>0</v>
      </c>
      <c r="AA51" s="105">
        <f>SUM(B51:Z51)</f>
        <v>147452.62700000001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-164</v>
      </c>
      <c r="C4" s="18">
        <v>-164</v>
      </c>
      <c r="D4" s="18">
        <v>-164</v>
      </c>
      <c r="E4" s="18">
        <v>-164</v>
      </c>
      <c r="F4" s="18">
        <v>-164</v>
      </c>
      <c r="G4" s="18">
        <v>-164</v>
      </c>
      <c r="H4" s="18">
        <v>-164</v>
      </c>
      <c r="I4" s="18">
        <v>-164</v>
      </c>
      <c r="J4" s="18">
        <v>-367.1</v>
      </c>
      <c r="K4" s="18">
        <v>-425.4</v>
      </c>
      <c r="L4" s="18">
        <v>-607.5</v>
      </c>
      <c r="M4" s="18">
        <v>-752.3</v>
      </c>
      <c r="N4" s="18">
        <v>-692.4</v>
      </c>
      <c r="O4" s="18">
        <v>-796.9</v>
      </c>
      <c r="P4" s="18">
        <v>-879.1</v>
      </c>
      <c r="Q4" s="18">
        <v>-1074.4000000000001</v>
      </c>
      <c r="R4" s="18">
        <v>-659.7</v>
      </c>
      <c r="S4" s="18">
        <v>-164</v>
      </c>
      <c r="T4" s="18">
        <v>-164</v>
      </c>
      <c r="U4" s="18">
        <v>548.70000000000005</v>
      </c>
      <c r="V4" s="18">
        <v>345.2</v>
      </c>
      <c r="W4" s="18">
        <v>652.1</v>
      </c>
      <c r="X4" s="18">
        <v>644.5</v>
      </c>
      <c r="Y4" s="18">
        <v>536.79999999999995</v>
      </c>
      <c r="Z4" s="19"/>
      <c r="AA4" s="112">
        <f>SUM(B4:Z4)</f>
        <v>-5167.5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244.66</v>
      </c>
      <c r="C7" s="118">
        <v>179.67</v>
      </c>
      <c r="D7" s="118">
        <v>169.15</v>
      </c>
      <c r="E7" s="118">
        <v>169.15</v>
      </c>
      <c r="F7" s="118">
        <v>169.15</v>
      </c>
      <c r="G7" s="118">
        <v>169.15</v>
      </c>
      <c r="H7" s="118">
        <v>351</v>
      </c>
      <c r="I7" s="118">
        <v>351</v>
      </c>
      <c r="J7" s="118">
        <v>317.3</v>
      </c>
      <c r="K7" s="118">
        <v>227.06</v>
      </c>
      <c r="L7" s="118">
        <v>183.99</v>
      </c>
      <c r="M7" s="118">
        <v>166.61</v>
      </c>
      <c r="N7" s="118">
        <v>176.67</v>
      </c>
      <c r="O7" s="118">
        <v>148.91999999999999</v>
      </c>
      <c r="P7" s="118">
        <v>148.6</v>
      </c>
      <c r="Q7" s="118">
        <v>154.91999999999999</v>
      </c>
      <c r="R7" s="118">
        <v>275.22000000000003</v>
      </c>
      <c r="S7" s="118">
        <v>248.34</v>
      </c>
      <c r="T7" s="118">
        <v>244.66</v>
      </c>
      <c r="U7" s="118">
        <v>322.13</v>
      </c>
      <c r="V7" s="118">
        <v>369.9</v>
      </c>
      <c r="W7" s="118">
        <v>378.07</v>
      </c>
      <c r="X7" s="118">
        <v>389.74</v>
      </c>
      <c r="Y7" s="118">
        <v>257.57</v>
      </c>
      <c r="Z7" s="119"/>
      <c r="AA7" s="120">
        <f>IF(SUM(B7:Z7)&lt;&gt;0,AVERAGEIF(B7:Z7,"&lt;&gt;"""),"")</f>
        <v>242.19291666666663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664</v>
      </c>
      <c r="C13" s="130">
        <v>664</v>
      </c>
      <c r="D13" s="130">
        <v>664</v>
      </c>
      <c r="E13" s="130">
        <v>664</v>
      </c>
      <c r="F13" s="130">
        <v>664</v>
      </c>
      <c r="G13" s="130">
        <v>664</v>
      </c>
      <c r="H13" s="130">
        <v>664</v>
      </c>
      <c r="I13" s="130">
        <v>664</v>
      </c>
      <c r="J13" s="130">
        <v>664</v>
      </c>
      <c r="K13" s="130">
        <v>664</v>
      </c>
      <c r="L13" s="130">
        <v>664</v>
      </c>
      <c r="M13" s="130">
        <v>664</v>
      </c>
      <c r="N13" s="130">
        <v>664</v>
      </c>
      <c r="O13" s="130">
        <v>664</v>
      </c>
      <c r="P13" s="130">
        <v>664</v>
      </c>
      <c r="Q13" s="130">
        <v>664</v>
      </c>
      <c r="R13" s="130">
        <v>664</v>
      </c>
      <c r="S13" s="130">
        <v>664</v>
      </c>
      <c r="T13" s="130">
        <v>664</v>
      </c>
      <c r="U13" s="130"/>
      <c r="V13" s="130">
        <v>154.80000000000001</v>
      </c>
      <c r="W13" s="130"/>
      <c r="X13" s="130"/>
      <c r="Y13" s="131"/>
      <c r="Z13" s="132"/>
      <c r="AA13" s="133">
        <f t="shared" si="0"/>
        <v>12770.8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88.3</v>
      </c>
      <c r="N15" s="134">
        <v>28.4</v>
      </c>
      <c r="O15" s="134">
        <v>132.9</v>
      </c>
      <c r="P15" s="134">
        <v>215.1</v>
      </c>
      <c r="Q15" s="134">
        <v>410.4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875.09999999999991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664</v>
      </c>
      <c r="C16" s="136">
        <f t="shared" si="1"/>
        <v>664</v>
      </c>
      <c r="D16" s="136">
        <f t="shared" si="1"/>
        <v>664</v>
      </c>
      <c r="E16" s="136">
        <f t="shared" si="1"/>
        <v>664</v>
      </c>
      <c r="F16" s="136">
        <f t="shared" si="1"/>
        <v>664</v>
      </c>
      <c r="G16" s="136">
        <f t="shared" si="1"/>
        <v>664</v>
      </c>
      <c r="H16" s="136">
        <f t="shared" si="1"/>
        <v>664</v>
      </c>
      <c r="I16" s="136">
        <f t="shared" si="1"/>
        <v>664</v>
      </c>
      <c r="J16" s="136">
        <f t="shared" si="1"/>
        <v>664</v>
      </c>
      <c r="K16" s="136">
        <f t="shared" si="1"/>
        <v>664</v>
      </c>
      <c r="L16" s="136">
        <f t="shared" si="1"/>
        <v>664</v>
      </c>
      <c r="M16" s="136">
        <f t="shared" si="1"/>
        <v>752.3</v>
      </c>
      <c r="N16" s="136">
        <f t="shared" si="1"/>
        <v>692.4</v>
      </c>
      <c r="O16" s="136">
        <f t="shared" si="1"/>
        <v>796.9</v>
      </c>
      <c r="P16" s="136">
        <f t="shared" si="1"/>
        <v>879.1</v>
      </c>
      <c r="Q16" s="136">
        <f t="shared" si="1"/>
        <v>1074.4000000000001</v>
      </c>
      <c r="R16" s="136">
        <f t="shared" si="1"/>
        <v>664</v>
      </c>
      <c r="S16" s="136">
        <f t="shared" si="1"/>
        <v>664</v>
      </c>
      <c r="T16" s="136">
        <f t="shared" si="1"/>
        <v>664</v>
      </c>
      <c r="U16" s="136">
        <f t="shared" si="1"/>
        <v>0</v>
      </c>
      <c r="V16" s="136">
        <f t="shared" si="1"/>
        <v>154.80000000000001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13645.9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>
        <v>48.7</v>
      </c>
      <c r="V21" s="130"/>
      <c r="W21" s="130">
        <v>152.1</v>
      </c>
      <c r="X21" s="130">
        <v>144.5</v>
      </c>
      <c r="Y21" s="131">
        <v>36.799999999999997</v>
      </c>
      <c r="Z21" s="132"/>
      <c r="AA21" s="133">
        <f t="shared" si="2"/>
        <v>382.1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296.89999999999998</v>
      </c>
      <c r="K23" s="134">
        <v>238.6</v>
      </c>
      <c r="L23" s="134">
        <v>56.5</v>
      </c>
      <c r="M23" s="134"/>
      <c r="N23" s="134"/>
      <c r="O23" s="134"/>
      <c r="P23" s="134"/>
      <c r="Q23" s="134"/>
      <c r="R23" s="134">
        <v>4.3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8096.3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296.89999999999998</v>
      </c>
      <c r="K24" s="136">
        <f t="shared" si="3"/>
        <v>238.6</v>
      </c>
      <c r="L24" s="136">
        <f t="shared" si="3"/>
        <v>56.5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4.3</v>
      </c>
      <c r="S24" s="136">
        <f t="shared" si="3"/>
        <v>500</v>
      </c>
      <c r="T24" s="136">
        <f t="shared" si="3"/>
        <v>500</v>
      </c>
      <c r="U24" s="136">
        <f t="shared" si="3"/>
        <v>548.70000000000005</v>
      </c>
      <c r="V24" s="136">
        <f t="shared" si="3"/>
        <v>500</v>
      </c>
      <c r="W24" s="136">
        <f t="shared" si="3"/>
        <v>652.1</v>
      </c>
      <c r="X24" s="136">
        <f t="shared" si="3"/>
        <v>644.5</v>
      </c>
      <c r="Y24" s="136">
        <f t="shared" si="3"/>
        <v>536.79999999999995</v>
      </c>
      <c r="Z24" s="137" t="str">
        <f t="shared" si="3"/>
        <v/>
      </c>
      <c r="AA24" s="90">
        <f t="shared" si="2"/>
        <v>8478.4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2022-07-09T11:03:56Z</dcterms:created>
  <dcterms:modified xsi:type="dcterms:W3CDTF">2022-07-09T11:03:57Z</dcterms:modified>
</cp:coreProperties>
</file>