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<sst xmlns="http://schemas.openxmlformats.org/spreadsheetml/2006/main" count="117" uniqueCount="53">
  <si>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08/07/2022 14:03:58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</si>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</sst>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1079</c:v>
                </c:pt>
                <c:pt idx="1">
                  <c:v>928</c:v>
                </c:pt>
                <c:pt idx="2">
                  <c:v>928</c:v>
                </c:pt>
                <c:pt idx="3">
                  <c:v>928</c:v>
                </c:pt>
                <c:pt idx="4">
                  <c:v>928</c:v>
                </c:pt>
                <c:pt idx="5">
                  <c:v>928</c:v>
                </c:pt>
                <c:pt idx="6">
                  <c:v>928</c:v>
                </c:pt>
                <c:pt idx="7">
                  <c:v>928</c:v>
                </c:pt>
                <c:pt idx="8">
                  <c:v>928</c:v>
                </c:pt>
                <c:pt idx="9">
                  <c:v>928</c:v>
                </c:pt>
                <c:pt idx="10">
                  <c:v>928</c:v>
                </c:pt>
                <c:pt idx="11">
                  <c:v>928</c:v>
                </c:pt>
                <c:pt idx="12">
                  <c:v>928</c:v>
                </c:pt>
                <c:pt idx="13">
                  <c:v>928</c:v>
                </c:pt>
                <c:pt idx="14">
                  <c:v>814.28099999999995</c:v>
                </c:pt>
                <c:pt idx="15">
                  <c:v>805</c:v>
                </c:pt>
                <c:pt idx="16">
                  <c:v>928</c:v>
                </c:pt>
                <c:pt idx="17">
                  <c:v>728</c:v>
                </c:pt>
                <c:pt idx="18">
                  <c:v>728</c:v>
                </c:pt>
                <c:pt idx="19">
                  <c:v>728</c:v>
                </c:pt>
                <c:pt idx="20">
                  <c:v>728</c:v>
                </c:pt>
                <c:pt idx="21">
                  <c:v>728</c:v>
                </c:pt>
                <c:pt idx="22">
                  <c:v>728</c:v>
                </c:pt>
                <c:pt idx="23">
                  <c:v>728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336</c:v>
                </c:pt>
                <c:pt idx="1">
                  <c:v>318</c:v>
                </c:pt>
                <c:pt idx="2">
                  <c:v>313</c:v>
                </c:pt>
                <c:pt idx="3">
                  <c:v>311</c:v>
                </c:pt>
                <c:pt idx="4">
                  <c:v>315</c:v>
                </c:pt>
                <c:pt idx="5">
                  <c:v>328</c:v>
                </c:pt>
                <c:pt idx="6">
                  <c:v>344</c:v>
                </c:pt>
                <c:pt idx="7">
                  <c:v>361.3</c:v>
                </c:pt>
                <c:pt idx="8">
                  <c:v>344</c:v>
                </c:pt>
                <c:pt idx="9">
                  <c:v>344</c:v>
                </c:pt>
                <c:pt idx="10">
                  <c:v>336</c:v>
                </c:pt>
                <c:pt idx="11">
                  <c:v>330</c:v>
                </c:pt>
                <c:pt idx="12">
                  <c:v>344</c:v>
                </c:pt>
                <c:pt idx="13">
                  <c:v>344</c:v>
                </c:pt>
                <c:pt idx="14">
                  <c:v>344</c:v>
                </c:pt>
                <c:pt idx="15">
                  <c:v>344</c:v>
                </c:pt>
                <c:pt idx="16">
                  <c:v>366.3</c:v>
                </c:pt>
                <c:pt idx="17">
                  <c:v>405.3</c:v>
                </c:pt>
                <c:pt idx="18">
                  <c:v>397.3</c:v>
                </c:pt>
                <c:pt idx="19">
                  <c:v>346.3</c:v>
                </c:pt>
                <c:pt idx="20">
                  <c:v>344</c:v>
                </c:pt>
                <c:pt idx="21">
                  <c:v>356.3</c:v>
                </c:pt>
                <c:pt idx="22">
                  <c:v>340</c:v>
                </c:pt>
                <c:pt idx="23">
                  <c:v>295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2873</c:v>
                </c:pt>
                <c:pt idx="1">
                  <c:v>2615</c:v>
                </c:pt>
                <c:pt idx="2">
                  <c:v>2545.0839999999998</c:v>
                </c:pt>
                <c:pt idx="3">
                  <c:v>2437.4610000000002</c:v>
                </c:pt>
                <c:pt idx="4">
                  <c:v>2197</c:v>
                </c:pt>
                <c:pt idx="5">
                  <c:v>2048</c:v>
                </c:pt>
                <c:pt idx="6">
                  <c:v>1571</c:v>
                </c:pt>
                <c:pt idx="7">
                  <c:v>1564</c:v>
                </c:pt>
                <c:pt idx="8">
                  <c:v>1563</c:v>
                </c:pt>
                <c:pt idx="9">
                  <c:v>1539</c:v>
                </c:pt>
                <c:pt idx="10">
                  <c:v>1409.4110000000001</c:v>
                </c:pt>
                <c:pt idx="11">
                  <c:v>1346.069</c:v>
                </c:pt>
                <c:pt idx="12">
                  <c:v>1218</c:v>
                </c:pt>
                <c:pt idx="13">
                  <c:v>1013</c:v>
                </c:pt>
                <c:pt idx="14">
                  <c:v>1073</c:v>
                </c:pt>
                <c:pt idx="15">
                  <c:v>1263</c:v>
                </c:pt>
                <c:pt idx="16">
                  <c:v>1630.537</c:v>
                </c:pt>
                <c:pt idx="17">
                  <c:v>1746.4829999999999</c:v>
                </c:pt>
                <c:pt idx="18">
                  <c:v>1545.4839999999999</c:v>
                </c:pt>
                <c:pt idx="19">
                  <c:v>1383</c:v>
                </c:pt>
                <c:pt idx="20">
                  <c:v>1404.626</c:v>
                </c:pt>
                <c:pt idx="21">
                  <c:v>1461.7570000000001</c:v>
                </c:pt>
                <c:pt idx="22">
                  <c:v>1554.663</c:v>
                </c:pt>
                <c:pt idx="23">
                  <c:v>1713.9110000000001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1136</c:v>
                </c:pt>
                <c:pt idx="1">
                  <c:v>1212</c:v>
                </c:pt>
                <c:pt idx="2">
                  <c:v>1142</c:v>
                </c:pt>
                <c:pt idx="3">
                  <c:v>1129</c:v>
                </c:pt>
                <c:pt idx="4">
                  <c:v>1142</c:v>
                </c:pt>
                <c:pt idx="5">
                  <c:v>1158</c:v>
                </c:pt>
                <c:pt idx="6">
                  <c:v>1057</c:v>
                </c:pt>
                <c:pt idx="7">
                  <c:v>1015</c:v>
                </c:pt>
                <c:pt idx="8">
                  <c:v>962</c:v>
                </c:pt>
                <c:pt idx="9">
                  <c:v>1221.5</c:v>
                </c:pt>
                <c:pt idx="10">
                  <c:v>1396</c:v>
                </c:pt>
                <c:pt idx="11">
                  <c:v>1436</c:v>
                </c:pt>
                <c:pt idx="12">
                  <c:v>1458</c:v>
                </c:pt>
                <c:pt idx="13">
                  <c:v>1412.982</c:v>
                </c:pt>
                <c:pt idx="14">
                  <c:v>1242.7</c:v>
                </c:pt>
                <c:pt idx="15">
                  <c:v>1050.0999999999999</c:v>
                </c:pt>
                <c:pt idx="16">
                  <c:v>882</c:v>
                </c:pt>
                <c:pt idx="17">
                  <c:v>881</c:v>
                </c:pt>
                <c:pt idx="18">
                  <c:v>966</c:v>
                </c:pt>
                <c:pt idx="19">
                  <c:v>1009</c:v>
                </c:pt>
                <c:pt idx="20">
                  <c:v>1024.9000000000001</c:v>
                </c:pt>
                <c:pt idx="21">
                  <c:v>771.2</c:v>
                </c:pt>
                <c:pt idx="22">
                  <c:v>985</c:v>
                </c:pt>
                <c:pt idx="23">
                  <c:v>943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763.83700000000022</c:v>
                </c:pt>
                <c:pt idx="1">
                  <c:v>859.4190000000001</c:v>
                </c:pt>
                <c:pt idx="2">
                  <c:v>955.81800000000032</c:v>
                </c:pt>
                <c:pt idx="3">
                  <c:v>1008.8430000000001</c:v>
                </c:pt>
                <c:pt idx="4">
                  <c:v>1067.7550000000003</c:v>
                </c:pt>
                <c:pt idx="5">
                  <c:v>1159.3649999999998</c:v>
                </c:pt>
                <c:pt idx="6">
                  <c:v>1336.7429999999999</c:v>
                </c:pt>
                <c:pt idx="7">
                  <c:v>1699.4849999999997</c:v>
                </c:pt>
                <c:pt idx="8">
                  <c:v>2140.472999999999</c:v>
                </c:pt>
                <c:pt idx="9">
                  <c:v>2554.203</c:v>
                </c:pt>
                <c:pt idx="10">
                  <c:v>2828.3180000000007</c:v>
                </c:pt>
                <c:pt idx="11">
                  <c:v>3071.2759999999989</c:v>
                </c:pt>
                <c:pt idx="12">
                  <c:v>3196.6059999999989</c:v>
                </c:pt>
                <c:pt idx="13">
                  <c:v>3268.4579999999996</c:v>
                </c:pt>
                <c:pt idx="14">
                  <c:v>3286.561999999999</c:v>
                </c:pt>
                <c:pt idx="15">
                  <c:v>3173.1430000000005</c:v>
                </c:pt>
                <c:pt idx="16">
                  <c:v>2964.7530000000002</c:v>
                </c:pt>
                <c:pt idx="17">
                  <c:v>2607.431</c:v>
                </c:pt>
                <c:pt idx="18">
                  <c:v>2267.64</c:v>
                </c:pt>
                <c:pt idx="19">
                  <c:v>2117.9839999999999</c:v>
                </c:pt>
                <c:pt idx="20">
                  <c:v>2122.7460000000001</c:v>
                </c:pt>
                <c:pt idx="21">
                  <c:v>2107.7079999999996</c:v>
                </c:pt>
                <c:pt idx="22">
                  <c:v>2071.5190000000002</c:v>
                </c:pt>
                <c:pt idx="23">
                  <c:v>2085.1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20</c:v>
                </c:pt>
                <c:pt idx="1">
                  <c:v>17</c:v>
                </c:pt>
                <c:pt idx="2">
                  <c:v>15</c:v>
                </c:pt>
                <c:pt idx="3">
                  <c:v>13</c:v>
                </c:pt>
                <c:pt idx="4">
                  <c:v>11</c:v>
                </c:pt>
                <c:pt idx="5">
                  <c:v>13</c:v>
                </c:pt>
                <c:pt idx="6">
                  <c:v>27</c:v>
                </c:pt>
                <c:pt idx="7">
                  <c:v>47</c:v>
                </c:pt>
                <c:pt idx="8">
                  <c:v>63</c:v>
                </c:pt>
                <c:pt idx="9">
                  <c:v>74</c:v>
                </c:pt>
                <c:pt idx="10">
                  <c:v>83</c:v>
                </c:pt>
                <c:pt idx="11">
                  <c:v>91</c:v>
                </c:pt>
                <c:pt idx="12">
                  <c:v>98</c:v>
                </c:pt>
                <c:pt idx="13">
                  <c:v>104</c:v>
                </c:pt>
                <c:pt idx="14">
                  <c:v>111</c:v>
                </c:pt>
                <c:pt idx="15">
                  <c:v>112</c:v>
                </c:pt>
                <c:pt idx="16">
                  <c:v>108</c:v>
                </c:pt>
                <c:pt idx="17">
                  <c:v>103</c:v>
                </c:pt>
                <c:pt idx="18">
                  <c:v>95</c:v>
                </c:pt>
                <c:pt idx="19">
                  <c:v>92</c:v>
                </c:pt>
                <c:pt idx="20">
                  <c:v>95</c:v>
                </c:pt>
                <c:pt idx="21">
                  <c:v>98</c:v>
                </c:pt>
                <c:pt idx="22">
                  <c:v>97</c:v>
                </c:pt>
                <c:pt idx="23">
                  <c:v>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102</c:v>
                </c:pt>
                <c:pt idx="5">
                  <c:v>202</c:v>
                </c:pt>
                <c:pt idx="6">
                  <c:v>667</c:v>
                </c:pt>
                <c:pt idx="7">
                  <c:v>677</c:v>
                </c:pt>
                <c:pt idx="8">
                  <c:v>568</c:v>
                </c:pt>
                <c:pt idx="9">
                  <c:v>260</c:v>
                </c:pt>
                <c:pt idx="10">
                  <c:v>185</c:v>
                </c:pt>
                <c:pt idx="11">
                  <c:v>199</c:v>
                </c:pt>
                <c:pt idx="12">
                  <c:v>199</c:v>
                </c:pt>
                <c:pt idx="13">
                  <c:v>173</c:v>
                </c:pt>
                <c:pt idx="14">
                  <c:v>173</c:v>
                </c:pt>
                <c:pt idx="15">
                  <c:v>173</c:v>
                </c:pt>
                <c:pt idx="16">
                  <c:v>233</c:v>
                </c:pt>
                <c:pt idx="17">
                  <c:v>613</c:v>
                </c:pt>
                <c:pt idx="18">
                  <c:v>1165</c:v>
                </c:pt>
                <c:pt idx="19">
                  <c:v>1514</c:v>
                </c:pt>
                <c:pt idx="20">
                  <c:v>1508</c:v>
                </c:pt>
                <c:pt idx="21">
                  <c:v>1333</c:v>
                </c:pt>
                <c:pt idx="22">
                  <c:v>770</c:v>
                </c:pt>
                <c:pt idx="23">
                  <c:v>211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3211832"/>
        <c:axId val="293212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6283.8290000000015</c:v>
                </c:pt>
                <c:pt idx="1">
                  <c:v>6025.402000000001</c:v>
                </c:pt>
                <c:pt idx="2">
                  <c:v>5974.902</c:v>
                </c:pt>
                <c:pt idx="3">
                  <c:v>5903.3040000000019</c:v>
                </c:pt>
                <c:pt idx="4">
                  <c:v>5762.7240000000011</c:v>
                </c:pt>
                <c:pt idx="5">
                  <c:v>5836.3910000000014</c:v>
                </c:pt>
                <c:pt idx="6">
                  <c:v>5930.7429999999995</c:v>
                </c:pt>
                <c:pt idx="7">
                  <c:v>6291.7440000000006</c:v>
                </c:pt>
                <c:pt idx="8">
                  <c:v>6568.4370000000017</c:v>
                </c:pt>
                <c:pt idx="9">
                  <c:v>6920.7220000000025</c:v>
                </c:pt>
                <c:pt idx="10">
                  <c:v>7165.7290000000021</c:v>
                </c:pt>
                <c:pt idx="11">
                  <c:v>7401.345000000003</c:v>
                </c:pt>
                <c:pt idx="12">
                  <c:v>7441.6059999999989</c:v>
                </c:pt>
                <c:pt idx="13">
                  <c:v>7243.4400000000014</c:v>
                </c:pt>
                <c:pt idx="14">
                  <c:v>7044.5429999999997</c:v>
                </c:pt>
                <c:pt idx="15">
                  <c:v>6920.2660000000024</c:v>
                </c:pt>
                <c:pt idx="16">
                  <c:v>7112.5899999999992</c:v>
                </c:pt>
                <c:pt idx="17">
                  <c:v>7084.2140000000018</c:v>
                </c:pt>
                <c:pt idx="18">
                  <c:v>7164.4239999999982</c:v>
                </c:pt>
                <c:pt idx="19">
                  <c:v>7190.2840000000006</c:v>
                </c:pt>
                <c:pt idx="20">
                  <c:v>7227.2429999999995</c:v>
                </c:pt>
                <c:pt idx="21">
                  <c:v>6855.924</c:v>
                </c:pt>
                <c:pt idx="22">
                  <c:v>6546.1819999999998</c:v>
                </c:pt>
                <c:pt idx="23">
                  <c:v>6069.0110000000004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211832"/>
        <c:axId val="293212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406.14</c:v>
                </c:pt>
                <c:pt idx="1">
                  <c:v>400.61</c:v>
                </c:pt>
                <c:pt idx="2">
                  <c:v>287.8</c:v>
                </c:pt>
                <c:pt idx="3">
                  <c:v>287.8</c:v>
                </c:pt>
                <c:pt idx="4">
                  <c:v>360</c:v>
                </c:pt>
                <c:pt idx="5">
                  <c:v>356</c:v>
                </c:pt>
                <c:pt idx="6">
                  <c:v>354</c:v>
                </c:pt>
                <c:pt idx="7">
                  <c:v>379</c:v>
                </c:pt>
                <c:pt idx="8">
                  <c:v>325</c:v>
                </c:pt>
                <c:pt idx="9">
                  <c:v>331.74</c:v>
                </c:pt>
                <c:pt idx="10">
                  <c:v>248.64</c:v>
                </c:pt>
                <c:pt idx="11">
                  <c:v>248.64</c:v>
                </c:pt>
                <c:pt idx="12">
                  <c:v>251.6</c:v>
                </c:pt>
                <c:pt idx="13">
                  <c:v>196.57</c:v>
                </c:pt>
                <c:pt idx="14">
                  <c:v>160.52000000000001</c:v>
                </c:pt>
                <c:pt idx="15">
                  <c:v>152.97</c:v>
                </c:pt>
                <c:pt idx="16">
                  <c:v>251.49</c:v>
                </c:pt>
                <c:pt idx="17">
                  <c:v>251.49</c:v>
                </c:pt>
                <c:pt idx="18">
                  <c:v>242</c:v>
                </c:pt>
                <c:pt idx="19">
                  <c:v>225.99</c:v>
                </c:pt>
                <c:pt idx="20">
                  <c:v>241.01</c:v>
                </c:pt>
                <c:pt idx="21">
                  <c:v>241.01</c:v>
                </c:pt>
                <c:pt idx="22">
                  <c:v>242</c:v>
                </c:pt>
                <c:pt idx="23">
                  <c:v>251.49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213008"/>
        <c:axId val="293212616"/>
      </c:lineChart>
      <c:catAx>
        <c:axId val="293211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212224"/>
        <c:crosses val="autoZero"/>
        <c:auto val="1"/>
        <c:lblAlgn val="ctr"/>
        <c:lblOffset val="100"/>
        <c:noMultiLvlLbl val="0"/>
      </c:catAx>
      <c:valAx>
        <c:axId val="29321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211832"/>
        <c:crosses val="autoZero"/>
        <c:crossBetween val="between"/>
      </c:valAx>
      <c:valAx>
        <c:axId val="293212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213008"/>
        <c:crosses val="max"/>
        <c:crossBetween val="between"/>
      </c:valAx>
      <c:catAx>
        <c:axId val="293213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3212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6283.8370000000004</v>
      </c>
      <c r="C4" s="18">
        <v>6025.4189999999981</v>
      </c>
      <c r="D4" s="18">
        <v>5974.902</v>
      </c>
      <c r="E4" s="18">
        <v>5903.3039999999992</v>
      </c>
      <c r="F4" s="18">
        <v>5762.7549999999992</v>
      </c>
      <c r="G4" s="18">
        <v>5836.3650000000025</v>
      </c>
      <c r="H4" s="18">
        <v>5930.7429999999995</v>
      </c>
      <c r="I4" s="18">
        <v>6291.7849999999989</v>
      </c>
      <c r="J4" s="18">
        <v>6568.4730000000027</v>
      </c>
      <c r="K4" s="18">
        <v>6920.7029999999986</v>
      </c>
      <c r="L4" s="18">
        <v>7165.7289999999994</v>
      </c>
      <c r="M4" s="18">
        <v>7401.3450000000012</v>
      </c>
      <c r="N4" s="18">
        <v>7441.6060000000007</v>
      </c>
      <c r="O4" s="18">
        <v>7243.4400000000005</v>
      </c>
      <c r="P4" s="18">
        <v>7044.5429999999997</v>
      </c>
      <c r="Q4" s="18">
        <v>6920.2429999999995</v>
      </c>
      <c r="R4" s="18">
        <v>7112.5900000000011</v>
      </c>
      <c r="S4" s="18">
        <v>7084.213999999999</v>
      </c>
      <c r="T4" s="18">
        <v>7164.4239999999991</v>
      </c>
      <c r="U4" s="18">
        <v>7190.2839999999987</v>
      </c>
      <c r="V4" s="18">
        <v>7227.2720000000027</v>
      </c>
      <c r="W4" s="18">
        <v>6855.9650000000011</v>
      </c>
      <c r="X4" s="18">
        <v>6546.1820000000007</v>
      </c>
      <c r="Y4" s="18">
        <v>6069.0109999999986</v>
      </c>
      <c r="Z4" s="19"/>
      <c r="AA4" s="20">
        <f>SUM(B4:Z4)</f>
        <v>159965.13399999999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406.14</v>
      </c>
      <c r="C7" s="28">
        <v>400.61</v>
      </c>
      <c r="D7" s="28">
        <v>287.8</v>
      </c>
      <c r="E7" s="28">
        <v>287.8</v>
      </c>
      <c r="F7" s="28">
        <v>360</v>
      </c>
      <c r="G7" s="28">
        <v>356</v>
      </c>
      <c r="H7" s="28">
        <v>354</v>
      </c>
      <c r="I7" s="28">
        <v>379</v>
      </c>
      <c r="J7" s="28">
        <v>325</v>
      </c>
      <c r="K7" s="28">
        <v>331.74</v>
      </c>
      <c r="L7" s="28">
        <v>248.64</v>
      </c>
      <c r="M7" s="28">
        <v>248.64</v>
      </c>
      <c r="N7" s="28">
        <v>251.6</v>
      </c>
      <c r="O7" s="28">
        <v>196.57</v>
      </c>
      <c r="P7" s="28">
        <v>160.52000000000001</v>
      </c>
      <c r="Q7" s="28">
        <v>152.97</v>
      </c>
      <c r="R7" s="28">
        <v>251.49</v>
      </c>
      <c r="S7" s="28">
        <v>251.49</v>
      </c>
      <c r="T7" s="28">
        <v>242</v>
      </c>
      <c r="U7" s="28">
        <v>225.99</v>
      </c>
      <c r="V7" s="28">
        <v>241.01</v>
      </c>
      <c r="W7" s="28">
        <v>241.01</v>
      </c>
      <c r="X7" s="28">
        <v>242</v>
      </c>
      <c r="Y7" s="28">
        <v>251.49</v>
      </c>
      <c r="Z7" s="29"/>
      <c r="AA7" s="30">
        <f>IF(SUM(B7:Z7)&lt;&gt;0,AVERAGEIF(B7:Z7,"&lt;&gt;"""),"")</f>
        <v>278.89625000000001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1079</v>
      </c>
      <c r="C10" s="42">
        <v>928</v>
      </c>
      <c r="D10" s="42">
        <v>928</v>
      </c>
      <c r="E10" s="42">
        <v>928</v>
      </c>
      <c r="F10" s="42">
        <v>928</v>
      </c>
      <c r="G10" s="42">
        <v>928</v>
      </c>
      <c r="H10" s="42">
        <v>928</v>
      </c>
      <c r="I10" s="42">
        <v>928</v>
      </c>
      <c r="J10" s="42">
        <v>928</v>
      </c>
      <c r="K10" s="42">
        <v>928</v>
      </c>
      <c r="L10" s="42">
        <v>928</v>
      </c>
      <c r="M10" s="42">
        <v>928</v>
      </c>
      <c r="N10" s="42">
        <v>928</v>
      </c>
      <c r="O10" s="42">
        <v>928</v>
      </c>
      <c r="P10" s="42">
        <v>814.28099999999995</v>
      </c>
      <c r="Q10" s="42">
        <v>805</v>
      </c>
      <c r="R10" s="42">
        <v>928</v>
      </c>
      <c r="S10" s="42">
        <v>728</v>
      </c>
      <c r="T10" s="42">
        <v>728</v>
      </c>
      <c r="U10" s="42">
        <v>728</v>
      </c>
      <c r="V10" s="42">
        <v>728</v>
      </c>
      <c r="W10" s="42">
        <v>728</v>
      </c>
      <c r="X10" s="42">
        <v>728</v>
      </c>
      <c r="Y10" s="42">
        <v>728</v>
      </c>
      <c r="Z10" s="43"/>
      <c r="AA10" s="44">
        <f t="shared" ref="AA10:AA15" si="0">SUM(B10:Z10)</f>
        <v>20786.280999999999</v>
      </c>
    </row>
    <row r="11" spans="1:27" ht="24.95" customHeight="1" x14ac:dyDescent="0.2">
      <c r="A11" s="45" t="s">
        <v>7</v>
      </c>
      <c r="B11" s="46">
        <v>336</v>
      </c>
      <c r="C11" s="47">
        <v>318</v>
      </c>
      <c r="D11" s="47">
        <v>313</v>
      </c>
      <c r="E11" s="47">
        <v>311</v>
      </c>
      <c r="F11" s="47">
        <v>315</v>
      </c>
      <c r="G11" s="47">
        <v>328</v>
      </c>
      <c r="H11" s="47">
        <v>344</v>
      </c>
      <c r="I11" s="47">
        <v>361.3</v>
      </c>
      <c r="J11" s="47">
        <v>344</v>
      </c>
      <c r="K11" s="47">
        <v>344</v>
      </c>
      <c r="L11" s="47">
        <v>336</v>
      </c>
      <c r="M11" s="47">
        <v>330</v>
      </c>
      <c r="N11" s="47">
        <v>344</v>
      </c>
      <c r="O11" s="47">
        <v>344</v>
      </c>
      <c r="P11" s="47">
        <v>344</v>
      </c>
      <c r="Q11" s="47">
        <v>344</v>
      </c>
      <c r="R11" s="47">
        <v>366.3</v>
      </c>
      <c r="S11" s="47">
        <v>405.3</v>
      </c>
      <c r="T11" s="47">
        <v>397.3</v>
      </c>
      <c r="U11" s="47">
        <v>346.3</v>
      </c>
      <c r="V11" s="47">
        <v>344</v>
      </c>
      <c r="W11" s="47">
        <v>356.3</v>
      </c>
      <c r="X11" s="47">
        <v>340</v>
      </c>
      <c r="Y11" s="47">
        <v>295</v>
      </c>
      <c r="Z11" s="48"/>
      <c r="AA11" s="49">
        <f t="shared" si="0"/>
        <v>8206.8000000000011</v>
      </c>
    </row>
    <row r="12" spans="1:27" ht="24.95" customHeight="1" x14ac:dyDescent="0.2">
      <c r="A12" s="50" t="s">
        <v>8</v>
      </c>
      <c r="B12" s="51">
        <v>2873</v>
      </c>
      <c r="C12" s="52">
        <v>2615</v>
      </c>
      <c r="D12" s="52">
        <v>2545.0839999999998</v>
      </c>
      <c r="E12" s="52">
        <v>2437.4610000000002</v>
      </c>
      <c r="F12" s="52">
        <v>2197</v>
      </c>
      <c r="G12" s="52">
        <v>2048</v>
      </c>
      <c r="H12" s="52">
        <v>1571</v>
      </c>
      <c r="I12" s="52">
        <v>1564</v>
      </c>
      <c r="J12" s="52">
        <v>1563</v>
      </c>
      <c r="K12" s="52">
        <v>1539</v>
      </c>
      <c r="L12" s="52">
        <v>1409.4110000000001</v>
      </c>
      <c r="M12" s="52">
        <v>1346.069</v>
      </c>
      <c r="N12" s="52">
        <v>1218</v>
      </c>
      <c r="O12" s="52">
        <v>1013</v>
      </c>
      <c r="P12" s="52">
        <v>1073</v>
      </c>
      <c r="Q12" s="52">
        <v>1263</v>
      </c>
      <c r="R12" s="52">
        <v>1630.537</v>
      </c>
      <c r="S12" s="52">
        <v>1746.4829999999999</v>
      </c>
      <c r="T12" s="52">
        <v>1545.4839999999999</v>
      </c>
      <c r="U12" s="52">
        <v>1383</v>
      </c>
      <c r="V12" s="52">
        <v>1404.626</v>
      </c>
      <c r="W12" s="52">
        <v>1461.7570000000001</v>
      </c>
      <c r="X12" s="52">
        <v>1554.663</v>
      </c>
      <c r="Y12" s="52">
        <v>1713.9110000000001</v>
      </c>
      <c r="Z12" s="53"/>
      <c r="AA12" s="54">
        <f t="shared" si="0"/>
        <v>40715.48599999999</v>
      </c>
    </row>
    <row r="13" spans="1:27" ht="24.95" customHeight="1" x14ac:dyDescent="0.2">
      <c r="A13" s="50" t="s">
        <v>9</v>
      </c>
      <c r="B13" s="51">
        <v>76</v>
      </c>
      <c r="C13" s="52">
        <v>76</v>
      </c>
      <c r="D13" s="52">
        <v>76</v>
      </c>
      <c r="E13" s="52">
        <v>76</v>
      </c>
      <c r="F13" s="52">
        <v>102</v>
      </c>
      <c r="G13" s="52">
        <v>202</v>
      </c>
      <c r="H13" s="52">
        <v>667</v>
      </c>
      <c r="I13" s="52">
        <v>677</v>
      </c>
      <c r="J13" s="52">
        <v>568</v>
      </c>
      <c r="K13" s="52">
        <v>260</v>
      </c>
      <c r="L13" s="52">
        <v>185</v>
      </c>
      <c r="M13" s="52">
        <v>199</v>
      </c>
      <c r="N13" s="52">
        <v>199</v>
      </c>
      <c r="O13" s="52">
        <v>173</v>
      </c>
      <c r="P13" s="52">
        <v>173</v>
      </c>
      <c r="Q13" s="52">
        <v>173</v>
      </c>
      <c r="R13" s="52">
        <v>233</v>
      </c>
      <c r="S13" s="52">
        <v>613</v>
      </c>
      <c r="T13" s="52">
        <v>1165</v>
      </c>
      <c r="U13" s="52">
        <v>1514</v>
      </c>
      <c r="V13" s="52">
        <v>1508</v>
      </c>
      <c r="W13" s="52">
        <v>1333</v>
      </c>
      <c r="X13" s="52">
        <v>770</v>
      </c>
      <c r="Y13" s="52">
        <v>211</v>
      </c>
      <c r="Z13" s="53"/>
      <c r="AA13" s="54">
        <f t="shared" si="0"/>
        <v>11229</v>
      </c>
    </row>
    <row r="14" spans="1:27" ht="24.95" customHeight="1" x14ac:dyDescent="0.2">
      <c r="A14" s="55" t="s">
        <v>10</v>
      </c>
      <c r="B14" s="56">
        <v>763.83700000000022</v>
      </c>
      <c r="C14" s="57">
        <v>859.4190000000001</v>
      </c>
      <c r="D14" s="57">
        <v>955.81800000000032</v>
      </c>
      <c r="E14" s="57">
        <v>1008.8430000000001</v>
      </c>
      <c r="F14" s="57">
        <v>1067.7550000000003</v>
      </c>
      <c r="G14" s="57">
        <v>1159.3649999999998</v>
      </c>
      <c r="H14" s="57">
        <v>1336.7429999999999</v>
      </c>
      <c r="I14" s="57">
        <v>1699.4849999999997</v>
      </c>
      <c r="J14" s="57">
        <v>2140.472999999999</v>
      </c>
      <c r="K14" s="57">
        <v>2554.203</v>
      </c>
      <c r="L14" s="57">
        <v>2828.3180000000007</v>
      </c>
      <c r="M14" s="57">
        <v>3071.2759999999989</v>
      </c>
      <c r="N14" s="57">
        <v>3196.6059999999989</v>
      </c>
      <c r="O14" s="57">
        <v>3268.4579999999996</v>
      </c>
      <c r="P14" s="57">
        <v>3286.561999999999</v>
      </c>
      <c r="Q14" s="57">
        <v>3173.1430000000005</v>
      </c>
      <c r="R14" s="57">
        <v>2964.7530000000002</v>
      </c>
      <c r="S14" s="57">
        <v>2607.431</v>
      </c>
      <c r="T14" s="57">
        <v>2267.64</v>
      </c>
      <c r="U14" s="57">
        <v>2117.9839999999999</v>
      </c>
      <c r="V14" s="57">
        <v>2122.7460000000001</v>
      </c>
      <c r="W14" s="57">
        <v>2107.7079999999996</v>
      </c>
      <c r="X14" s="57">
        <v>2071.5190000000002</v>
      </c>
      <c r="Y14" s="57">
        <v>2085.1</v>
      </c>
      <c r="Z14" s="58"/>
      <c r="AA14" s="59">
        <f t="shared" si="0"/>
        <v>50715.184999999983</v>
      </c>
    </row>
    <row r="15" spans="1:27" ht="24.95" customHeight="1" x14ac:dyDescent="0.2">
      <c r="A15" s="55" t="s">
        <v>11</v>
      </c>
      <c r="B15" s="56">
        <v>20</v>
      </c>
      <c r="C15" s="57">
        <v>17</v>
      </c>
      <c r="D15" s="57">
        <v>15</v>
      </c>
      <c r="E15" s="57">
        <v>13</v>
      </c>
      <c r="F15" s="57">
        <v>11</v>
      </c>
      <c r="G15" s="57">
        <v>13</v>
      </c>
      <c r="H15" s="57">
        <v>27</v>
      </c>
      <c r="I15" s="57">
        <v>47</v>
      </c>
      <c r="J15" s="57">
        <v>63</v>
      </c>
      <c r="K15" s="57">
        <v>74</v>
      </c>
      <c r="L15" s="57">
        <v>83</v>
      </c>
      <c r="M15" s="57">
        <v>91</v>
      </c>
      <c r="N15" s="57">
        <v>98</v>
      </c>
      <c r="O15" s="57">
        <v>104</v>
      </c>
      <c r="P15" s="57">
        <v>111</v>
      </c>
      <c r="Q15" s="57">
        <v>112</v>
      </c>
      <c r="R15" s="57">
        <v>108</v>
      </c>
      <c r="S15" s="57">
        <v>103</v>
      </c>
      <c r="T15" s="57">
        <v>95</v>
      </c>
      <c r="U15" s="57">
        <v>92</v>
      </c>
      <c r="V15" s="57">
        <v>95</v>
      </c>
      <c r="W15" s="57">
        <v>98</v>
      </c>
      <c r="X15" s="57">
        <v>97</v>
      </c>
      <c r="Y15" s="57">
        <v>93</v>
      </c>
      <c r="Z15" s="58"/>
      <c r="AA15" s="59">
        <f t="shared" si="0"/>
        <v>1680</v>
      </c>
    </row>
    <row r="16" spans="1:27" ht="30" customHeight="1" thickBot="1" x14ac:dyDescent="0.25">
      <c r="A16" s="60" t="s">
        <v>12</v>
      </c>
      <c r="B16" s="61">
        <f>IF(LEN(B$2)&gt;0,SUM(B10:B15),"")</f>
        <v>5147.8370000000004</v>
      </c>
      <c r="C16" s="62">
        <f t="shared" ref="C16:Z16" si="1">IF(LEN(C$2)&gt;0,SUM(C10:C15),"")</f>
        <v>4813.4189999999999</v>
      </c>
      <c r="D16" s="62">
        <f t="shared" si="1"/>
        <v>4832.902</v>
      </c>
      <c r="E16" s="62">
        <f t="shared" si="1"/>
        <v>4774.3040000000001</v>
      </c>
      <c r="F16" s="62">
        <f t="shared" si="1"/>
        <v>4620.7550000000001</v>
      </c>
      <c r="G16" s="62">
        <f t="shared" si="1"/>
        <v>4678.3649999999998</v>
      </c>
      <c r="H16" s="62">
        <f t="shared" si="1"/>
        <v>4873.7430000000004</v>
      </c>
      <c r="I16" s="62">
        <f t="shared" si="1"/>
        <v>5276.7849999999999</v>
      </c>
      <c r="J16" s="62">
        <f t="shared" si="1"/>
        <v>5606.472999999999</v>
      </c>
      <c r="K16" s="62">
        <f t="shared" si="1"/>
        <v>5699.2029999999995</v>
      </c>
      <c r="L16" s="62">
        <f t="shared" si="1"/>
        <v>5769.7290000000012</v>
      </c>
      <c r="M16" s="62">
        <f t="shared" si="1"/>
        <v>5965.3449999999993</v>
      </c>
      <c r="N16" s="62">
        <f t="shared" si="1"/>
        <v>5983.6059999999989</v>
      </c>
      <c r="O16" s="62">
        <f t="shared" si="1"/>
        <v>5830.4579999999996</v>
      </c>
      <c r="P16" s="62">
        <f t="shared" si="1"/>
        <v>5801.8429999999989</v>
      </c>
      <c r="Q16" s="62">
        <f t="shared" si="1"/>
        <v>5870.143</v>
      </c>
      <c r="R16" s="62">
        <f t="shared" si="1"/>
        <v>6230.59</v>
      </c>
      <c r="S16" s="62">
        <f t="shared" si="1"/>
        <v>6203.2139999999999</v>
      </c>
      <c r="T16" s="62">
        <f t="shared" si="1"/>
        <v>6198.4239999999991</v>
      </c>
      <c r="U16" s="62">
        <f t="shared" si="1"/>
        <v>6181.2839999999997</v>
      </c>
      <c r="V16" s="62">
        <f t="shared" si="1"/>
        <v>6202.3720000000003</v>
      </c>
      <c r="W16" s="62">
        <f t="shared" si="1"/>
        <v>6084.7649999999994</v>
      </c>
      <c r="X16" s="62">
        <f t="shared" si="1"/>
        <v>5561.1820000000007</v>
      </c>
      <c r="Y16" s="62">
        <f t="shared" si="1"/>
        <v>5126.0110000000004</v>
      </c>
      <c r="Z16" s="63" t="str">
        <f t="shared" si="1"/>
        <v/>
      </c>
      <c r="AA16" s="64">
        <f>SUM(AA10:AA15)</f>
        <v>133332.75199999998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1240.9000000000001</v>
      </c>
      <c r="C28" s="72">
        <v>1288.9000000000001</v>
      </c>
      <c r="D28" s="72">
        <v>1331.9</v>
      </c>
      <c r="E28" s="72">
        <v>1359.9</v>
      </c>
      <c r="F28" s="72">
        <v>1427.9</v>
      </c>
      <c r="G28" s="72">
        <v>1601.9</v>
      </c>
      <c r="H28" s="72">
        <v>2222.9</v>
      </c>
      <c r="I28" s="72">
        <v>2533.1999999999998</v>
      </c>
      <c r="J28" s="72">
        <v>2719.9</v>
      </c>
      <c r="K28" s="72">
        <v>2699.9</v>
      </c>
      <c r="L28" s="72">
        <v>2832.9</v>
      </c>
      <c r="M28" s="72">
        <v>3007.9</v>
      </c>
      <c r="N28" s="72">
        <v>3131.9</v>
      </c>
      <c r="O28" s="72">
        <v>3157.9</v>
      </c>
      <c r="P28" s="72">
        <v>3148.9</v>
      </c>
      <c r="Q28" s="72">
        <v>3059.9</v>
      </c>
      <c r="R28" s="72">
        <v>2978.2</v>
      </c>
      <c r="S28" s="72">
        <v>3172.2</v>
      </c>
      <c r="T28" s="72">
        <v>3457.2</v>
      </c>
      <c r="U28" s="72">
        <v>3661.2</v>
      </c>
      <c r="V28" s="72">
        <v>3633.9</v>
      </c>
      <c r="W28" s="72">
        <v>3468.2</v>
      </c>
      <c r="X28" s="72">
        <v>2850.9</v>
      </c>
      <c r="Y28" s="72">
        <v>2252.9</v>
      </c>
      <c r="Z28" s="73"/>
      <c r="AA28" s="74">
        <f>SUM(B28:Z28)</f>
        <v>62241.399999999994</v>
      </c>
    </row>
    <row r="29" spans="1:27" ht="24.95" customHeight="1" x14ac:dyDescent="0.2">
      <c r="A29" s="75" t="s">
        <v>23</v>
      </c>
      <c r="B29" s="76">
        <v>1420.837</v>
      </c>
      <c r="C29" s="77">
        <v>1530.4190000000001</v>
      </c>
      <c r="D29" s="77">
        <v>1286.902</v>
      </c>
      <c r="E29" s="77">
        <v>1208.3040000000001</v>
      </c>
      <c r="F29" s="77">
        <v>1000.755</v>
      </c>
      <c r="G29" s="77">
        <v>1191.365</v>
      </c>
      <c r="H29" s="77">
        <v>1110.7429999999999</v>
      </c>
      <c r="I29" s="77">
        <v>1161.4849999999999</v>
      </c>
      <c r="J29" s="77">
        <v>1246.473</v>
      </c>
      <c r="K29" s="77">
        <v>1342.203</v>
      </c>
      <c r="L29" s="77">
        <v>1235.729</v>
      </c>
      <c r="M29" s="77">
        <v>1421.345</v>
      </c>
      <c r="N29" s="77">
        <v>1455.606</v>
      </c>
      <c r="O29" s="77">
        <v>1231.44</v>
      </c>
      <c r="P29" s="77">
        <v>1101.8430000000001</v>
      </c>
      <c r="Q29" s="77">
        <v>1054.143</v>
      </c>
      <c r="R29" s="77">
        <v>1530.29</v>
      </c>
      <c r="S29" s="77">
        <v>1437.914</v>
      </c>
      <c r="T29" s="77">
        <v>1233.124</v>
      </c>
      <c r="U29" s="77">
        <v>1004.984</v>
      </c>
      <c r="V29" s="77">
        <v>1092.3720000000001</v>
      </c>
      <c r="W29" s="77">
        <v>1140.4649999999999</v>
      </c>
      <c r="X29" s="77">
        <v>1171.182</v>
      </c>
      <c r="Y29" s="77">
        <v>1292.011</v>
      </c>
      <c r="Z29" s="78"/>
      <c r="AA29" s="79">
        <f>SUM(B29:Z29)</f>
        <v>29901.934000000001</v>
      </c>
    </row>
    <row r="30" spans="1:27" ht="24.95" customHeight="1" x14ac:dyDescent="0.2">
      <c r="A30" s="82" t="s">
        <v>24</v>
      </c>
      <c r="B30" s="80">
        <v>2958.1</v>
      </c>
      <c r="C30" s="81">
        <v>2542.1</v>
      </c>
      <c r="D30" s="81">
        <v>2692.1</v>
      </c>
      <c r="E30" s="81">
        <v>2671.1</v>
      </c>
      <c r="F30" s="81">
        <v>2670.1</v>
      </c>
      <c r="G30" s="81">
        <v>2379.1</v>
      </c>
      <c r="H30" s="81">
        <v>1933.1</v>
      </c>
      <c r="I30" s="81">
        <v>1933.1</v>
      </c>
      <c r="J30" s="81">
        <v>1938.1</v>
      </c>
      <c r="K30" s="81">
        <v>1925.1</v>
      </c>
      <c r="L30" s="81">
        <v>1933.1</v>
      </c>
      <c r="M30" s="81">
        <v>1808.1</v>
      </c>
      <c r="N30" s="81">
        <v>1690.1</v>
      </c>
      <c r="O30" s="81">
        <v>1690.1</v>
      </c>
      <c r="P30" s="81">
        <v>1750.1</v>
      </c>
      <c r="Q30" s="81">
        <v>1940.1</v>
      </c>
      <c r="R30" s="81">
        <v>1940.1</v>
      </c>
      <c r="S30" s="81">
        <v>1810.1</v>
      </c>
      <c r="T30" s="81">
        <v>1810.1</v>
      </c>
      <c r="U30" s="81">
        <v>1860.1</v>
      </c>
      <c r="V30" s="81">
        <v>1860.1</v>
      </c>
      <c r="W30" s="81">
        <v>1860.1</v>
      </c>
      <c r="X30" s="81">
        <v>1860.1</v>
      </c>
      <c r="Y30" s="81">
        <v>1860.1</v>
      </c>
      <c r="Z30" s="83"/>
      <c r="AA30" s="84">
        <f>SUM(B30:Z30)</f>
        <v>49314.39999999998</v>
      </c>
    </row>
    <row r="31" spans="1:27" ht="30" customHeight="1" thickBot="1" x14ac:dyDescent="0.25">
      <c r="A31" s="60" t="s">
        <v>25</v>
      </c>
      <c r="B31" s="61">
        <f>IF(LEN(B$2)&gt;0,SUM(B28:B30),"")</f>
        <v>5619.8369999999995</v>
      </c>
      <c r="C31" s="62">
        <f t="shared" ref="C31:Z31" si="4">IF(LEN(C$2)&gt;0,SUM(C28:C30),"")</f>
        <v>5361.4189999999999</v>
      </c>
      <c r="D31" s="62">
        <f t="shared" si="4"/>
        <v>5310.902</v>
      </c>
      <c r="E31" s="62">
        <f t="shared" si="4"/>
        <v>5239.3040000000001</v>
      </c>
      <c r="F31" s="62">
        <f t="shared" si="4"/>
        <v>5098.7550000000001</v>
      </c>
      <c r="G31" s="62">
        <f t="shared" si="4"/>
        <v>5172.3649999999998</v>
      </c>
      <c r="H31" s="62">
        <f t="shared" si="4"/>
        <v>5266.7430000000004</v>
      </c>
      <c r="I31" s="62">
        <f t="shared" si="4"/>
        <v>5627.7849999999999</v>
      </c>
      <c r="J31" s="62">
        <f t="shared" si="4"/>
        <v>5904.473</v>
      </c>
      <c r="K31" s="62">
        <f t="shared" si="4"/>
        <v>5967.2029999999995</v>
      </c>
      <c r="L31" s="62">
        <f t="shared" si="4"/>
        <v>6001.7289999999994</v>
      </c>
      <c r="M31" s="62">
        <f t="shared" si="4"/>
        <v>6237.3449999999993</v>
      </c>
      <c r="N31" s="62">
        <f t="shared" si="4"/>
        <v>6277.6059999999998</v>
      </c>
      <c r="O31" s="62">
        <f t="shared" si="4"/>
        <v>6079.4400000000005</v>
      </c>
      <c r="P31" s="62">
        <f t="shared" si="4"/>
        <v>6000.8430000000008</v>
      </c>
      <c r="Q31" s="62">
        <f t="shared" si="4"/>
        <v>6054.143</v>
      </c>
      <c r="R31" s="62">
        <f t="shared" si="4"/>
        <v>6448.59</v>
      </c>
      <c r="S31" s="62">
        <f t="shared" si="4"/>
        <v>6420.2139999999999</v>
      </c>
      <c r="T31" s="62">
        <f t="shared" si="4"/>
        <v>6500.4239999999991</v>
      </c>
      <c r="U31" s="62">
        <f t="shared" si="4"/>
        <v>6526.2839999999997</v>
      </c>
      <c r="V31" s="62">
        <f t="shared" si="4"/>
        <v>6586.3719999999994</v>
      </c>
      <c r="W31" s="62">
        <f t="shared" si="4"/>
        <v>6468.7649999999994</v>
      </c>
      <c r="X31" s="62">
        <f t="shared" si="4"/>
        <v>5882.1820000000007</v>
      </c>
      <c r="Y31" s="62">
        <f t="shared" si="4"/>
        <v>5405.0110000000004</v>
      </c>
      <c r="Z31" s="63" t="str">
        <f t="shared" si="4"/>
        <v/>
      </c>
      <c r="AA31" s="64">
        <f>SUM(AA28:AA30)</f>
        <v>141457.734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170</v>
      </c>
      <c r="C34" s="95">
        <v>221</v>
      </c>
      <c r="D34" s="95">
        <v>171</v>
      </c>
      <c r="E34" s="95">
        <v>158</v>
      </c>
      <c r="F34" s="95">
        <v>171</v>
      </c>
      <c r="G34" s="95">
        <v>171</v>
      </c>
      <c r="H34" s="95">
        <v>118</v>
      </c>
      <c r="I34" s="95">
        <v>121</v>
      </c>
      <c r="J34" s="95">
        <v>118</v>
      </c>
      <c r="K34" s="95">
        <v>134</v>
      </c>
      <c r="L34" s="95">
        <v>113</v>
      </c>
      <c r="M34" s="95">
        <v>138</v>
      </c>
      <c r="N34" s="95">
        <v>134</v>
      </c>
      <c r="O34" s="95">
        <v>114.982</v>
      </c>
      <c r="P34" s="95">
        <v>65</v>
      </c>
      <c r="Q34" s="95">
        <v>65</v>
      </c>
      <c r="R34" s="95">
        <v>103</v>
      </c>
      <c r="S34" s="95">
        <v>103</v>
      </c>
      <c r="T34" s="95">
        <v>93</v>
      </c>
      <c r="U34" s="95">
        <v>55</v>
      </c>
      <c r="V34" s="95">
        <v>93</v>
      </c>
      <c r="W34" s="95">
        <v>93</v>
      </c>
      <c r="X34" s="95">
        <v>131</v>
      </c>
      <c r="Y34" s="95">
        <v>132</v>
      </c>
      <c r="Z34" s="96"/>
      <c r="AA34" s="74">
        <f t="shared" ref="AA34:AA39" si="5">SUM(B34:Z34)</f>
        <v>2985.982</v>
      </c>
    </row>
    <row r="35" spans="1:27" ht="24.95" customHeight="1" x14ac:dyDescent="0.2">
      <c r="A35" s="97" t="s">
        <v>28</v>
      </c>
      <c r="B35" s="98">
        <v>247</v>
      </c>
      <c r="C35" s="99">
        <v>272</v>
      </c>
      <c r="D35" s="99">
        <v>252</v>
      </c>
      <c r="E35" s="99">
        <v>252</v>
      </c>
      <c r="F35" s="99">
        <v>252</v>
      </c>
      <c r="G35" s="99">
        <v>268</v>
      </c>
      <c r="H35" s="99">
        <v>220</v>
      </c>
      <c r="I35" s="99">
        <v>175</v>
      </c>
      <c r="J35" s="99">
        <v>125</v>
      </c>
      <c r="K35" s="99">
        <v>79</v>
      </c>
      <c r="L35" s="99">
        <v>64</v>
      </c>
      <c r="M35" s="99">
        <v>79</v>
      </c>
      <c r="N35" s="99">
        <v>105</v>
      </c>
      <c r="O35" s="99">
        <v>79</v>
      </c>
      <c r="P35" s="99">
        <v>79</v>
      </c>
      <c r="Q35" s="99">
        <v>64</v>
      </c>
      <c r="R35" s="99">
        <v>60</v>
      </c>
      <c r="S35" s="99">
        <v>59</v>
      </c>
      <c r="T35" s="99">
        <v>154</v>
      </c>
      <c r="U35" s="99">
        <v>235</v>
      </c>
      <c r="V35" s="99">
        <v>236</v>
      </c>
      <c r="W35" s="99">
        <v>236</v>
      </c>
      <c r="X35" s="99">
        <v>135</v>
      </c>
      <c r="Y35" s="99">
        <v>92</v>
      </c>
      <c r="Z35" s="100"/>
      <c r="AA35" s="79">
        <f t="shared" si="5"/>
        <v>3819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669</v>
      </c>
      <c r="K36" s="99">
        <v>669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669</v>
      </c>
      <c r="V36" s="99">
        <v>645.9</v>
      </c>
      <c r="W36" s="99">
        <v>392.2</v>
      </c>
      <c r="X36" s="99">
        <v>669</v>
      </c>
      <c r="Y36" s="99">
        <v>669</v>
      </c>
      <c r="Z36" s="100"/>
      <c r="AA36" s="79">
        <f t="shared" si="5"/>
        <v>15756.1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289.5</v>
      </c>
      <c r="L38" s="99">
        <v>500</v>
      </c>
      <c r="M38" s="99">
        <v>500</v>
      </c>
      <c r="N38" s="99">
        <v>500</v>
      </c>
      <c r="O38" s="99">
        <v>500</v>
      </c>
      <c r="P38" s="99">
        <v>379.7</v>
      </c>
      <c r="Q38" s="99">
        <v>202.1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2871.2999999999997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1136</v>
      </c>
      <c r="C39" s="88">
        <f t="shared" si="6"/>
        <v>1212</v>
      </c>
      <c r="D39" s="88">
        <f t="shared" si="6"/>
        <v>1142</v>
      </c>
      <c r="E39" s="88">
        <f t="shared" si="6"/>
        <v>1129</v>
      </c>
      <c r="F39" s="88">
        <f t="shared" si="6"/>
        <v>1142</v>
      </c>
      <c r="G39" s="88">
        <f t="shared" si="6"/>
        <v>1158</v>
      </c>
      <c r="H39" s="88">
        <f t="shared" si="6"/>
        <v>1057</v>
      </c>
      <c r="I39" s="88">
        <f t="shared" si="6"/>
        <v>1015</v>
      </c>
      <c r="J39" s="88">
        <f t="shared" si="6"/>
        <v>962</v>
      </c>
      <c r="K39" s="88">
        <f t="shared" si="6"/>
        <v>1221.5</v>
      </c>
      <c r="L39" s="88">
        <f t="shared" si="6"/>
        <v>1396</v>
      </c>
      <c r="M39" s="88">
        <f t="shared" si="6"/>
        <v>1436</v>
      </c>
      <c r="N39" s="88">
        <f t="shared" si="6"/>
        <v>1458</v>
      </c>
      <c r="O39" s="88">
        <f t="shared" si="6"/>
        <v>1412.982</v>
      </c>
      <c r="P39" s="88">
        <f t="shared" si="6"/>
        <v>1242.7</v>
      </c>
      <c r="Q39" s="88">
        <f t="shared" si="6"/>
        <v>1050.0999999999999</v>
      </c>
      <c r="R39" s="88">
        <f t="shared" si="6"/>
        <v>882</v>
      </c>
      <c r="S39" s="88">
        <f t="shared" si="6"/>
        <v>881</v>
      </c>
      <c r="T39" s="88">
        <f t="shared" si="6"/>
        <v>966</v>
      </c>
      <c r="U39" s="88">
        <f t="shared" si="6"/>
        <v>1009</v>
      </c>
      <c r="V39" s="88">
        <f t="shared" si="6"/>
        <v>1024.9000000000001</v>
      </c>
      <c r="W39" s="88">
        <f t="shared" si="6"/>
        <v>771.2</v>
      </c>
      <c r="X39" s="88">
        <f t="shared" si="6"/>
        <v>985</v>
      </c>
      <c r="Y39" s="88">
        <f t="shared" si="6"/>
        <v>943</v>
      </c>
      <c r="Z39" s="89" t="str">
        <f t="shared" si="6"/>
        <v/>
      </c>
      <c r="AA39" s="90">
        <f t="shared" si="5"/>
        <v>26632.382000000001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664</v>
      </c>
      <c r="C44" s="99">
        <v>664</v>
      </c>
      <c r="D44" s="99">
        <v>664</v>
      </c>
      <c r="E44" s="99">
        <v>664</v>
      </c>
      <c r="F44" s="99">
        <v>664</v>
      </c>
      <c r="G44" s="99">
        <v>664</v>
      </c>
      <c r="H44" s="99">
        <v>664</v>
      </c>
      <c r="I44" s="99">
        <v>664</v>
      </c>
      <c r="J44" s="99">
        <v>664</v>
      </c>
      <c r="K44" s="99">
        <v>664</v>
      </c>
      <c r="L44" s="99">
        <v>664</v>
      </c>
      <c r="M44" s="99">
        <v>664</v>
      </c>
      <c r="N44" s="99">
        <v>664</v>
      </c>
      <c r="O44" s="99">
        <v>664</v>
      </c>
      <c r="P44" s="99">
        <v>664</v>
      </c>
      <c r="Q44" s="99">
        <v>664</v>
      </c>
      <c r="R44" s="99">
        <v>664</v>
      </c>
      <c r="S44" s="99">
        <v>664</v>
      </c>
      <c r="T44" s="99">
        <v>664</v>
      </c>
      <c r="U44" s="99">
        <v>664</v>
      </c>
      <c r="V44" s="99">
        <v>640.9</v>
      </c>
      <c r="W44" s="99">
        <v>387.2</v>
      </c>
      <c r="X44" s="99">
        <v>664</v>
      </c>
      <c r="Y44" s="99">
        <v>664</v>
      </c>
      <c r="Z44" s="100"/>
      <c r="AA44" s="79">
        <f t="shared" si="7"/>
        <v>15636.1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289.5</v>
      </c>
      <c r="L46" s="99">
        <v>500</v>
      </c>
      <c r="M46" s="99">
        <v>500</v>
      </c>
      <c r="N46" s="99">
        <v>500</v>
      </c>
      <c r="O46" s="99">
        <v>500</v>
      </c>
      <c r="P46" s="99">
        <v>379.7</v>
      </c>
      <c r="Q46" s="99">
        <v>202.1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2871.2999999999997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664</v>
      </c>
      <c r="C48" s="88">
        <f t="shared" ref="C48:Z48" si="8">IF(LEN(C$2)&gt;0,SUM(C42:C47),"")</f>
        <v>664</v>
      </c>
      <c r="D48" s="88">
        <f t="shared" si="8"/>
        <v>664</v>
      </c>
      <c r="E48" s="88">
        <f t="shared" si="8"/>
        <v>664</v>
      </c>
      <c r="F48" s="88">
        <f t="shared" si="8"/>
        <v>664</v>
      </c>
      <c r="G48" s="88">
        <f t="shared" si="8"/>
        <v>664</v>
      </c>
      <c r="H48" s="88">
        <f t="shared" si="8"/>
        <v>664</v>
      </c>
      <c r="I48" s="88">
        <f t="shared" si="8"/>
        <v>664</v>
      </c>
      <c r="J48" s="88">
        <f t="shared" si="8"/>
        <v>664</v>
      </c>
      <c r="K48" s="88">
        <f t="shared" si="8"/>
        <v>953.5</v>
      </c>
      <c r="L48" s="88">
        <f t="shared" si="8"/>
        <v>1164</v>
      </c>
      <c r="M48" s="88">
        <f t="shared" si="8"/>
        <v>1164</v>
      </c>
      <c r="N48" s="88">
        <f t="shared" si="8"/>
        <v>1164</v>
      </c>
      <c r="O48" s="88">
        <f t="shared" si="8"/>
        <v>1164</v>
      </c>
      <c r="P48" s="88">
        <f t="shared" si="8"/>
        <v>1043.7</v>
      </c>
      <c r="Q48" s="88">
        <f t="shared" si="8"/>
        <v>866.1</v>
      </c>
      <c r="R48" s="88">
        <f t="shared" si="8"/>
        <v>664</v>
      </c>
      <c r="S48" s="88">
        <f t="shared" si="8"/>
        <v>664</v>
      </c>
      <c r="T48" s="88">
        <f t="shared" si="8"/>
        <v>664</v>
      </c>
      <c r="U48" s="88">
        <f t="shared" si="8"/>
        <v>664</v>
      </c>
      <c r="V48" s="88">
        <f t="shared" si="8"/>
        <v>640.9</v>
      </c>
      <c r="W48" s="88">
        <f t="shared" si="8"/>
        <v>387.2</v>
      </c>
      <c r="X48" s="88">
        <f t="shared" si="8"/>
        <v>664</v>
      </c>
      <c r="Y48" s="88">
        <f t="shared" si="8"/>
        <v>664</v>
      </c>
      <c r="Z48" s="89" t="str">
        <f t="shared" si="8"/>
        <v/>
      </c>
      <c r="AA48" s="90">
        <f t="shared" si="7"/>
        <v>18507.400000000001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6283.8370000000004</v>
      </c>
      <c r="C51" s="88">
        <f t="shared" si="10"/>
        <v>6025.4189999999999</v>
      </c>
      <c r="D51" s="88">
        <f t="shared" si="10"/>
        <v>5974.902</v>
      </c>
      <c r="E51" s="88">
        <f t="shared" si="10"/>
        <v>5903.3040000000001</v>
      </c>
      <c r="F51" s="88">
        <f t="shared" si="10"/>
        <v>5762.7550000000001</v>
      </c>
      <c r="G51" s="88">
        <f t="shared" si="10"/>
        <v>5836.3649999999998</v>
      </c>
      <c r="H51" s="88">
        <f t="shared" si="10"/>
        <v>5930.7430000000004</v>
      </c>
      <c r="I51" s="88">
        <f t="shared" si="10"/>
        <v>6291.7849999999999</v>
      </c>
      <c r="J51" s="88">
        <f t="shared" si="10"/>
        <v>6568.472999999999</v>
      </c>
      <c r="K51" s="88">
        <f t="shared" si="10"/>
        <v>6920.7029999999995</v>
      </c>
      <c r="L51" s="88">
        <f t="shared" si="10"/>
        <v>7165.7290000000012</v>
      </c>
      <c r="M51" s="88">
        <f t="shared" si="10"/>
        <v>7401.3449999999993</v>
      </c>
      <c r="N51" s="88">
        <f t="shared" si="10"/>
        <v>7441.6059999999989</v>
      </c>
      <c r="O51" s="88">
        <f t="shared" si="10"/>
        <v>7243.44</v>
      </c>
      <c r="P51" s="88">
        <f t="shared" si="10"/>
        <v>7044.5429999999988</v>
      </c>
      <c r="Q51" s="88">
        <f t="shared" si="10"/>
        <v>6920.2430000000004</v>
      </c>
      <c r="R51" s="88">
        <f t="shared" si="10"/>
        <v>7112.59</v>
      </c>
      <c r="S51" s="88">
        <f t="shared" si="10"/>
        <v>7084.2139999999999</v>
      </c>
      <c r="T51" s="88">
        <f t="shared" si="10"/>
        <v>7164.4239999999991</v>
      </c>
      <c r="U51" s="88">
        <f t="shared" si="10"/>
        <v>7190.2839999999997</v>
      </c>
      <c r="V51" s="88">
        <f t="shared" si="10"/>
        <v>7227.2720000000008</v>
      </c>
      <c r="W51" s="88">
        <f t="shared" si="10"/>
        <v>6855.9649999999992</v>
      </c>
      <c r="X51" s="88">
        <f t="shared" si="10"/>
        <v>6546.1820000000007</v>
      </c>
      <c r="Y51" s="88">
        <f t="shared" si="10"/>
        <v>6069.0110000000004</v>
      </c>
      <c r="Z51" s="89" t="str">
        <f t="shared" si="10"/>
        <v/>
      </c>
      <c r="AA51" s="105">
        <f>SUM(B51:Z51)</f>
        <v>159965.13400000002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6283.8290000000015</v>
      </c>
      <c r="C4" s="18">
        <v>6025.402000000001</v>
      </c>
      <c r="D4" s="18">
        <v>5974.902</v>
      </c>
      <c r="E4" s="18">
        <v>5903.3040000000019</v>
      </c>
      <c r="F4" s="18">
        <v>5762.7240000000011</v>
      </c>
      <c r="G4" s="18">
        <v>5836.3910000000014</v>
      </c>
      <c r="H4" s="18">
        <v>5930.7429999999995</v>
      </c>
      <c r="I4" s="18">
        <v>6291.7440000000006</v>
      </c>
      <c r="J4" s="18">
        <v>6568.4370000000017</v>
      </c>
      <c r="K4" s="18">
        <v>6920.7220000000025</v>
      </c>
      <c r="L4" s="18">
        <v>7165.7290000000021</v>
      </c>
      <c r="M4" s="18">
        <v>7401.345000000003</v>
      </c>
      <c r="N4" s="18">
        <v>7441.6059999999989</v>
      </c>
      <c r="O4" s="18">
        <v>7243.4400000000014</v>
      </c>
      <c r="P4" s="18">
        <v>7044.5429999999997</v>
      </c>
      <c r="Q4" s="18">
        <v>6920.2660000000024</v>
      </c>
      <c r="R4" s="18">
        <v>7112.5899999999992</v>
      </c>
      <c r="S4" s="18">
        <v>7084.2140000000018</v>
      </c>
      <c r="T4" s="18">
        <v>7164.4239999999982</v>
      </c>
      <c r="U4" s="18">
        <v>7190.2840000000006</v>
      </c>
      <c r="V4" s="18">
        <v>7227.2429999999995</v>
      </c>
      <c r="W4" s="18">
        <v>6855.924</v>
      </c>
      <c r="X4" s="18">
        <v>6546.1819999999998</v>
      </c>
      <c r="Y4" s="18">
        <v>6069.0110000000004</v>
      </c>
      <c r="Z4" s="19"/>
      <c r="AA4" s="20">
        <f>SUM(B4:Z4)</f>
        <v>159964.99900000001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406.14</v>
      </c>
      <c r="C7" s="28">
        <v>400.61</v>
      </c>
      <c r="D7" s="28">
        <v>287.8</v>
      </c>
      <c r="E7" s="28">
        <v>287.8</v>
      </c>
      <c r="F7" s="28">
        <v>360</v>
      </c>
      <c r="G7" s="28">
        <v>356</v>
      </c>
      <c r="H7" s="28">
        <v>354</v>
      </c>
      <c r="I7" s="28">
        <v>379</v>
      </c>
      <c r="J7" s="28">
        <v>325</v>
      </c>
      <c r="K7" s="28">
        <v>331.74</v>
      </c>
      <c r="L7" s="28">
        <v>248.64</v>
      </c>
      <c r="M7" s="28">
        <v>248.64</v>
      </c>
      <c r="N7" s="28">
        <v>251.6</v>
      </c>
      <c r="O7" s="28">
        <v>196.57</v>
      </c>
      <c r="P7" s="28">
        <v>160.52000000000001</v>
      </c>
      <c r="Q7" s="28">
        <v>152.97</v>
      </c>
      <c r="R7" s="28">
        <v>251.49</v>
      </c>
      <c r="S7" s="28">
        <v>251.49</v>
      </c>
      <c r="T7" s="28">
        <v>242</v>
      </c>
      <c r="U7" s="28">
        <v>225.99</v>
      </c>
      <c r="V7" s="28">
        <v>241.01</v>
      </c>
      <c r="W7" s="28">
        <v>241.01</v>
      </c>
      <c r="X7" s="28">
        <v>242</v>
      </c>
      <c r="Y7" s="28">
        <v>251.49</v>
      </c>
      <c r="Z7" s="29"/>
      <c r="AA7" s="30">
        <f>IF(SUM(B7:Z7)&lt;&gt;0,AVERAGEIF(B7:Z7,"&lt;&gt;"""),"")</f>
        <v>278.89625000000001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922.904</v>
      </c>
      <c r="C19" s="72">
        <v>933.9319999999999</v>
      </c>
      <c r="D19" s="72">
        <v>945.91899999999998</v>
      </c>
      <c r="E19" s="72">
        <v>934.94599999999991</v>
      </c>
      <c r="F19" s="72">
        <v>930.93499999999995</v>
      </c>
      <c r="G19" s="72">
        <v>922.9</v>
      </c>
      <c r="H19" s="72">
        <v>920.56900000000007</v>
      </c>
      <c r="I19" s="72">
        <v>871.61099999999999</v>
      </c>
      <c r="J19" s="72">
        <v>949.04399999999998</v>
      </c>
      <c r="K19" s="72">
        <v>946.07599999999991</v>
      </c>
      <c r="L19" s="72">
        <v>942.04599999999994</v>
      </c>
      <c r="M19" s="72">
        <v>933.73899999999992</v>
      </c>
      <c r="N19" s="72">
        <v>932.43799999999999</v>
      </c>
      <c r="O19" s="72">
        <v>923.42100000000005</v>
      </c>
      <c r="P19" s="72">
        <v>896.4319999999999</v>
      </c>
      <c r="Q19" s="72">
        <v>890.47300000000007</v>
      </c>
      <c r="R19" s="72">
        <v>887.5089999999999</v>
      </c>
      <c r="S19" s="72">
        <v>915.51400000000001</v>
      </c>
      <c r="T19" s="72">
        <v>938.54899999999998</v>
      </c>
      <c r="U19" s="72">
        <v>954.51</v>
      </c>
      <c r="V19" s="72">
        <v>933.51899999999989</v>
      </c>
      <c r="W19" s="72">
        <v>905.59500000000003</v>
      </c>
      <c r="X19" s="72">
        <v>895.55399999999997</v>
      </c>
      <c r="Y19" s="72">
        <v>910.51400000000001</v>
      </c>
      <c r="Z19" s="73"/>
      <c r="AA19" s="74">
        <f t="shared" ref="AA19:AA24" si="2">SUM(B19:Z19)</f>
        <v>22138.648999999998</v>
      </c>
    </row>
    <row r="20" spans="1:27" ht="24.95" customHeight="1" x14ac:dyDescent="0.2">
      <c r="A20" s="75" t="s">
        <v>15</v>
      </c>
      <c r="B20" s="76">
        <v>1164.373</v>
      </c>
      <c r="C20" s="77">
        <v>1129.932</v>
      </c>
      <c r="D20" s="77">
        <v>1106.9269999999999</v>
      </c>
      <c r="E20" s="77">
        <v>1104.355</v>
      </c>
      <c r="F20" s="77">
        <v>1096.125</v>
      </c>
      <c r="G20" s="77">
        <v>1113.3330000000001</v>
      </c>
      <c r="H20" s="77">
        <v>1069.759</v>
      </c>
      <c r="I20" s="77">
        <v>1116.4349999999999</v>
      </c>
      <c r="J20" s="77">
        <v>1263.3009999999999</v>
      </c>
      <c r="K20" s="77">
        <v>1303.3419999999999</v>
      </c>
      <c r="L20" s="77">
        <v>1321.3100000000002</v>
      </c>
      <c r="M20" s="77">
        <v>1310.953</v>
      </c>
      <c r="N20" s="77">
        <v>1312.2979999999998</v>
      </c>
      <c r="O20" s="77">
        <v>1291.4030000000002</v>
      </c>
      <c r="P20" s="77">
        <v>1258.7520000000002</v>
      </c>
      <c r="Q20" s="77">
        <v>1247.5579999999998</v>
      </c>
      <c r="R20" s="77">
        <v>1221.6390000000001</v>
      </c>
      <c r="S20" s="77">
        <v>1195.3799999999997</v>
      </c>
      <c r="T20" s="77">
        <v>1160.6060000000002</v>
      </c>
      <c r="U20" s="77">
        <v>1070.6490000000001</v>
      </c>
      <c r="V20" s="77">
        <v>1031.3880000000001</v>
      </c>
      <c r="W20" s="77">
        <v>1003.7639999999999</v>
      </c>
      <c r="X20" s="77">
        <v>982.71299999999985</v>
      </c>
      <c r="Y20" s="77">
        <v>944.98200000000008</v>
      </c>
      <c r="Z20" s="78"/>
      <c r="AA20" s="79">
        <f t="shared" si="2"/>
        <v>27821.276999999998</v>
      </c>
    </row>
    <row r="21" spans="1:27" ht="24.95" customHeight="1" x14ac:dyDescent="0.2">
      <c r="A21" s="75" t="s">
        <v>16</v>
      </c>
      <c r="B21" s="80">
        <v>3065.2519999999995</v>
      </c>
      <c r="C21" s="81">
        <v>2853.9379999999996</v>
      </c>
      <c r="D21" s="81">
        <v>2669.556</v>
      </c>
      <c r="E21" s="81">
        <v>2630.5030000000002</v>
      </c>
      <c r="F21" s="81">
        <v>2578.364</v>
      </c>
      <c r="G21" s="81">
        <v>2565.0579999999995</v>
      </c>
      <c r="H21" s="81">
        <v>2624.415</v>
      </c>
      <c r="I21" s="81">
        <v>2935.8980000000001</v>
      </c>
      <c r="J21" s="81">
        <v>3325.7920000000004</v>
      </c>
      <c r="K21" s="81">
        <v>3585.8040000000001</v>
      </c>
      <c r="L21" s="81">
        <v>3777.8729999999996</v>
      </c>
      <c r="M21" s="81">
        <v>3881.6529999999993</v>
      </c>
      <c r="N21" s="81">
        <v>3952.0520000000001</v>
      </c>
      <c r="O21" s="81">
        <v>3752.116</v>
      </c>
      <c r="P21" s="81">
        <v>3540.3589999999999</v>
      </c>
      <c r="Q21" s="81">
        <v>3416.2350000000006</v>
      </c>
      <c r="R21" s="81">
        <v>3394.942</v>
      </c>
      <c r="S21" s="81">
        <v>3424.82</v>
      </c>
      <c r="T21" s="81">
        <v>3492.2690000000002</v>
      </c>
      <c r="U21" s="81">
        <v>3568.364</v>
      </c>
      <c r="V21" s="81">
        <v>3727.3359999999998</v>
      </c>
      <c r="W21" s="81">
        <v>3472.0650000000005</v>
      </c>
      <c r="X21" s="81">
        <v>3203.415</v>
      </c>
      <c r="Y21" s="81">
        <v>2784.5149999999994</v>
      </c>
      <c r="Z21" s="78"/>
      <c r="AA21" s="79">
        <f t="shared" si="2"/>
        <v>78222.593999999997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125</v>
      </c>
      <c r="N22" s="81">
        <v>87.317999999999998</v>
      </c>
      <c r="O22" s="81">
        <v>125</v>
      </c>
      <c r="P22" s="81">
        <v>125</v>
      </c>
      <c r="Q22" s="81">
        <v>125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587.31799999999998</v>
      </c>
    </row>
    <row r="23" spans="1:27" ht="24.95" customHeight="1" x14ac:dyDescent="0.2">
      <c r="A23" s="85" t="s">
        <v>18</v>
      </c>
      <c r="B23" s="77">
        <v>146.5</v>
      </c>
      <c r="C23" s="77">
        <v>152</v>
      </c>
      <c r="D23" s="77">
        <v>135.5</v>
      </c>
      <c r="E23" s="77">
        <v>120.5</v>
      </c>
      <c r="F23" s="77">
        <v>110.5</v>
      </c>
      <c r="G23" s="77">
        <v>115.5</v>
      </c>
      <c r="H23" s="77">
        <v>124</v>
      </c>
      <c r="I23" s="77">
        <v>130.5</v>
      </c>
      <c r="J23" s="77">
        <v>138</v>
      </c>
      <c r="K23" s="77">
        <v>165.5</v>
      </c>
      <c r="L23" s="77">
        <v>162.5</v>
      </c>
      <c r="M23" s="77">
        <v>159</v>
      </c>
      <c r="N23" s="77">
        <v>166.5</v>
      </c>
      <c r="O23" s="77">
        <v>172.5</v>
      </c>
      <c r="P23" s="77">
        <v>180</v>
      </c>
      <c r="Q23" s="77">
        <v>179</v>
      </c>
      <c r="R23" s="77">
        <v>171.5</v>
      </c>
      <c r="S23" s="77">
        <v>176.5</v>
      </c>
      <c r="T23" s="77">
        <v>188</v>
      </c>
      <c r="U23" s="77">
        <v>188.5</v>
      </c>
      <c r="V23" s="77">
        <v>190</v>
      </c>
      <c r="W23" s="77">
        <v>176.5</v>
      </c>
      <c r="X23" s="77">
        <v>170.5</v>
      </c>
      <c r="Y23" s="77">
        <v>177</v>
      </c>
      <c r="Z23" s="77"/>
      <c r="AA23" s="79">
        <f t="shared" si="2"/>
        <v>3796.5</v>
      </c>
    </row>
    <row r="24" spans="1:27" ht="24.95" customHeight="1" x14ac:dyDescent="0.2">
      <c r="A24" s="85" t="s">
        <v>19</v>
      </c>
      <c r="B24" s="77">
        <v>361</v>
      </c>
      <c r="C24" s="77">
        <v>339</v>
      </c>
      <c r="D24" s="77">
        <v>328.00000000000006</v>
      </c>
      <c r="E24" s="77">
        <v>323.99999999999994</v>
      </c>
      <c r="F24" s="77">
        <v>326</v>
      </c>
      <c r="G24" s="77">
        <v>341</v>
      </c>
      <c r="H24" s="77">
        <v>405</v>
      </c>
      <c r="I24" s="77">
        <v>473</v>
      </c>
      <c r="J24" s="77">
        <v>515</v>
      </c>
      <c r="K24" s="77">
        <v>538</v>
      </c>
      <c r="L24" s="77">
        <v>547</v>
      </c>
      <c r="M24" s="77">
        <v>559.00000000000011</v>
      </c>
      <c r="N24" s="77">
        <v>559.00000000000011</v>
      </c>
      <c r="O24" s="77">
        <v>544</v>
      </c>
      <c r="P24" s="77">
        <v>524</v>
      </c>
      <c r="Q24" s="77">
        <v>515</v>
      </c>
      <c r="R24" s="77">
        <v>522</v>
      </c>
      <c r="S24" s="77">
        <v>528</v>
      </c>
      <c r="T24" s="77">
        <v>526</v>
      </c>
      <c r="U24" s="77">
        <v>517</v>
      </c>
      <c r="V24" s="77">
        <v>509.99999999999989</v>
      </c>
      <c r="W24" s="77">
        <v>470.00000000000006</v>
      </c>
      <c r="X24" s="77">
        <v>437</v>
      </c>
      <c r="Y24" s="77">
        <v>388</v>
      </c>
      <c r="Z24" s="77"/>
      <c r="AA24" s="79">
        <f t="shared" si="2"/>
        <v>11096</v>
      </c>
    </row>
    <row r="25" spans="1:27" ht="30" customHeight="1" thickBot="1" x14ac:dyDescent="0.25">
      <c r="A25" s="86" t="s">
        <v>20</v>
      </c>
      <c r="B25" s="87">
        <f t="shared" ref="B25:AA25" si="3">SUM(B19:B24)</f>
        <v>5660.0289999999995</v>
      </c>
      <c r="C25" s="88">
        <f t="shared" si="3"/>
        <v>5408.8019999999997</v>
      </c>
      <c r="D25" s="88">
        <f t="shared" si="3"/>
        <v>5185.902</v>
      </c>
      <c r="E25" s="88">
        <f t="shared" si="3"/>
        <v>5114.3040000000001</v>
      </c>
      <c r="F25" s="88">
        <f t="shared" si="3"/>
        <v>5041.924</v>
      </c>
      <c r="G25" s="88">
        <f t="shared" si="3"/>
        <v>5057.7909999999993</v>
      </c>
      <c r="H25" s="88">
        <f t="shared" si="3"/>
        <v>5143.7430000000004</v>
      </c>
      <c r="I25" s="88">
        <f t="shared" si="3"/>
        <v>5527.4439999999995</v>
      </c>
      <c r="J25" s="88">
        <f t="shared" si="3"/>
        <v>6191.1370000000006</v>
      </c>
      <c r="K25" s="88">
        <f t="shared" si="3"/>
        <v>6538.7219999999998</v>
      </c>
      <c r="L25" s="88">
        <f t="shared" si="3"/>
        <v>6750.7289999999994</v>
      </c>
      <c r="M25" s="88">
        <f t="shared" si="3"/>
        <v>6969.3449999999993</v>
      </c>
      <c r="N25" s="88">
        <f t="shared" si="3"/>
        <v>7009.6060000000007</v>
      </c>
      <c r="O25" s="88">
        <f t="shared" si="3"/>
        <v>6808.4400000000005</v>
      </c>
      <c r="P25" s="88">
        <f t="shared" si="3"/>
        <v>6524.5429999999997</v>
      </c>
      <c r="Q25" s="88">
        <f t="shared" si="3"/>
        <v>6373.2660000000005</v>
      </c>
      <c r="R25" s="88">
        <f t="shared" si="3"/>
        <v>6197.59</v>
      </c>
      <c r="S25" s="88">
        <f t="shared" si="3"/>
        <v>6240.2139999999999</v>
      </c>
      <c r="T25" s="88">
        <f t="shared" si="3"/>
        <v>6305.4240000000009</v>
      </c>
      <c r="U25" s="88">
        <f t="shared" si="3"/>
        <v>6299.0230000000001</v>
      </c>
      <c r="V25" s="88">
        <f t="shared" si="3"/>
        <v>6392.2430000000004</v>
      </c>
      <c r="W25" s="88">
        <f t="shared" si="3"/>
        <v>6027.9240000000009</v>
      </c>
      <c r="X25" s="88">
        <f t="shared" si="3"/>
        <v>5689.1819999999998</v>
      </c>
      <c r="Y25" s="88">
        <f t="shared" si="3"/>
        <v>5205.0109999999995</v>
      </c>
      <c r="Z25" s="89">
        <f t="shared" si="3"/>
        <v>0</v>
      </c>
      <c r="AA25" s="90">
        <f t="shared" si="3"/>
        <v>143662.33799999999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654.5</v>
      </c>
      <c r="C28" s="72">
        <v>638</v>
      </c>
      <c r="D28" s="72">
        <v>610.5</v>
      </c>
      <c r="E28" s="72">
        <v>590.5</v>
      </c>
      <c r="F28" s="72">
        <v>583.5</v>
      </c>
      <c r="G28" s="72">
        <v>602.5</v>
      </c>
      <c r="H28" s="72">
        <v>677</v>
      </c>
      <c r="I28" s="72">
        <v>750.5</v>
      </c>
      <c r="J28" s="72">
        <v>801</v>
      </c>
      <c r="K28" s="72">
        <v>851.5</v>
      </c>
      <c r="L28" s="72">
        <v>857.5</v>
      </c>
      <c r="M28" s="72">
        <v>866</v>
      </c>
      <c r="N28" s="72">
        <v>872.5</v>
      </c>
      <c r="O28" s="72">
        <v>864.5</v>
      </c>
      <c r="P28" s="72">
        <v>852</v>
      </c>
      <c r="Q28" s="72">
        <v>841</v>
      </c>
      <c r="R28" s="72">
        <v>841.5</v>
      </c>
      <c r="S28" s="72">
        <v>851.5</v>
      </c>
      <c r="T28" s="72">
        <v>862</v>
      </c>
      <c r="U28" s="72">
        <v>835.5</v>
      </c>
      <c r="V28" s="72">
        <v>830</v>
      </c>
      <c r="W28" s="72">
        <v>776.5</v>
      </c>
      <c r="X28" s="72">
        <v>755.5</v>
      </c>
      <c r="Y28" s="72">
        <v>713</v>
      </c>
      <c r="Z28" s="73"/>
      <c r="AA28" s="74">
        <f>SUM(B28:Z28)</f>
        <v>18378.5</v>
      </c>
    </row>
    <row r="29" spans="1:27" ht="24.95" customHeight="1" x14ac:dyDescent="0.2">
      <c r="A29" s="75" t="s">
        <v>23</v>
      </c>
      <c r="B29" s="76">
        <v>5303.5290000000005</v>
      </c>
      <c r="C29" s="77">
        <v>5064.8019999999997</v>
      </c>
      <c r="D29" s="77">
        <v>4864.402</v>
      </c>
      <c r="E29" s="77">
        <v>4812.8040000000001</v>
      </c>
      <c r="F29" s="77">
        <v>4776.424</v>
      </c>
      <c r="G29" s="77">
        <v>4738.2910000000002</v>
      </c>
      <c r="H29" s="77">
        <v>4753.7430000000004</v>
      </c>
      <c r="I29" s="77">
        <v>5043.9440000000004</v>
      </c>
      <c r="J29" s="77">
        <v>5669.1369999999997</v>
      </c>
      <c r="K29" s="77">
        <v>6069.2219999999998</v>
      </c>
      <c r="L29" s="77">
        <v>6308.2290000000003</v>
      </c>
      <c r="M29" s="77">
        <v>6535.3450000000003</v>
      </c>
      <c r="N29" s="77">
        <v>6569.1059999999998</v>
      </c>
      <c r="O29" s="77">
        <v>6378.94</v>
      </c>
      <c r="P29" s="77">
        <v>6192.5429999999997</v>
      </c>
      <c r="Q29" s="77">
        <v>6079.2659999999996</v>
      </c>
      <c r="R29" s="77">
        <v>5771.09</v>
      </c>
      <c r="S29" s="77">
        <v>5732.7139999999999</v>
      </c>
      <c r="T29" s="77">
        <v>5802.424</v>
      </c>
      <c r="U29" s="77">
        <v>5854.7839999999997</v>
      </c>
      <c r="V29" s="77">
        <v>5897.2430000000004</v>
      </c>
      <c r="W29" s="77">
        <v>5579.424</v>
      </c>
      <c r="X29" s="77">
        <v>5290.6819999999998</v>
      </c>
      <c r="Y29" s="77">
        <v>4856.0110000000004</v>
      </c>
      <c r="Z29" s="78"/>
      <c r="AA29" s="79">
        <f>SUM(B29:Z29)</f>
        <v>133944.09900000002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5958.0290000000005</v>
      </c>
      <c r="C31" s="62">
        <f t="shared" si="4"/>
        <v>5702.8019999999997</v>
      </c>
      <c r="D31" s="62">
        <f t="shared" si="4"/>
        <v>5474.902</v>
      </c>
      <c r="E31" s="62">
        <f t="shared" si="4"/>
        <v>5403.3040000000001</v>
      </c>
      <c r="F31" s="62">
        <f t="shared" si="4"/>
        <v>5359.924</v>
      </c>
      <c r="G31" s="62">
        <f t="shared" si="4"/>
        <v>5340.7910000000002</v>
      </c>
      <c r="H31" s="62">
        <f t="shared" si="4"/>
        <v>5430.7430000000004</v>
      </c>
      <c r="I31" s="62">
        <f t="shared" si="4"/>
        <v>5794.4440000000004</v>
      </c>
      <c r="J31" s="62">
        <f t="shared" si="4"/>
        <v>6470.1369999999997</v>
      </c>
      <c r="K31" s="62">
        <f t="shared" si="4"/>
        <v>6920.7219999999998</v>
      </c>
      <c r="L31" s="62">
        <f t="shared" si="4"/>
        <v>7165.7290000000003</v>
      </c>
      <c r="M31" s="62">
        <f t="shared" si="4"/>
        <v>7401.3450000000003</v>
      </c>
      <c r="N31" s="62">
        <f t="shared" si="4"/>
        <v>7441.6059999999998</v>
      </c>
      <c r="O31" s="62">
        <f t="shared" si="4"/>
        <v>7243.44</v>
      </c>
      <c r="P31" s="62">
        <f t="shared" si="4"/>
        <v>7044.5429999999997</v>
      </c>
      <c r="Q31" s="62">
        <f t="shared" si="4"/>
        <v>6920.2659999999996</v>
      </c>
      <c r="R31" s="62">
        <f t="shared" si="4"/>
        <v>6612.59</v>
      </c>
      <c r="S31" s="62">
        <f t="shared" si="4"/>
        <v>6584.2139999999999</v>
      </c>
      <c r="T31" s="62">
        <f t="shared" si="4"/>
        <v>6664.424</v>
      </c>
      <c r="U31" s="62">
        <f t="shared" si="4"/>
        <v>6690.2839999999997</v>
      </c>
      <c r="V31" s="62">
        <f t="shared" si="4"/>
        <v>6727.2430000000004</v>
      </c>
      <c r="W31" s="62">
        <f t="shared" si="4"/>
        <v>6355.924</v>
      </c>
      <c r="X31" s="62">
        <f t="shared" si="4"/>
        <v>6046.1819999999998</v>
      </c>
      <c r="Y31" s="62">
        <f t="shared" si="4"/>
        <v>5569.0110000000004</v>
      </c>
      <c r="Z31" s="63">
        <f t="shared" si="4"/>
        <v>0</v>
      </c>
      <c r="AA31" s="64">
        <f t="shared" si="4"/>
        <v>152322.59900000002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175</v>
      </c>
      <c r="C34" s="95">
        <v>182</v>
      </c>
      <c r="D34" s="95">
        <v>182</v>
      </c>
      <c r="E34" s="95">
        <v>182</v>
      </c>
      <c r="F34" s="95">
        <v>185</v>
      </c>
      <c r="G34" s="95">
        <v>182</v>
      </c>
      <c r="H34" s="95">
        <v>183</v>
      </c>
      <c r="I34" s="95">
        <v>157</v>
      </c>
      <c r="J34" s="95">
        <v>167</v>
      </c>
      <c r="K34" s="95">
        <v>208</v>
      </c>
      <c r="L34" s="95">
        <v>207</v>
      </c>
      <c r="M34" s="95">
        <v>207</v>
      </c>
      <c r="N34" s="95">
        <v>207</v>
      </c>
      <c r="O34" s="95">
        <v>209</v>
      </c>
      <c r="P34" s="95">
        <v>247</v>
      </c>
      <c r="Q34" s="95">
        <v>270</v>
      </c>
      <c r="R34" s="95">
        <v>219</v>
      </c>
      <c r="S34" s="95">
        <v>194</v>
      </c>
      <c r="T34" s="95">
        <v>184</v>
      </c>
      <c r="U34" s="95">
        <v>195</v>
      </c>
      <c r="V34" s="95">
        <v>172</v>
      </c>
      <c r="W34" s="95">
        <v>166</v>
      </c>
      <c r="X34" s="95">
        <v>166</v>
      </c>
      <c r="Y34" s="95">
        <v>182</v>
      </c>
      <c r="Z34" s="96"/>
      <c r="AA34" s="74">
        <f t="shared" ref="AA34:AA39" si="5">SUM(B34:Z34)</f>
        <v>4628</v>
      </c>
    </row>
    <row r="35" spans="1:27" ht="24.95" customHeight="1" x14ac:dyDescent="0.2">
      <c r="A35" s="97" t="s">
        <v>41</v>
      </c>
      <c r="B35" s="98">
        <v>123</v>
      </c>
      <c r="C35" s="99">
        <v>112</v>
      </c>
      <c r="D35" s="99">
        <v>107</v>
      </c>
      <c r="E35" s="99">
        <v>107</v>
      </c>
      <c r="F35" s="99">
        <v>133</v>
      </c>
      <c r="G35" s="99">
        <v>101</v>
      </c>
      <c r="H35" s="99">
        <v>104</v>
      </c>
      <c r="I35" s="99">
        <v>110</v>
      </c>
      <c r="J35" s="99">
        <v>112</v>
      </c>
      <c r="K35" s="99">
        <v>174</v>
      </c>
      <c r="L35" s="99">
        <v>208</v>
      </c>
      <c r="M35" s="99">
        <v>225</v>
      </c>
      <c r="N35" s="99">
        <v>225</v>
      </c>
      <c r="O35" s="99">
        <v>226</v>
      </c>
      <c r="P35" s="99">
        <v>273</v>
      </c>
      <c r="Q35" s="99">
        <v>277</v>
      </c>
      <c r="R35" s="99">
        <v>196</v>
      </c>
      <c r="S35" s="99">
        <v>150</v>
      </c>
      <c r="T35" s="99">
        <v>175</v>
      </c>
      <c r="U35" s="99">
        <v>196.261</v>
      </c>
      <c r="V35" s="99">
        <v>163</v>
      </c>
      <c r="W35" s="99">
        <v>162</v>
      </c>
      <c r="X35" s="99">
        <v>191</v>
      </c>
      <c r="Y35" s="99">
        <v>182</v>
      </c>
      <c r="Z35" s="100"/>
      <c r="AA35" s="79">
        <f t="shared" si="5"/>
        <v>4032.261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325.8</v>
      </c>
      <c r="C38" s="99">
        <v>322.60000000000002</v>
      </c>
      <c r="D38" s="99">
        <v>500</v>
      </c>
      <c r="E38" s="99">
        <v>500</v>
      </c>
      <c r="F38" s="99">
        <v>402.8</v>
      </c>
      <c r="G38" s="99">
        <v>495.6</v>
      </c>
      <c r="H38" s="99">
        <v>500</v>
      </c>
      <c r="I38" s="99">
        <v>497.3</v>
      </c>
      <c r="J38" s="99">
        <v>98.3</v>
      </c>
      <c r="K38" s="99"/>
      <c r="L38" s="99"/>
      <c r="M38" s="99"/>
      <c r="N38" s="99"/>
      <c r="O38" s="99"/>
      <c r="P38" s="99"/>
      <c r="Q38" s="99"/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7642.4000000000005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623.79999999999995</v>
      </c>
      <c r="C39" s="88">
        <f t="shared" si="6"/>
        <v>616.6</v>
      </c>
      <c r="D39" s="88">
        <f t="shared" si="6"/>
        <v>789</v>
      </c>
      <c r="E39" s="88">
        <f t="shared" si="6"/>
        <v>789</v>
      </c>
      <c r="F39" s="88">
        <f t="shared" si="6"/>
        <v>720.8</v>
      </c>
      <c r="G39" s="88">
        <f t="shared" si="6"/>
        <v>778.6</v>
      </c>
      <c r="H39" s="88">
        <f t="shared" si="6"/>
        <v>787</v>
      </c>
      <c r="I39" s="88">
        <f t="shared" si="6"/>
        <v>764.3</v>
      </c>
      <c r="J39" s="88">
        <f t="shared" si="6"/>
        <v>377.3</v>
      </c>
      <c r="K39" s="88">
        <f t="shared" si="6"/>
        <v>382</v>
      </c>
      <c r="L39" s="88">
        <f t="shared" si="6"/>
        <v>415</v>
      </c>
      <c r="M39" s="88">
        <f t="shared" si="6"/>
        <v>432</v>
      </c>
      <c r="N39" s="88">
        <f t="shared" si="6"/>
        <v>432</v>
      </c>
      <c r="O39" s="88">
        <f t="shared" si="6"/>
        <v>435</v>
      </c>
      <c r="P39" s="88">
        <f t="shared" si="6"/>
        <v>520</v>
      </c>
      <c r="Q39" s="88">
        <f t="shared" si="6"/>
        <v>547</v>
      </c>
      <c r="R39" s="88">
        <f t="shared" si="6"/>
        <v>915</v>
      </c>
      <c r="S39" s="88">
        <f t="shared" si="6"/>
        <v>844</v>
      </c>
      <c r="T39" s="88">
        <f t="shared" si="6"/>
        <v>859</v>
      </c>
      <c r="U39" s="88">
        <f t="shared" si="6"/>
        <v>891.26099999999997</v>
      </c>
      <c r="V39" s="88">
        <f t="shared" si="6"/>
        <v>835</v>
      </c>
      <c r="W39" s="88">
        <f t="shared" si="6"/>
        <v>828</v>
      </c>
      <c r="X39" s="88">
        <f t="shared" si="6"/>
        <v>857</v>
      </c>
      <c r="Y39" s="88">
        <f t="shared" si="6"/>
        <v>864</v>
      </c>
      <c r="Z39" s="89">
        <f t="shared" si="6"/>
        <v>0</v>
      </c>
      <c r="AA39" s="90">
        <f t="shared" si="5"/>
        <v>16302.661000000002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325.8</v>
      </c>
      <c r="C46" s="99">
        <v>322.60000000000002</v>
      </c>
      <c r="D46" s="99">
        <v>500</v>
      </c>
      <c r="E46" s="99">
        <v>500</v>
      </c>
      <c r="F46" s="99">
        <v>402.8</v>
      </c>
      <c r="G46" s="99">
        <v>495.6</v>
      </c>
      <c r="H46" s="99">
        <v>500</v>
      </c>
      <c r="I46" s="99">
        <v>497.3</v>
      </c>
      <c r="J46" s="99">
        <v>98.3</v>
      </c>
      <c r="K46" s="99"/>
      <c r="L46" s="99"/>
      <c r="M46" s="99"/>
      <c r="N46" s="99"/>
      <c r="O46" s="99"/>
      <c r="P46" s="99"/>
      <c r="Q46" s="99"/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7642.4000000000005</v>
      </c>
    </row>
    <row r="47" spans="1:27" ht="24.95" customHeight="1" x14ac:dyDescent="0.2">
      <c r="A47" s="85" t="s">
        <v>47</v>
      </c>
      <c r="B47" s="98">
        <v>5</v>
      </c>
      <c r="C47" s="99">
        <v>4</v>
      </c>
      <c r="D47" s="99"/>
      <c r="E47" s="99"/>
      <c r="F47" s="99"/>
      <c r="G47" s="99"/>
      <c r="H47" s="99">
        <v>34</v>
      </c>
      <c r="I47" s="99">
        <v>64.7</v>
      </c>
      <c r="J47" s="99">
        <v>108</v>
      </c>
      <c r="K47" s="99">
        <v>120</v>
      </c>
      <c r="L47" s="99">
        <v>128</v>
      </c>
      <c r="M47" s="99">
        <v>138</v>
      </c>
      <c r="N47" s="99">
        <v>117</v>
      </c>
      <c r="O47" s="99">
        <v>96</v>
      </c>
      <c r="P47" s="99">
        <v>69</v>
      </c>
      <c r="Q47" s="99">
        <v>59</v>
      </c>
      <c r="R47" s="99">
        <v>47.7</v>
      </c>
      <c r="S47" s="99">
        <v>19.7</v>
      </c>
      <c r="T47" s="99">
        <v>33.700000000000003</v>
      </c>
      <c r="U47" s="99">
        <v>78.7</v>
      </c>
      <c r="V47" s="99">
        <v>71</v>
      </c>
      <c r="W47" s="99">
        <v>15.7</v>
      </c>
      <c r="X47" s="99"/>
      <c r="Y47" s="99"/>
      <c r="Z47" s="100"/>
      <c r="AA47" s="79">
        <f t="shared" si="7"/>
        <v>1209.2000000000003</v>
      </c>
    </row>
    <row r="48" spans="1:27" ht="30" customHeight="1" thickBot="1" x14ac:dyDescent="0.25">
      <c r="A48" s="86" t="s">
        <v>48</v>
      </c>
      <c r="B48" s="87">
        <f>SUM(B42:B47)</f>
        <v>330.8</v>
      </c>
      <c r="C48" s="88">
        <f t="shared" ref="C48:Z48" si="8">SUM(C42:C47)</f>
        <v>326.60000000000002</v>
      </c>
      <c r="D48" s="88">
        <f t="shared" si="8"/>
        <v>500</v>
      </c>
      <c r="E48" s="88">
        <f t="shared" si="8"/>
        <v>500</v>
      </c>
      <c r="F48" s="88">
        <f t="shared" si="8"/>
        <v>402.8</v>
      </c>
      <c r="G48" s="88">
        <f t="shared" si="8"/>
        <v>495.6</v>
      </c>
      <c r="H48" s="88">
        <f t="shared" si="8"/>
        <v>534</v>
      </c>
      <c r="I48" s="88">
        <f t="shared" si="8"/>
        <v>562</v>
      </c>
      <c r="J48" s="88">
        <f t="shared" si="8"/>
        <v>206.3</v>
      </c>
      <c r="K48" s="88">
        <f t="shared" si="8"/>
        <v>120</v>
      </c>
      <c r="L48" s="88">
        <f t="shared" si="8"/>
        <v>128</v>
      </c>
      <c r="M48" s="88">
        <f t="shared" si="8"/>
        <v>138</v>
      </c>
      <c r="N48" s="88">
        <f t="shared" si="8"/>
        <v>117</v>
      </c>
      <c r="O48" s="88">
        <f t="shared" si="8"/>
        <v>96</v>
      </c>
      <c r="P48" s="88">
        <f t="shared" si="8"/>
        <v>69</v>
      </c>
      <c r="Q48" s="88">
        <f t="shared" si="8"/>
        <v>59</v>
      </c>
      <c r="R48" s="88">
        <f t="shared" si="8"/>
        <v>547.70000000000005</v>
      </c>
      <c r="S48" s="88">
        <f t="shared" si="8"/>
        <v>519.70000000000005</v>
      </c>
      <c r="T48" s="88">
        <f t="shared" si="8"/>
        <v>533.70000000000005</v>
      </c>
      <c r="U48" s="88">
        <f t="shared" si="8"/>
        <v>578.70000000000005</v>
      </c>
      <c r="V48" s="88">
        <f t="shared" si="8"/>
        <v>571</v>
      </c>
      <c r="W48" s="88">
        <f t="shared" si="8"/>
        <v>515.70000000000005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8851.5999999999985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6283.8289999999997</v>
      </c>
      <c r="C51" s="88">
        <f t="shared" si="10"/>
        <v>6025.402</v>
      </c>
      <c r="D51" s="88">
        <f t="shared" si="10"/>
        <v>5974.902</v>
      </c>
      <c r="E51" s="88">
        <f t="shared" si="10"/>
        <v>5903.3040000000001</v>
      </c>
      <c r="F51" s="88">
        <f t="shared" si="10"/>
        <v>5762.7240000000002</v>
      </c>
      <c r="G51" s="88">
        <f t="shared" si="10"/>
        <v>5836.3909999999996</v>
      </c>
      <c r="H51" s="88">
        <f t="shared" si="10"/>
        <v>5930.7430000000004</v>
      </c>
      <c r="I51" s="88">
        <f t="shared" si="10"/>
        <v>6291.7439999999997</v>
      </c>
      <c r="J51" s="88">
        <f t="shared" si="10"/>
        <v>6568.4370000000008</v>
      </c>
      <c r="K51" s="88">
        <f t="shared" si="10"/>
        <v>6920.7219999999998</v>
      </c>
      <c r="L51" s="88">
        <f t="shared" si="10"/>
        <v>7165.7289999999994</v>
      </c>
      <c r="M51" s="88">
        <f t="shared" si="10"/>
        <v>7401.3449999999993</v>
      </c>
      <c r="N51" s="88">
        <f t="shared" si="10"/>
        <v>7441.6060000000007</v>
      </c>
      <c r="O51" s="88">
        <f t="shared" si="10"/>
        <v>7243.4400000000005</v>
      </c>
      <c r="P51" s="88">
        <f t="shared" si="10"/>
        <v>7044.5429999999997</v>
      </c>
      <c r="Q51" s="88">
        <f t="shared" si="10"/>
        <v>6920.2660000000005</v>
      </c>
      <c r="R51" s="88">
        <f t="shared" si="10"/>
        <v>7112.59</v>
      </c>
      <c r="S51" s="88">
        <f t="shared" si="10"/>
        <v>7084.2139999999999</v>
      </c>
      <c r="T51" s="88">
        <f t="shared" si="10"/>
        <v>7164.4240000000009</v>
      </c>
      <c r="U51" s="88">
        <f t="shared" si="10"/>
        <v>7190.2839999999997</v>
      </c>
      <c r="V51" s="88">
        <f t="shared" si="10"/>
        <v>7227.2430000000004</v>
      </c>
      <c r="W51" s="88">
        <f t="shared" si="10"/>
        <v>6855.9240000000009</v>
      </c>
      <c r="X51" s="88">
        <f t="shared" si="10"/>
        <v>6546.1819999999998</v>
      </c>
      <c r="Y51" s="88">
        <f t="shared" si="10"/>
        <v>6069.0109999999995</v>
      </c>
      <c r="Z51" s="89">
        <f t="shared" si="10"/>
        <v>0</v>
      </c>
      <c r="AA51" s="105">
        <f>SUM(B51:Z51)</f>
        <v>159964.99900000001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-338.2</v>
      </c>
      <c r="C4" s="18">
        <v>-341.4</v>
      </c>
      <c r="D4" s="18">
        <v>-164</v>
      </c>
      <c r="E4" s="18">
        <v>-164</v>
      </c>
      <c r="F4" s="18">
        <v>-261.2</v>
      </c>
      <c r="G4" s="18">
        <v>-168.39999999999998</v>
      </c>
      <c r="H4" s="18">
        <v>-164</v>
      </c>
      <c r="I4" s="18">
        <v>-166.7</v>
      </c>
      <c r="J4" s="18">
        <v>-565.70000000000005</v>
      </c>
      <c r="K4" s="18">
        <v>-953.5</v>
      </c>
      <c r="L4" s="18">
        <v>-1164</v>
      </c>
      <c r="M4" s="18">
        <v>-1164</v>
      </c>
      <c r="N4" s="18">
        <v>-1164</v>
      </c>
      <c r="O4" s="18">
        <v>-1164</v>
      </c>
      <c r="P4" s="18">
        <v>-1043.7</v>
      </c>
      <c r="Q4" s="18">
        <v>-866.1</v>
      </c>
      <c r="R4" s="18">
        <v>-164</v>
      </c>
      <c r="S4" s="18">
        <v>-164</v>
      </c>
      <c r="T4" s="18">
        <v>-164</v>
      </c>
      <c r="U4" s="18">
        <v>-164</v>
      </c>
      <c r="V4" s="18">
        <v>-140.89999999999998</v>
      </c>
      <c r="W4" s="18">
        <v>112.80000000000001</v>
      </c>
      <c r="X4" s="18">
        <v>-164</v>
      </c>
      <c r="Y4" s="18">
        <v>-164</v>
      </c>
      <c r="Z4" s="19"/>
      <c r="AA4" s="112">
        <f>SUM(B4:Z4)</f>
        <v>-10865.000000000002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406.14</v>
      </c>
      <c r="C7" s="118">
        <v>400.61</v>
      </c>
      <c r="D7" s="118">
        <v>287.8</v>
      </c>
      <c r="E7" s="118">
        <v>287.8</v>
      </c>
      <c r="F7" s="118">
        <v>360</v>
      </c>
      <c r="G7" s="118">
        <v>356</v>
      </c>
      <c r="H7" s="118">
        <v>354</v>
      </c>
      <c r="I7" s="118">
        <v>379</v>
      </c>
      <c r="J7" s="118">
        <v>325</v>
      </c>
      <c r="K7" s="118">
        <v>331.74</v>
      </c>
      <c r="L7" s="118">
        <v>248.64</v>
      </c>
      <c r="M7" s="118">
        <v>248.64</v>
      </c>
      <c r="N7" s="118">
        <v>251.6</v>
      </c>
      <c r="O7" s="118">
        <v>196.57</v>
      </c>
      <c r="P7" s="118">
        <v>160.52000000000001</v>
      </c>
      <c r="Q7" s="118">
        <v>152.97</v>
      </c>
      <c r="R7" s="118">
        <v>251.49</v>
      </c>
      <c r="S7" s="118">
        <v>251.49</v>
      </c>
      <c r="T7" s="118">
        <v>242</v>
      </c>
      <c r="U7" s="118">
        <v>225.99</v>
      </c>
      <c r="V7" s="118">
        <v>241.01</v>
      </c>
      <c r="W7" s="118">
        <v>241.01</v>
      </c>
      <c r="X7" s="118">
        <v>242</v>
      </c>
      <c r="Y7" s="118">
        <v>251.49</v>
      </c>
      <c r="Z7" s="119"/>
      <c r="AA7" s="120">
        <f>IF(SUM(B7:Z7)&lt;&gt;0,AVERAGEIF(B7:Z7,"&lt;&gt;"""),"")</f>
        <v>278.89625000000001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664</v>
      </c>
      <c r="C13" s="130">
        <v>664</v>
      </c>
      <c r="D13" s="130">
        <v>664</v>
      </c>
      <c r="E13" s="130">
        <v>664</v>
      </c>
      <c r="F13" s="130">
        <v>664</v>
      </c>
      <c r="G13" s="130">
        <v>664</v>
      </c>
      <c r="H13" s="130">
        <v>664</v>
      </c>
      <c r="I13" s="130">
        <v>664</v>
      </c>
      <c r="J13" s="130">
        <v>664</v>
      </c>
      <c r="K13" s="130">
        <v>664</v>
      </c>
      <c r="L13" s="130">
        <v>664</v>
      </c>
      <c r="M13" s="130">
        <v>664</v>
      </c>
      <c r="N13" s="130">
        <v>664</v>
      </c>
      <c r="O13" s="130">
        <v>664</v>
      </c>
      <c r="P13" s="130">
        <v>664</v>
      </c>
      <c r="Q13" s="130">
        <v>664</v>
      </c>
      <c r="R13" s="130">
        <v>664</v>
      </c>
      <c r="S13" s="130">
        <v>664</v>
      </c>
      <c r="T13" s="130">
        <v>664</v>
      </c>
      <c r="U13" s="130">
        <v>664</v>
      </c>
      <c r="V13" s="130">
        <v>640.9</v>
      </c>
      <c r="W13" s="130">
        <v>387.2</v>
      </c>
      <c r="X13" s="130">
        <v>664</v>
      </c>
      <c r="Y13" s="131">
        <v>664</v>
      </c>
      <c r="Z13" s="132"/>
      <c r="AA13" s="133">
        <f t="shared" si="0"/>
        <v>15636.1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>
        <v>289.5</v>
      </c>
      <c r="L15" s="134">
        <v>500</v>
      </c>
      <c r="M15" s="134">
        <v>500</v>
      </c>
      <c r="N15" s="134">
        <v>500</v>
      </c>
      <c r="O15" s="134">
        <v>500</v>
      </c>
      <c r="P15" s="134">
        <v>379.7</v>
      </c>
      <c r="Q15" s="134">
        <v>202.1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2871.2999999999997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664</v>
      </c>
      <c r="C16" s="136">
        <f t="shared" si="1"/>
        <v>664</v>
      </c>
      <c r="D16" s="136">
        <f t="shared" si="1"/>
        <v>664</v>
      </c>
      <c r="E16" s="136">
        <f t="shared" si="1"/>
        <v>664</v>
      </c>
      <c r="F16" s="136">
        <f t="shared" si="1"/>
        <v>664</v>
      </c>
      <c r="G16" s="136">
        <f t="shared" si="1"/>
        <v>664</v>
      </c>
      <c r="H16" s="136">
        <f t="shared" si="1"/>
        <v>664</v>
      </c>
      <c r="I16" s="136">
        <f t="shared" si="1"/>
        <v>664</v>
      </c>
      <c r="J16" s="136">
        <f t="shared" si="1"/>
        <v>664</v>
      </c>
      <c r="K16" s="136">
        <f t="shared" si="1"/>
        <v>953.5</v>
      </c>
      <c r="L16" s="136">
        <f t="shared" si="1"/>
        <v>1164</v>
      </c>
      <c r="M16" s="136">
        <f t="shared" si="1"/>
        <v>1164</v>
      </c>
      <c r="N16" s="136">
        <f t="shared" si="1"/>
        <v>1164</v>
      </c>
      <c r="O16" s="136">
        <f t="shared" si="1"/>
        <v>1164</v>
      </c>
      <c r="P16" s="136">
        <f t="shared" si="1"/>
        <v>1043.7</v>
      </c>
      <c r="Q16" s="136">
        <f t="shared" si="1"/>
        <v>866.1</v>
      </c>
      <c r="R16" s="136">
        <f t="shared" si="1"/>
        <v>664</v>
      </c>
      <c r="S16" s="136">
        <f t="shared" si="1"/>
        <v>664</v>
      </c>
      <c r="T16" s="136">
        <f t="shared" si="1"/>
        <v>664</v>
      </c>
      <c r="U16" s="136">
        <f t="shared" si="1"/>
        <v>664</v>
      </c>
      <c r="V16" s="136">
        <f t="shared" si="1"/>
        <v>640.9</v>
      </c>
      <c r="W16" s="136">
        <f t="shared" si="1"/>
        <v>387.2</v>
      </c>
      <c r="X16" s="136">
        <f t="shared" si="1"/>
        <v>664</v>
      </c>
      <c r="Y16" s="136">
        <f t="shared" si="1"/>
        <v>664</v>
      </c>
      <c r="Z16" s="137" t="str">
        <f t="shared" si="1"/>
        <v/>
      </c>
      <c r="AA16" s="90">
        <f t="shared" si="0"/>
        <v>18507.400000000001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325.8</v>
      </c>
      <c r="C23" s="134">
        <v>322.60000000000002</v>
      </c>
      <c r="D23" s="134">
        <v>500</v>
      </c>
      <c r="E23" s="134">
        <v>500</v>
      </c>
      <c r="F23" s="134">
        <v>402.8</v>
      </c>
      <c r="G23" s="134">
        <v>495.6</v>
      </c>
      <c r="H23" s="134">
        <v>500</v>
      </c>
      <c r="I23" s="134">
        <v>497.3</v>
      </c>
      <c r="J23" s="134">
        <v>98.3</v>
      </c>
      <c r="K23" s="134"/>
      <c r="L23" s="134"/>
      <c r="M23" s="134"/>
      <c r="N23" s="134"/>
      <c r="O23" s="134"/>
      <c r="P23" s="134"/>
      <c r="Q23" s="134"/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7642.4000000000005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325.8</v>
      </c>
      <c r="C24" s="136">
        <f t="shared" si="3"/>
        <v>322.60000000000002</v>
      </c>
      <c r="D24" s="136">
        <f t="shared" si="3"/>
        <v>500</v>
      </c>
      <c r="E24" s="136">
        <f t="shared" si="3"/>
        <v>500</v>
      </c>
      <c r="F24" s="136">
        <f t="shared" si="3"/>
        <v>402.8</v>
      </c>
      <c r="G24" s="136">
        <f t="shared" si="3"/>
        <v>495.6</v>
      </c>
      <c r="H24" s="136">
        <f t="shared" si="3"/>
        <v>500</v>
      </c>
      <c r="I24" s="136">
        <f t="shared" si="3"/>
        <v>497.3</v>
      </c>
      <c r="J24" s="136">
        <f t="shared" si="3"/>
        <v>98.3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7642.4000000000005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2022-07-08T11:03:59Z</dcterms:created>
  <dcterms:modified xsi:type="dcterms:W3CDTF">2022-07-08T11:03:59Z</dcterms:modified>
</cp:coreProperties>
</file>