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<sst xmlns="http://schemas.openxmlformats.org/spreadsheetml/2006/main" count="117" uniqueCount="53">
  <si>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07/07/2022 14:11:38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</si>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</sst>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1207</c:v>
                </c:pt>
                <c:pt idx="1">
                  <c:v>1207</c:v>
                </c:pt>
                <c:pt idx="2">
                  <c:v>1207</c:v>
                </c:pt>
                <c:pt idx="3">
                  <c:v>1207</c:v>
                </c:pt>
                <c:pt idx="4">
                  <c:v>1207</c:v>
                </c:pt>
                <c:pt idx="5">
                  <c:v>1207</c:v>
                </c:pt>
                <c:pt idx="6">
                  <c:v>1207</c:v>
                </c:pt>
                <c:pt idx="7">
                  <c:v>1207</c:v>
                </c:pt>
                <c:pt idx="8">
                  <c:v>1207</c:v>
                </c:pt>
                <c:pt idx="9">
                  <c:v>1207</c:v>
                </c:pt>
                <c:pt idx="10">
                  <c:v>1207</c:v>
                </c:pt>
                <c:pt idx="11">
                  <c:v>1207</c:v>
                </c:pt>
                <c:pt idx="12">
                  <c:v>1207</c:v>
                </c:pt>
                <c:pt idx="13">
                  <c:v>1207</c:v>
                </c:pt>
                <c:pt idx="14">
                  <c:v>1207</c:v>
                </c:pt>
                <c:pt idx="15">
                  <c:v>1207</c:v>
                </c:pt>
                <c:pt idx="16">
                  <c:v>1207</c:v>
                </c:pt>
                <c:pt idx="17">
                  <c:v>1207</c:v>
                </c:pt>
                <c:pt idx="18">
                  <c:v>1207</c:v>
                </c:pt>
                <c:pt idx="19">
                  <c:v>1207</c:v>
                </c:pt>
                <c:pt idx="20">
                  <c:v>1207</c:v>
                </c:pt>
                <c:pt idx="21">
                  <c:v>1207</c:v>
                </c:pt>
                <c:pt idx="22">
                  <c:v>1207</c:v>
                </c:pt>
                <c:pt idx="23">
                  <c:v>1207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269</c:v>
                </c:pt>
                <c:pt idx="1">
                  <c:v>249</c:v>
                </c:pt>
                <c:pt idx="2">
                  <c:v>242</c:v>
                </c:pt>
                <c:pt idx="3">
                  <c:v>232</c:v>
                </c:pt>
                <c:pt idx="4">
                  <c:v>236</c:v>
                </c:pt>
                <c:pt idx="5">
                  <c:v>245</c:v>
                </c:pt>
                <c:pt idx="6">
                  <c:v>286</c:v>
                </c:pt>
                <c:pt idx="7">
                  <c:v>331</c:v>
                </c:pt>
                <c:pt idx="8">
                  <c:v>334</c:v>
                </c:pt>
                <c:pt idx="9">
                  <c:v>334</c:v>
                </c:pt>
                <c:pt idx="10">
                  <c:v>326</c:v>
                </c:pt>
                <c:pt idx="11">
                  <c:v>320</c:v>
                </c:pt>
                <c:pt idx="12">
                  <c:v>334</c:v>
                </c:pt>
                <c:pt idx="13">
                  <c:v>334</c:v>
                </c:pt>
                <c:pt idx="14">
                  <c:v>334</c:v>
                </c:pt>
                <c:pt idx="15">
                  <c:v>334</c:v>
                </c:pt>
                <c:pt idx="16">
                  <c:v>356.3</c:v>
                </c:pt>
                <c:pt idx="17">
                  <c:v>400.3</c:v>
                </c:pt>
                <c:pt idx="18">
                  <c:v>403.8</c:v>
                </c:pt>
                <c:pt idx="19">
                  <c:v>369.8</c:v>
                </c:pt>
                <c:pt idx="20">
                  <c:v>350.5</c:v>
                </c:pt>
                <c:pt idx="21">
                  <c:v>405.3</c:v>
                </c:pt>
                <c:pt idx="22">
                  <c:v>361.3</c:v>
                </c:pt>
                <c:pt idx="23">
                  <c:v>344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3508.9929999999999</c:v>
                </c:pt>
                <c:pt idx="1">
                  <c:v>3461.9560000000001</c:v>
                </c:pt>
                <c:pt idx="2">
                  <c:v>3230.7190000000001</c:v>
                </c:pt>
                <c:pt idx="3">
                  <c:v>3129.9</c:v>
                </c:pt>
                <c:pt idx="4">
                  <c:v>3131.9</c:v>
                </c:pt>
                <c:pt idx="5">
                  <c:v>3297.5450000000001</c:v>
                </c:pt>
                <c:pt idx="6">
                  <c:v>3582.3649999999998</c:v>
                </c:pt>
                <c:pt idx="7">
                  <c:v>3571.5810000000001</c:v>
                </c:pt>
                <c:pt idx="8">
                  <c:v>3552.348</c:v>
                </c:pt>
                <c:pt idx="9">
                  <c:v>3537.1419999999998</c:v>
                </c:pt>
                <c:pt idx="10">
                  <c:v>3509.97</c:v>
                </c:pt>
                <c:pt idx="11">
                  <c:v>3507.6689999999999</c:v>
                </c:pt>
                <c:pt idx="12">
                  <c:v>3546.7280000000001</c:v>
                </c:pt>
                <c:pt idx="13">
                  <c:v>3469.183</c:v>
                </c:pt>
                <c:pt idx="14">
                  <c:v>3434.8829999999998</c:v>
                </c:pt>
                <c:pt idx="15">
                  <c:v>3668.4769999999999</c:v>
                </c:pt>
                <c:pt idx="16">
                  <c:v>3774.49</c:v>
                </c:pt>
                <c:pt idx="17">
                  <c:v>3777.5520000000001</c:v>
                </c:pt>
                <c:pt idx="18">
                  <c:v>3832.067</c:v>
                </c:pt>
                <c:pt idx="19">
                  <c:v>3862.4250000000002</c:v>
                </c:pt>
                <c:pt idx="20">
                  <c:v>3880.5479999999998</c:v>
                </c:pt>
                <c:pt idx="21">
                  <c:v>3916.616</c:v>
                </c:pt>
                <c:pt idx="22">
                  <c:v>3924.607</c:v>
                </c:pt>
                <c:pt idx="23">
                  <c:v>3928.3589999999999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1206</c:v>
                </c:pt>
                <c:pt idx="1">
                  <c:v>1138</c:v>
                </c:pt>
                <c:pt idx="2">
                  <c:v>1195</c:v>
                </c:pt>
                <c:pt idx="3">
                  <c:v>1205.248</c:v>
                </c:pt>
                <c:pt idx="4">
                  <c:v>1181.0999999999999</c:v>
                </c:pt>
                <c:pt idx="5">
                  <c:v>945.2</c:v>
                </c:pt>
                <c:pt idx="6">
                  <c:v>595.20000000000005</c:v>
                </c:pt>
                <c:pt idx="7">
                  <c:v>407.9</c:v>
                </c:pt>
                <c:pt idx="8">
                  <c:v>613.1</c:v>
                </c:pt>
                <c:pt idx="9">
                  <c:v>778</c:v>
                </c:pt>
                <c:pt idx="10">
                  <c:v>824</c:v>
                </c:pt>
                <c:pt idx="11">
                  <c:v>825</c:v>
                </c:pt>
                <c:pt idx="12">
                  <c:v>824</c:v>
                </c:pt>
                <c:pt idx="13">
                  <c:v>825</c:v>
                </c:pt>
                <c:pt idx="14">
                  <c:v>799</c:v>
                </c:pt>
                <c:pt idx="15">
                  <c:v>799</c:v>
                </c:pt>
                <c:pt idx="16">
                  <c:v>882</c:v>
                </c:pt>
                <c:pt idx="17">
                  <c:v>865</c:v>
                </c:pt>
                <c:pt idx="18">
                  <c:v>819.7</c:v>
                </c:pt>
                <c:pt idx="19">
                  <c:v>823.2</c:v>
                </c:pt>
                <c:pt idx="20">
                  <c:v>848.1</c:v>
                </c:pt>
                <c:pt idx="21">
                  <c:v>343</c:v>
                </c:pt>
                <c:pt idx="22">
                  <c:v>391.2</c:v>
                </c:pt>
                <c:pt idx="23">
                  <c:v>453.2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495.8359999999999</c:v>
                </c:pt>
                <c:pt idx="1">
                  <c:v>474.51499999999999</c:v>
                </c:pt>
                <c:pt idx="2">
                  <c:v>461.53399999999993</c:v>
                </c:pt>
                <c:pt idx="3">
                  <c:v>460.56699999999995</c:v>
                </c:pt>
                <c:pt idx="4">
                  <c:v>464.68899999999991</c:v>
                </c:pt>
                <c:pt idx="5">
                  <c:v>525.1</c:v>
                </c:pt>
                <c:pt idx="6">
                  <c:v>772.54499999999985</c:v>
                </c:pt>
                <c:pt idx="7">
                  <c:v>1345.5850000000003</c:v>
                </c:pt>
                <c:pt idx="8">
                  <c:v>1995.1430000000003</c:v>
                </c:pt>
                <c:pt idx="9">
                  <c:v>2531.5470000000014</c:v>
                </c:pt>
                <c:pt idx="10">
                  <c:v>2861.6269999999995</c:v>
                </c:pt>
                <c:pt idx="11">
                  <c:v>3002.1959999999995</c:v>
                </c:pt>
                <c:pt idx="12">
                  <c:v>2981.1789999999996</c:v>
                </c:pt>
                <c:pt idx="13">
                  <c:v>2896.3619999999992</c:v>
                </c:pt>
                <c:pt idx="14">
                  <c:v>2714.4070000000002</c:v>
                </c:pt>
                <c:pt idx="15">
                  <c:v>2374.8930000000005</c:v>
                </c:pt>
                <c:pt idx="16">
                  <c:v>1910.2830000000001</c:v>
                </c:pt>
                <c:pt idx="17">
                  <c:v>1415.1700000000003</c:v>
                </c:pt>
                <c:pt idx="18">
                  <c:v>957.14699999999971</c:v>
                </c:pt>
                <c:pt idx="19">
                  <c:v>717.83400000000006</c:v>
                </c:pt>
                <c:pt idx="20">
                  <c:v>648.38800000000003</c:v>
                </c:pt>
                <c:pt idx="21">
                  <c:v>704.70299999999997</c:v>
                </c:pt>
                <c:pt idx="22">
                  <c:v>775.66099999999994</c:v>
                </c:pt>
                <c:pt idx="23">
                  <c:v>853.26700000000017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103</c:v>
                </c:pt>
                <c:pt idx="2">
                  <c:v>99</c:v>
                </c:pt>
                <c:pt idx="3">
                  <c:v>97</c:v>
                </c:pt>
                <c:pt idx="4">
                  <c:v>95</c:v>
                </c:pt>
                <c:pt idx="5">
                  <c:v>95</c:v>
                </c:pt>
                <c:pt idx="6">
                  <c:v>110</c:v>
                </c:pt>
                <c:pt idx="7">
                  <c:v>132</c:v>
                </c:pt>
                <c:pt idx="8">
                  <c:v>148</c:v>
                </c:pt>
                <c:pt idx="9">
                  <c:v>156</c:v>
                </c:pt>
                <c:pt idx="10">
                  <c:v>158</c:v>
                </c:pt>
                <c:pt idx="11">
                  <c:v>157</c:v>
                </c:pt>
                <c:pt idx="12">
                  <c:v>152</c:v>
                </c:pt>
                <c:pt idx="13">
                  <c:v>140</c:v>
                </c:pt>
                <c:pt idx="14">
                  <c:v>124</c:v>
                </c:pt>
                <c:pt idx="15">
                  <c:v>104</c:v>
                </c:pt>
                <c:pt idx="16">
                  <c:v>83</c:v>
                </c:pt>
                <c:pt idx="17">
                  <c:v>60</c:v>
                </c:pt>
                <c:pt idx="18">
                  <c:v>36</c:v>
                </c:pt>
                <c:pt idx="19">
                  <c:v>22</c:v>
                </c:pt>
                <c:pt idx="20">
                  <c:v>20</c:v>
                </c:pt>
                <c:pt idx="21">
                  <c:v>19</c:v>
                </c:pt>
                <c:pt idx="22">
                  <c:v>19</c:v>
                </c:pt>
                <c:pt idx="23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96</c:v>
                </c:pt>
                <c:pt idx="5">
                  <c:v>126</c:v>
                </c:pt>
                <c:pt idx="6">
                  <c:v>641</c:v>
                </c:pt>
                <c:pt idx="7">
                  <c:v>783</c:v>
                </c:pt>
                <c:pt idx="8">
                  <c:v>641</c:v>
                </c:pt>
                <c:pt idx="9">
                  <c:v>410</c:v>
                </c:pt>
                <c:pt idx="10">
                  <c:v>245</c:v>
                </c:pt>
                <c:pt idx="11">
                  <c:v>245</c:v>
                </c:pt>
                <c:pt idx="12">
                  <c:v>243</c:v>
                </c:pt>
                <c:pt idx="13">
                  <c:v>231</c:v>
                </c:pt>
                <c:pt idx="14">
                  <c:v>231</c:v>
                </c:pt>
                <c:pt idx="15">
                  <c:v>237</c:v>
                </c:pt>
                <c:pt idx="16">
                  <c:v>237</c:v>
                </c:pt>
                <c:pt idx="17">
                  <c:v>552</c:v>
                </c:pt>
                <c:pt idx="18">
                  <c:v>1125</c:v>
                </c:pt>
                <c:pt idx="19">
                  <c:v>1252</c:v>
                </c:pt>
                <c:pt idx="20">
                  <c:v>1266</c:v>
                </c:pt>
                <c:pt idx="21">
                  <c:v>1186</c:v>
                </c:pt>
                <c:pt idx="22">
                  <c:v>591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262240"/>
        <c:axId val="356262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6863.8290000000006</c:v>
                </c:pt>
                <c:pt idx="1">
                  <c:v>6703.4710000000014</c:v>
                </c:pt>
                <c:pt idx="2">
                  <c:v>6505.2530000000024</c:v>
                </c:pt>
                <c:pt idx="3">
                  <c:v>6401.7150000000011</c:v>
                </c:pt>
                <c:pt idx="4">
                  <c:v>6411.6840000000011</c:v>
                </c:pt>
                <c:pt idx="5">
                  <c:v>6440.8590000000013</c:v>
                </c:pt>
                <c:pt idx="6">
                  <c:v>7194.1490000000003</c:v>
                </c:pt>
                <c:pt idx="7">
                  <c:v>7778.0649999999987</c:v>
                </c:pt>
                <c:pt idx="8">
                  <c:v>8490.5839999999989</c:v>
                </c:pt>
                <c:pt idx="9">
                  <c:v>8953.6890000000021</c:v>
                </c:pt>
                <c:pt idx="10">
                  <c:v>9131.5969999999998</c:v>
                </c:pt>
                <c:pt idx="11">
                  <c:v>9263.864999999998</c:v>
                </c:pt>
                <c:pt idx="12">
                  <c:v>9287.9069999999992</c:v>
                </c:pt>
                <c:pt idx="13">
                  <c:v>9102.5449999999983</c:v>
                </c:pt>
                <c:pt idx="14">
                  <c:v>8844.2900000000009</c:v>
                </c:pt>
                <c:pt idx="15">
                  <c:v>8724.3700000000026</c:v>
                </c:pt>
                <c:pt idx="16">
                  <c:v>8450.0419999999995</c:v>
                </c:pt>
                <c:pt idx="17">
                  <c:v>8277.0549999999985</c:v>
                </c:pt>
                <c:pt idx="18">
                  <c:v>8380.6859999999997</c:v>
                </c:pt>
                <c:pt idx="19">
                  <c:v>8254.2510000000002</c:v>
                </c:pt>
                <c:pt idx="20">
                  <c:v>8220.512999999999</c:v>
                </c:pt>
                <c:pt idx="21">
                  <c:v>7781.5990000000002</c:v>
                </c:pt>
                <c:pt idx="22">
                  <c:v>7269.7600000000011</c:v>
                </c:pt>
                <c:pt idx="23">
                  <c:v>7008.7929999999997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262240"/>
        <c:axId val="356262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287.54000000000002</c:v>
                </c:pt>
                <c:pt idx="1">
                  <c:v>256.20999999999998</c:v>
                </c:pt>
                <c:pt idx="2">
                  <c:v>236</c:v>
                </c:pt>
                <c:pt idx="3">
                  <c:v>219.12</c:v>
                </c:pt>
                <c:pt idx="4">
                  <c:v>174.71</c:v>
                </c:pt>
                <c:pt idx="5">
                  <c:v>243.46</c:v>
                </c:pt>
                <c:pt idx="6">
                  <c:v>368</c:v>
                </c:pt>
                <c:pt idx="7">
                  <c:v>412.76</c:v>
                </c:pt>
                <c:pt idx="8">
                  <c:v>364.41</c:v>
                </c:pt>
                <c:pt idx="9">
                  <c:v>406.95</c:v>
                </c:pt>
                <c:pt idx="10">
                  <c:v>393.85</c:v>
                </c:pt>
                <c:pt idx="11">
                  <c:v>383.31</c:v>
                </c:pt>
                <c:pt idx="12">
                  <c:v>382.65</c:v>
                </c:pt>
                <c:pt idx="13">
                  <c:v>330</c:v>
                </c:pt>
                <c:pt idx="14">
                  <c:v>293.52</c:v>
                </c:pt>
                <c:pt idx="15">
                  <c:v>381.14</c:v>
                </c:pt>
                <c:pt idx="16">
                  <c:v>393.85</c:v>
                </c:pt>
                <c:pt idx="17">
                  <c:v>406.75</c:v>
                </c:pt>
                <c:pt idx="18">
                  <c:v>305.95999999999998</c:v>
                </c:pt>
                <c:pt idx="19">
                  <c:v>380.42</c:v>
                </c:pt>
                <c:pt idx="20">
                  <c:v>405.94</c:v>
                </c:pt>
                <c:pt idx="21">
                  <c:v>420.13</c:v>
                </c:pt>
                <c:pt idx="22">
                  <c:v>418.19</c:v>
                </c:pt>
                <c:pt idx="23">
                  <c:v>366.76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263416"/>
        <c:axId val="356263024"/>
      </c:lineChart>
      <c:catAx>
        <c:axId val="356262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262632"/>
        <c:crosses val="autoZero"/>
        <c:auto val="1"/>
        <c:lblAlgn val="ctr"/>
        <c:lblOffset val="100"/>
        <c:noMultiLvlLbl val="0"/>
      </c:catAx>
      <c:valAx>
        <c:axId val="356262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262240"/>
        <c:crosses val="autoZero"/>
        <c:crossBetween val="between"/>
      </c:valAx>
      <c:valAx>
        <c:axId val="356263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263416"/>
        <c:crosses val="max"/>
        <c:crossBetween val="between"/>
      </c:valAx>
      <c:catAx>
        <c:axId val="356263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263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6863.8290000000015</v>
      </c>
      <c r="C4" s="18">
        <v>6703.4709999999995</v>
      </c>
      <c r="D4" s="18">
        <v>6505.2530000000015</v>
      </c>
      <c r="E4" s="18">
        <v>6401.7150000000001</v>
      </c>
      <c r="F4" s="18">
        <v>6411.6890000000021</v>
      </c>
      <c r="G4" s="18">
        <v>6440.8449999999993</v>
      </c>
      <c r="H4" s="18">
        <v>7194.1100000000024</v>
      </c>
      <c r="I4" s="18">
        <v>7778.0659999999989</v>
      </c>
      <c r="J4" s="18">
        <v>8490.5910000000058</v>
      </c>
      <c r="K4" s="18">
        <v>8953.6889999999985</v>
      </c>
      <c r="L4" s="18">
        <v>9131.5969999999998</v>
      </c>
      <c r="M4" s="18">
        <v>9263.864999999998</v>
      </c>
      <c r="N4" s="18">
        <v>9287.9070000000011</v>
      </c>
      <c r="O4" s="18">
        <v>9102.5450000000001</v>
      </c>
      <c r="P4" s="18">
        <v>8844.2899999999991</v>
      </c>
      <c r="Q4" s="18">
        <v>8724.3700000000008</v>
      </c>
      <c r="R4" s="18">
        <v>8450.0730000000021</v>
      </c>
      <c r="S4" s="18">
        <v>8277.021999999999</v>
      </c>
      <c r="T4" s="18">
        <v>8380.7140000000018</v>
      </c>
      <c r="U4" s="18">
        <v>8254.259</v>
      </c>
      <c r="V4" s="18">
        <v>8220.5359999999982</v>
      </c>
      <c r="W4" s="18">
        <v>7781.6189999999997</v>
      </c>
      <c r="X4" s="18">
        <v>7269.7680000000018</v>
      </c>
      <c r="Y4" s="18">
        <v>7008.8259999999991</v>
      </c>
      <c r="Z4" s="19"/>
      <c r="AA4" s="20">
        <f>SUM(B4:Z4)</f>
        <v>189740.649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287.54000000000002</v>
      </c>
      <c r="C7" s="28">
        <v>256.20999999999998</v>
      </c>
      <c r="D7" s="28">
        <v>236</v>
      </c>
      <c r="E7" s="28">
        <v>219.12</v>
      </c>
      <c r="F7" s="28">
        <v>174.71</v>
      </c>
      <c r="G7" s="28">
        <v>243.46</v>
      </c>
      <c r="H7" s="28">
        <v>368</v>
      </c>
      <c r="I7" s="28">
        <v>412.76</v>
      </c>
      <c r="J7" s="28">
        <v>364.41</v>
      </c>
      <c r="K7" s="28">
        <v>406.95</v>
      </c>
      <c r="L7" s="28">
        <v>393.85</v>
      </c>
      <c r="M7" s="28">
        <v>383.31</v>
      </c>
      <c r="N7" s="28">
        <v>382.65</v>
      </c>
      <c r="O7" s="28">
        <v>330</v>
      </c>
      <c r="P7" s="28">
        <v>293.52</v>
      </c>
      <c r="Q7" s="28">
        <v>381.14</v>
      </c>
      <c r="R7" s="28">
        <v>393.85</v>
      </c>
      <c r="S7" s="28">
        <v>406.75</v>
      </c>
      <c r="T7" s="28">
        <v>305.95999999999998</v>
      </c>
      <c r="U7" s="28">
        <v>380.42</v>
      </c>
      <c r="V7" s="28">
        <v>405.94</v>
      </c>
      <c r="W7" s="28">
        <v>420.13</v>
      </c>
      <c r="X7" s="28">
        <v>418.19</v>
      </c>
      <c r="Y7" s="28">
        <v>366.76</v>
      </c>
      <c r="Z7" s="29"/>
      <c r="AA7" s="30">
        <f>IF(SUM(B7:Z7)&lt;&gt;0,AVERAGEIF(B7:Z7,"&lt;&gt;"""),"")</f>
        <v>342.98458333333332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1207</v>
      </c>
      <c r="C10" s="42">
        <v>1207</v>
      </c>
      <c r="D10" s="42">
        <v>1207</v>
      </c>
      <c r="E10" s="42">
        <v>1207</v>
      </c>
      <c r="F10" s="42">
        <v>1207</v>
      </c>
      <c r="G10" s="42">
        <v>1207</v>
      </c>
      <c r="H10" s="42">
        <v>1207</v>
      </c>
      <c r="I10" s="42">
        <v>1207</v>
      </c>
      <c r="J10" s="42">
        <v>1207</v>
      </c>
      <c r="K10" s="42">
        <v>1207</v>
      </c>
      <c r="L10" s="42">
        <v>1207</v>
      </c>
      <c r="M10" s="42">
        <v>1207</v>
      </c>
      <c r="N10" s="42">
        <v>1207</v>
      </c>
      <c r="O10" s="42">
        <v>1207</v>
      </c>
      <c r="P10" s="42">
        <v>1207</v>
      </c>
      <c r="Q10" s="42">
        <v>1207</v>
      </c>
      <c r="R10" s="42">
        <v>1207</v>
      </c>
      <c r="S10" s="42">
        <v>1207</v>
      </c>
      <c r="T10" s="42">
        <v>1207</v>
      </c>
      <c r="U10" s="42">
        <v>1207</v>
      </c>
      <c r="V10" s="42">
        <v>1207</v>
      </c>
      <c r="W10" s="42">
        <v>1207</v>
      </c>
      <c r="X10" s="42">
        <v>1207</v>
      </c>
      <c r="Y10" s="42">
        <v>1207</v>
      </c>
      <c r="Z10" s="43"/>
      <c r="AA10" s="44">
        <f t="shared" ref="AA10:AA15" si="0">SUM(B10:Z10)</f>
        <v>28968</v>
      </c>
    </row>
    <row r="11" spans="1:27" ht="24.95" customHeight="1" x14ac:dyDescent="0.2">
      <c r="A11" s="45" t="s">
        <v>7</v>
      </c>
      <c r="B11" s="46">
        <v>269</v>
      </c>
      <c r="C11" s="47">
        <v>249</v>
      </c>
      <c r="D11" s="47">
        <v>242</v>
      </c>
      <c r="E11" s="47">
        <v>232</v>
      </c>
      <c r="F11" s="47">
        <v>236</v>
      </c>
      <c r="G11" s="47">
        <v>245</v>
      </c>
      <c r="H11" s="47">
        <v>286</v>
      </c>
      <c r="I11" s="47">
        <v>331</v>
      </c>
      <c r="J11" s="47">
        <v>334</v>
      </c>
      <c r="K11" s="47">
        <v>334</v>
      </c>
      <c r="L11" s="47">
        <v>326</v>
      </c>
      <c r="M11" s="47">
        <v>320</v>
      </c>
      <c r="N11" s="47">
        <v>334</v>
      </c>
      <c r="O11" s="47">
        <v>334</v>
      </c>
      <c r="P11" s="47">
        <v>334</v>
      </c>
      <c r="Q11" s="47">
        <v>334</v>
      </c>
      <c r="R11" s="47">
        <v>356.3</v>
      </c>
      <c r="S11" s="47">
        <v>400.3</v>
      </c>
      <c r="T11" s="47">
        <v>403.8</v>
      </c>
      <c r="U11" s="47">
        <v>369.8</v>
      </c>
      <c r="V11" s="47">
        <v>350.5</v>
      </c>
      <c r="W11" s="47">
        <v>405.3</v>
      </c>
      <c r="X11" s="47">
        <v>361.3</v>
      </c>
      <c r="Y11" s="47">
        <v>344</v>
      </c>
      <c r="Z11" s="48"/>
      <c r="AA11" s="49">
        <f t="shared" si="0"/>
        <v>7731.3000000000011</v>
      </c>
    </row>
    <row r="12" spans="1:27" ht="24.95" customHeight="1" x14ac:dyDescent="0.2">
      <c r="A12" s="50" t="s">
        <v>8</v>
      </c>
      <c r="B12" s="51">
        <v>3508.9929999999999</v>
      </c>
      <c r="C12" s="52">
        <v>3461.9560000000001</v>
      </c>
      <c r="D12" s="52">
        <v>3230.7190000000001</v>
      </c>
      <c r="E12" s="52">
        <v>3129.9</v>
      </c>
      <c r="F12" s="52">
        <v>3131.9</v>
      </c>
      <c r="G12" s="52">
        <v>3297.5450000000001</v>
      </c>
      <c r="H12" s="52">
        <v>3582.3649999999998</v>
      </c>
      <c r="I12" s="52">
        <v>3571.5810000000001</v>
      </c>
      <c r="J12" s="52">
        <v>3552.348</v>
      </c>
      <c r="K12" s="52">
        <v>3537.1419999999998</v>
      </c>
      <c r="L12" s="52">
        <v>3509.97</v>
      </c>
      <c r="M12" s="52">
        <v>3507.6689999999999</v>
      </c>
      <c r="N12" s="52">
        <v>3546.7280000000001</v>
      </c>
      <c r="O12" s="52">
        <v>3469.183</v>
      </c>
      <c r="P12" s="52">
        <v>3434.8829999999998</v>
      </c>
      <c r="Q12" s="52">
        <v>3668.4769999999999</v>
      </c>
      <c r="R12" s="52">
        <v>3774.49</v>
      </c>
      <c r="S12" s="52">
        <v>3777.5520000000001</v>
      </c>
      <c r="T12" s="52">
        <v>3832.067</v>
      </c>
      <c r="U12" s="52">
        <v>3862.4250000000002</v>
      </c>
      <c r="V12" s="52">
        <v>3880.5479999999998</v>
      </c>
      <c r="W12" s="52">
        <v>3916.616</v>
      </c>
      <c r="X12" s="52">
        <v>3924.607</v>
      </c>
      <c r="Y12" s="52">
        <v>3928.3589999999999</v>
      </c>
      <c r="Z12" s="53"/>
      <c r="AA12" s="54">
        <f t="shared" si="0"/>
        <v>86038.022999999986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96</v>
      </c>
      <c r="G13" s="52">
        <v>126</v>
      </c>
      <c r="H13" s="52">
        <v>641</v>
      </c>
      <c r="I13" s="52">
        <v>783</v>
      </c>
      <c r="J13" s="52">
        <v>641</v>
      </c>
      <c r="K13" s="52">
        <v>410</v>
      </c>
      <c r="L13" s="52">
        <v>245</v>
      </c>
      <c r="M13" s="52">
        <v>245</v>
      </c>
      <c r="N13" s="52">
        <v>243</v>
      </c>
      <c r="O13" s="52">
        <v>231</v>
      </c>
      <c r="P13" s="52">
        <v>231</v>
      </c>
      <c r="Q13" s="52">
        <v>237</v>
      </c>
      <c r="R13" s="52">
        <v>237</v>
      </c>
      <c r="S13" s="52">
        <v>552</v>
      </c>
      <c r="T13" s="52">
        <v>1125</v>
      </c>
      <c r="U13" s="52">
        <v>1252</v>
      </c>
      <c r="V13" s="52">
        <v>1266</v>
      </c>
      <c r="W13" s="52">
        <v>1186</v>
      </c>
      <c r="X13" s="52">
        <v>591</v>
      </c>
      <c r="Y13" s="52">
        <v>205</v>
      </c>
      <c r="Z13" s="53"/>
      <c r="AA13" s="54">
        <f t="shared" si="0"/>
        <v>10823</v>
      </c>
    </row>
    <row r="14" spans="1:27" ht="24.95" customHeight="1" x14ac:dyDescent="0.2">
      <c r="A14" s="55" t="s">
        <v>10</v>
      </c>
      <c r="B14" s="56">
        <v>495.8359999999999</v>
      </c>
      <c r="C14" s="57">
        <v>474.51499999999999</v>
      </c>
      <c r="D14" s="57">
        <v>461.53399999999993</v>
      </c>
      <c r="E14" s="57">
        <v>460.56699999999995</v>
      </c>
      <c r="F14" s="57">
        <v>464.68899999999991</v>
      </c>
      <c r="G14" s="57">
        <v>525.1</v>
      </c>
      <c r="H14" s="57">
        <v>772.54499999999985</v>
      </c>
      <c r="I14" s="57">
        <v>1345.5850000000003</v>
      </c>
      <c r="J14" s="57">
        <v>1995.1430000000003</v>
      </c>
      <c r="K14" s="57">
        <v>2531.5470000000014</v>
      </c>
      <c r="L14" s="57">
        <v>2861.6269999999995</v>
      </c>
      <c r="M14" s="57">
        <v>3002.1959999999995</v>
      </c>
      <c r="N14" s="57">
        <v>2981.1789999999996</v>
      </c>
      <c r="O14" s="57">
        <v>2896.3619999999992</v>
      </c>
      <c r="P14" s="57">
        <v>2714.4070000000002</v>
      </c>
      <c r="Q14" s="57">
        <v>2374.8930000000005</v>
      </c>
      <c r="R14" s="57">
        <v>1910.2830000000001</v>
      </c>
      <c r="S14" s="57">
        <v>1415.1700000000003</v>
      </c>
      <c r="T14" s="57">
        <v>957.14699999999971</v>
      </c>
      <c r="U14" s="57">
        <v>717.83400000000006</v>
      </c>
      <c r="V14" s="57">
        <v>648.38800000000003</v>
      </c>
      <c r="W14" s="57">
        <v>704.70299999999997</v>
      </c>
      <c r="X14" s="57">
        <v>775.66099999999994</v>
      </c>
      <c r="Y14" s="57">
        <v>853.26700000000017</v>
      </c>
      <c r="Z14" s="58"/>
      <c r="AA14" s="59">
        <f t="shared" si="0"/>
        <v>34340.178</v>
      </c>
    </row>
    <row r="15" spans="1:27" ht="24.95" customHeight="1" x14ac:dyDescent="0.2">
      <c r="A15" s="55" t="s">
        <v>11</v>
      </c>
      <c r="B15" s="56">
        <v>107</v>
      </c>
      <c r="C15" s="57">
        <v>103</v>
      </c>
      <c r="D15" s="57">
        <v>99</v>
      </c>
      <c r="E15" s="57">
        <v>97</v>
      </c>
      <c r="F15" s="57">
        <v>95</v>
      </c>
      <c r="G15" s="57">
        <v>95</v>
      </c>
      <c r="H15" s="57">
        <v>110</v>
      </c>
      <c r="I15" s="57">
        <v>132</v>
      </c>
      <c r="J15" s="57">
        <v>148</v>
      </c>
      <c r="K15" s="57">
        <v>156</v>
      </c>
      <c r="L15" s="57">
        <v>158</v>
      </c>
      <c r="M15" s="57">
        <v>157</v>
      </c>
      <c r="N15" s="57">
        <v>152</v>
      </c>
      <c r="O15" s="57">
        <v>140</v>
      </c>
      <c r="P15" s="57">
        <v>124</v>
      </c>
      <c r="Q15" s="57">
        <v>104</v>
      </c>
      <c r="R15" s="57">
        <v>83</v>
      </c>
      <c r="S15" s="57">
        <v>60</v>
      </c>
      <c r="T15" s="57">
        <v>36</v>
      </c>
      <c r="U15" s="57">
        <v>22</v>
      </c>
      <c r="V15" s="57">
        <v>20</v>
      </c>
      <c r="W15" s="57">
        <v>19</v>
      </c>
      <c r="X15" s="57">
        <v>19</v>
      </c>
      <c r="Y15" s="57">
        <v>18</v>
      </c>
      <c r="Z15" s="58"/>
      <c r="AA15" s="59">
        <f t="shared" si="0"/>
        <v>2254</v>
      </c>
    </row>
    <row r="16" spans="1:27" ht="30" customHeight="1" thickBot="1" x14ac:dyDescent="0.25">
      <c r="A16" s="60" t="s">
        <v>12</v>
      </c>
      <c r="B16" s="61">
        <f>IF(LEN(B$2)&gt;0,SUM(B10:B15),"")</f>
        <v>5657.8290000000006</v>
      </c>
      <c r="C16" s="62">
        <f t="shared" ref="C16:Z16" si="1">IF(LEN(C$2)&gt;0,SUM(C10:C15),"")</f>
        <v>5565.4710000000005</v>
      </c>
      <c r="D16" s="62">
        <f t="shared" si="1"/>
        <v>5310.2529999999997</v>
      </c>
      <c r="E16" s="62">
        <f t="shared" si="1"/>
        <v>5196.4669999999996</v>
      </c>
      <c r="F16" s="62">
        <f t="shared" si="1"/>
        <v>5230.5889999999999</v>
      </c>
      <c r="G16" s="62">
        <f t="shared" si="1"/>
        <v>5495.6450000000004</v>
      </c>
      <c r="H16" s="62">
        <f t="shared" si="1"/>
        <v>6598.91</v>
      </c>
      <c r="I16" s="62">
        <f t="shared" si="1"/>
        <v>7370.1660000000002</v>
      </c>
      <c r="J16" s="62">
        <f t="shared" si="1"/>
        <v>7877.491</v>
      </c>
      <c r="K16" s="62">
        <f t="shared" si="1"/>
        <v>8175.6890000000012</v>
      </c>
      <c r="L16" s="62">
        <f t="shared" si="1"/>
        <v>8307.5969999999979</v>
      </c>
      <c r="M16" s="62">
        <f t="shared" si="1"/>
        <v>8438.8649999999998</v>
      </c>
      <c r="N16" s="62">
        <f t="shared" si="1"/>
        <v>8463.9069999999992</v>
      </c>
      <c r="O16" s="62">
        <f t="shared" si="1"/>
        <v>8277.5449999999983</v>
      </c>
      <c r="P16" s="62">
        <f t="shared" si="1"/>
        <v>8045.29</v>
      </c>
      <c r="Q16" s="62">
        <f t="shared" si="1"/>
        <v>7925.3700000000008</v>
      </c>
      <c r="R16" s="62">
        <f t="shared" si="1"/>
        <v>7568.0730000000003</v>
      </c>
      <c r="S16" s="62">
        <f t="shared" si="1"/>
        <v>7412.0219999999999</v>
      </c>
      <c r="T16" s="62">
        <f t="shared" si="1"/>
        <v>7561.0140000000001</v>
      </c>
      <c r="U16" s="62">
        <f t="shared" si="1"/>
        <v>7431.0590000000002</v>
      </c>
      <c r="V16" s="62">
        <f t="shared" si="1"/>
        <v>7372.4359999999997</v>
      </c>
      <c r="W16" s="62">
        <f t="shared" si="1"/>
        <v>7438.6190000000006</v>
      </c>
      <c r="X16" s="62">
        <f t="shared" si="1"/>
        <v>6878.5680000000002</v>
      </c>
      <c r="Y16" s="62">
        <f t="shared" si="1"/>
        <v>6555.6260000000002</v>
      </c>
      <c r="Z16" s="63" t="str">
        <f t="shared" si="1"/>
        <v/>
      </c>
      <c r="AA16" s="64">
        <f>SUM(AA10:AA15)</f>
        <v>170154.50099999999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998.9</v>
      </c>
      <c r="C28" s="72">
        <v>956.9</v>
      </c>
      <c r="D28" s="72">
        <v>931.9</v>
      </c>
      <c r="E28" s="72">
        <v>916.9</v>
      </c>
      <c r="F28" s="72">
        <v>943.9</v>
      </c>
      <c r="G28" s="72">
        <v>1011.9</v>
      </c>
      <c r="H28" s="72">
        <v>1711.9</v>
      </c>
      <c r="I28" s="72">
        <v>2126.9</v>
      </c>
      <c r="J28" s="72">
        <v>2545.9</v>
      </c>
      <c r="K28" s="72">
        <v>2659.9</v>
      </c>
      <c r="L28" s="72">
        <v>2702.9</v>
      </c>
      <c r="M28" s="72">
        <v>2810.9</v>
      </c>
      <c r="N28" s="72">
        <v>2868.9</v>
      </c>
      <c r="O28" s="72">
        <v>2833.9</v>
      </c>
      <c r="P28" s="72">
        <v>2710.9</v>
      </c>
      <c r="Q28" s="72">
        <v>2488.9</v>
      </c>
      <c r="R28" s="72">
        <v>2206.1999999999998</v>
      </c>
      <c r="S28" s="72">
        <v>2220.1999999999998</v>
      </c>
      <c r="T28" s="72">
        <v>2508.6999999999998</v>
      </c>
      <c r="U28" s="72">
        <v>2381.6999999999998</v>
      </c>
      <c r="V28" s="72">
        <v>2335.4</v>
      </c>
      <c r="W28" s="72">
        <v>2340.1999999999998</v>
      </c>
      <c r="X28" s="72">
        <v>1725.2</v>
      </c>
      <c r="Y28" s="72">
        <v>1378.9</v>
      </c>
      <c r="Z28" s="73"/>
      <c r="AA28" s="74">
        <f>SUM(B28:Z28)</f>
        <v>48317.899999999994</v>
      </c>
    </row>
    <row r="29" spans="1:27" ht="24.95" customHeight="1" x14ac:dyDescent="0.2">
      <c r="A29" s="75" t="s">
        <v>23</v>
      </c>
      <c r="B29" s="76">
        <v>1453.829</v>
      </c>
      <c r="C29" s="77">
        <v>1116.471</v>
      </c>
      <c r="D29" s="77">
        <v>953.35299999999995</v>
      </c>
      <c r="E29" s="77">
        <v>862.81500000000005</v>
      </c>
      <c r="F29" s="77">
        <v>875.68899999999996</v>
      </c>
      <c r="G29" s="77">
        <v>823.745</v>
      </c>
      <c r="H29" s="77">
        <v>1327.91</v>
      </c>
      <c r="I29" s="77">
        <v>1704.1659999999999</v>
      </c>
      <c r="J29" s="77">
        <v>1746.491</v>
      </c>
      <c r="K29" s="77">
        <v>1940.6890000000001</v>
      </c>
      <c r="L29" s="77">
        <v>2075.5970000000002</v>
      </c>
      <c r="M29" s="77">
        <v>2099.8649999999998</v>
      </c>
      <c r="N29" s="77">
        <v>2065.9070000000002</v>
      </c>
      <c r="O29" s="77">
        <v>1915.5450000000001</v>
      </c>
      <c r="P29" s="77">
        <v>1700.29</v>
      </c>
      <c r="Q29" s="77">
        <v>1702.37</v>
      </c>
      <c r="R29" s="77">
        <v>1653.7729999999999</v>
      </c>
      <c r="S29" s="77">
        <v>1444.722</v>
      </c>
      <c r="T29" s="77">
        <v>1224.2139999999999</v>
      </c>
      <c r="U29" s="77">
        <v>1358.259</v>
      </c>
      <c r="V29" s="77">
        <v>1336.9359999999999</v>
      </c>
      <c r="W29" s="77">
        <v>1434.319</v>
      </c>
      <c r="X29" s="77">
        <v>1424.268</v>
      </c>
      <c r="Y29" s="77">
        <v>1402.626</v>
      </c>
      <c r="Z29" s="78"/>
      <c r="AA29" s="79">
        <f>SUM(B29:Z29)</f>
        <v>35643.849000000009</v>
      </c>
    </row>
    <row r="30" spans="1:27" ht="24.95" customHeight="1" x14ac:dyDescent="0.2">
      <c r="A30" s="82" t="s">
        <v>24</v>
      </c>
      <c r="B30" s="80">
        <v>3747.1</v>
      </c>
      <c r="C30" s="81">
        <v>3966.1</v>
      </c>
      <c r="D30" s="81">
        <v>3956</v>
      </c>
      <c r="E30" s="81">
        <v>3958</v>
      </c>
      <c r="F30" s="81">
        <v>3960</v>
      </c>
      <c r="G30" s="81">
        <v>3967</v>
      </c>
      <c r="H30" s="81">
        <v>3703.1</v>
      </c>
      <c r="I30" s="81">
        <v>3703.1</v>
      </c>
      <c r="J30" s="81">
        <v>3698.1</v>
      </c>
      <c r="K30" s="81">
        <v>3689.1</v>
      </c>
      <c r="L30" s="81">
        <v>3689.1</v>
      </c>
      <c r="M30" s="81">
        <v>3689.1</v>
      </c>
      <c r="N30" s="81">
        <v>3689.1</v>
      </c>
      <c r="O30" s="81">
        <v>3689.1</v>
      </c>
      <c r="P30" s="81">
        <v>3769.1</v>
      </c>
      <c r="Q30" s="81">
        <v>3869.1</v>
      </c>
      <c r="R30" s="81">
        <v>3945.1</v>
      </c>
      <c r="S30" s="81">
        <v>3948.1</v>
      </c>
      <c r="T30" s="81">
        <v>3998.1</v>
      </c>
      <c r="U30" s="81">
        <v>3999.1</v>
      </c>
      <c r="V30" s="81">
        <v>4003.1</v>
      </c>
      <c r="W30" s="81">
        <v>4007.1</v>
      </c>
      <c r="X30" s="81">
        <v>4007.1</v>
      </c>
      <c r="Y30" s="81">
        <v>3958.1</v>
      </c>
      <c r="Z30" s="83"/>
      <c r="AA30" s="84">
        <f>SUM(B30:Z30)</f>
        <v>92608.000000000029</v>
      </c>
    </row>
    <row r="31" spans="1:27" ht="30" customHeight="1" thickBot="1" x14ac:dyDescent="0.25">
      <c r="A31" s="60" t="s">
        <v>25</v>
      </c>
      <c r="B31" s="61">
        <f>IF(LEN(B$2)&gt;0,SUM(B28:B30),"")</f>
        <v>6199.8289999999997</v>
      </c>
      <c r="C31" s="62">
        <f t="shared" ref="C31:Z31" si="4">IF(LEN(C$2)&gt;0,SUM(C28:C30),"")</f>
        <v>6039.4709999999995</v>
      </c>
      <c r="D31" s="62">
        <f t="shared" si="4"/>
        <v>5841.2529999999997</v>
      </c>
      <c r="E31" s="62">
        <f t="shared" si="4"/>
        <v>5737.7150000000001</v>
      </c>
      <c r="F31" s="62">
        <f t="shared" si="4"/>
        <v>5779.5889999999999</v>
      </c>
      <c r="G31" s="62">
        <f t="shared" si="4"/>
        <v>5802.6450000000004</v>
      </c>
      <c r="H31" s="62">
        <f t="shared" si="4"/>
        <v>6742.91</v>
      </c>
      <c r="I31" s="62">
        <f t="shared" si="4"/>
        <v>7534.1659999999993</v>
      </c>
      <c r="J31" s="62">
        <f t="shared" si="4"/>
        <v>7990.491</v>
      </c>
      <c r="K31" s="62">
        <f t="shared" si="4"/>
        <v>8289.6890000000003</v>
      </c>
      <c r="L31" s="62">
        <f t="shared" si="4"/>
        <v>8467.5969999999998</v>
      </c>
      <c r="M31" s="62">
        <f t="shared" si="4"/>
        <v>8599.8649999999998</v>
      </c>
      <c r="N31" s="62">
        <f t="shared" si="4"/>
        <v>8623.9070000000011</v>
      </c>
      <c r="O31" s="62">
        <f t="shared" si="4"/>
        <v>8438.5450000000001</v>
      </c>
      <c r="P31" s="62">
        <f t="shared" si="4"/>
        <v>8180.2900000000009</v>
      </c>
      <c r="Q31" s="62">
        <f t="shared" si="4"/>
        <v>8060.3700000000008</v>
      </c>
      <c r="R31" s="62">
        <f t="shared" si="4"/>
        <v>7805.0730000000003</v>
      </c>
      <c r="S31" s="62">
        <f t="shared" si="4"/>
        <v>7613.021999999999</v>
      </c>
      <c r="T31" s="62">
        <f t="shared" si="4"/>
        <v>7731.0139999999992</v>
      </c>
      <c r="U31" s="62">
        <f t="shared" si="4"/>
        <v>7739.0589999999993</v>
      </c>
      <c r="V31" s="62">
        <f t="shared" si="4"/>
        <v>7675.4359999999997</v>
      </c>
      <c r="W31" s="62">
        <f t="shared" si="4"/>
        <v>7781.6189999999997</v>
      </c>
      <c r="X31" s="62">
        <f t="shared" si="4"/>
        <v>7156.5679999999993</v>
      </c>
      <c r="Y31" s="62">
        <f t="shared" si="4"/>
        <v>6739.6260000000002</v>
      </c>
      <c r="Z31" s="63" t="str">
        <f t="shared" si="4"/>
        <v/>
      </c>
      <c r="AA31" s="64">
        <f>SUM(AA28:AA30)</f>
        <v>176569.74900000004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159</v>
      </c>
      <c r="C34" s="95">
        <v>124</v>
      </c>
      <c r="D34" s="95">
        <v>156</v>
      </c>
      <c r="E34" s="95">
        <v>125.248</v>
      </c>
      <c r="F34" s="95">
        <v>118</v>
      </c>
      <c r="G34" s="95">
        <v>65</v>
      </c>
      <c r="H34" s="95">
        <v>25</v>
      </c>
      <c r="I34" s="95">
        <v>56</v>
      </c>
      <c r="J34" s="95">
        <v>30</v>
      </c>
      <c r="K34" s="95">
        <v>30</v>
      </c>
      <c r="L34" s="95">
        <v>25</v>
      </c>
      <c r="M34" s="95">
        <v>25</v>
      </c>
      <c r="N34" s="95">
        <v>25</v>
      </c>
      <c r="O34" s="95">
        <v>25</v>
      </c>
      <c r="P34" s="95"/>
      <c r="Q34" s="95"/>
      <c r="R34" s="95">
        <v>96</v>
      </c>
      <c r="S34" s="95">
        <v>100</v>
      </c>
      <c r="T34" s="95">
        <v>74</v>
      </c>
      <c r="U34" s="95">
        <v>46</v>
      </c>
      <c r="V34" s="95">
        <v>38</v>
      </c>
      <c r="W34" s="95">
        <v>60</v>
      </c>
      <c r="X34" s="95">
        <v>50</v>
      </c>
      <c r="Y34" s="95"/>
      <c r="Z34" s="96"/>
      <c r="AA34" s="74">
        <f t="shared" ref="AA34:AA39" si="5">SUM(B34:Z34)</f>
        <v>1452.248</v>
      </c>
    </row>
    <row r="35" spans="1:27" ht="24.95" customHeight="1" x14ac:dyDescent="0.2">
      <c r="A35" s="97" t="s">
        <v>28</v>
      </c>
      <c r="B35" s="98">
        <v>328</v>
      </c>
      <c r="C35" s="99">
        <v>295</v>
      </c>
      <c r="D35" s="99">
        <v>320</v>
      </c>
      <c r="E35" s="99">
        <v>361</v>
      </c>
      <c r="F35" s="99">
        <v>376</v>
      </c>
      <c r="G35" s="99">
        <v>187</v>
      </c>
      <c r="H35" s="99">
        <v>64</v>
      </c>
      <c r="I35" s="99">
        <v>53</v>
      </c>
      <c r="J35" s="99">
        <v>28</v>
      </c>
      <c r="K35" s="99">
        <v>29</v>
      </c>
      <c r="L35" s="99">
        <v>80</v>
      </c>
      <c r="M35" s="99">
        <v>81</v>
      </c>
      <c r="N35" s="99">
        <v>80</v>
      </c>
      <c r="O35" s="99">
        <v>81</v>
      </c>
      <c r="P35" s="99">
        <v>80</v>
      </c>
      <c r="Q35" s="99">
        <v>80</v>
      </c>
      <c r="R35" s="99">
        <v>86</v>
      </c>
      <c r="S35" s="99">
        <v>46</v>
      </c>
      <c r="T35" s="99">
        <v>41</v>
      </c>
      <c r="U35" s="99">
        <v>207</v>
      </c>
      <c r="V35" s="99">
        <v>210</v>
      </c>
      <c r="W35" s="99">
        <v>228</v>
      </c>
      <c r="X35" s="99">
        <v>173</v>
      </c>
      <c r="Y35" s="99">
        <v>129</v>
      </c>
      <c r="Z35" s="100"/>
      <c r="AA35" s="79">
        <f t="shared" si="5"/>
        <v>3643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637.1</v>
      </c>
      <c r="G36" s="99">
        <v>643.20000000000005</v>
      </c>
      <c r="H36" s="99">
        <v>456.2</v>
      </c>
      <c r="I36" s="99">
        <v>248.9</v>
      </c>
      <c r="J36" s="99">
        <v>505.1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650</v>
      </c>
      <c r="S36" s="99">
        <v>669</v>
      </c>
      <c r="T36" s="99">
        <v>654.70000000000005</v>
      </c>
      <c r="U36" s="99">
        <v>520.20000000000005</v>
      </c>
      <c r="V36" s="99">
        <v>550.1</v>
      </c>
      <c r="W36" s="99">
        <v>5</v>
      </c>
      <c r="X36" s="99">
        <v>118.2</v>
      </c>
      <c r="Y36" s="99">
        <v>274.2</v>
      </c>
      <c r="Z36" s="100"/>
      <c r="AA36" s="79">
        <f t="shared" si="5"/>
        <v>13290.900000000003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1206</v>
      </c>
      <c r="C39" s="88">
        <f t="shared" si="6"/>
        <v>1138</v>
      </c>
      <c r="D39" s="88">
        <f t="shared" si="6"/>
        <v>1195</v>
      </c>
      <c r="E39" s="88">
        <f t="shared" si="6"/>
        <v>1205.248</v>
      </c>
      <c r="F39" s="88">
        <f t="shared" si="6"/>
        <v>1181.0999999999999</v>
      </c>
      <c r="G39" s="88">
        <f t="shared" si="6"/>
        <v>945.2</v>
      </c>
      <c r="H39" s="88">
        <f t="shared" si="6"/>
        <v>595.20000000000005</v>
      </c>
      <c r="I39" s="88">
        <f t="shared" si="6"/>
        <v>407.9</v>
      </c>
      <c r="J39" s="88">
        <f t="shared" si="6"/>
        <v>613.1</v>
      </c>
      <c r="K39" s="88">
        <f t="shared" si="6"/>
        <v>778</v>
      </c>
      <c r="L39" s="88">
        <f t="shared" si="6"/>
        <v>824</v>
      </c>
      <c r="M39" s="88">
        <f t="shared" si="6"/>
        <v>825</v>
      </c>
      <c r="N39" s="88">
        <f t="shared" si="6"/>
        <v>824</v>
      </c>
      <c r="O39" s="88">
        <f t="shared" si="6"/>
        <v>825</v>
      </c>
      <c r="P39" s="88">
        <f t="shared" si="6"/>
        <v>799</v>
      </c>
      <c r="Q39" s="88">
        <f t="shared" si="6"/>
        <v>799</v>
      </c>
      <c r="R39" s="88">
        <f t="shared" si="6"/>
        <v>882</v>
      </c>
      <c r="S39" s="88">
        <f t="shared" si="6"/>
        <v>865</v>
      </c>
      <c r="T39" s="88">
        <f t="shared" si="6"/>
        <v>819.7</v>
      </c>
      <c r="U39" s="88">
        <f t="shared" si="6"/>
        <v>823.2</v>
      </c>
      <c r="V39" s="88">
        <f t="shared" si="6"/>
        <v>848.1</v>
      </c>
      <c r="W39" s="88">
        <f t="shared" si="6"/>
        <v>343</v>
      </c>
      <c r="X39" s="88">
        <f t="shared" si="6"/>
        <v>391.2</v>
      </c>
      <c r="Y39" s="88">
        <f t="shared" si="6"/>
        <v>453.2</v>
      </c>
      <c r="Z39" s="89" t="str">
        <f t="shared" si="6"/>
        <v/>
      </c>
      <c r="AA39" s="90">
        <f t="shared" si="5"/>
        <v>19586.148000000001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664</v>
      </c>
      <c r="F44" s="99">
        <v>632.1</v>
      </c>
      <c r="G44" s="99">
        <v>638.20000000000005</v>
      </c>
      <c r="H44" s="99">
        <v>451.2</v>
      </c>
      <c r="I44" s="99">
        <v>243.9</v>
      </c>
      <c r="J44" s="99">
        <v>500.1</v>
      </c>
      <c r="K44" s="99">
        <v>664</v>
      </c>
      <c r="L44" s="99">
        <v>664</v>
      </c>
      <c r="M44" s="99">
        <v>664</v>
      </c>
      <c r="N44" s="99">
        <v>664</v>
      </c>
      <c r="O44" s="99">
        <v>664</v>
      </c>
      <c r="P44" s="99">
        <v>664</v>
      </c>
      <c r="Q44" s="99">
        <v>664</v>
      </c>
      <c r="R44" s="99">
        <v>645</v>
      </c>
      <c r="S44" s="99">
        <v>664</v>
      </c>
      <c r="T44" s="99">
        <v>649.70000000000005</v>
      </c>
      <c r="U44" s="99">
        <v>515.20000000000005</v>
      </c>
      <c r="V44" s="99">
        <v>545.1</v>
      </c>
      <c r="W44" s="99"/>
      <c r="X44" s="99">
        <v>113.2</v>
      </c>
      <c r="Y44" s="99">
        <v>269.2</v>
      </c>
      <c r="Z44" s="100"/>
      <c r="AA44" s="79">
        <f t="shared" si="7"/>
        <v>13170.900000000003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665</v>
      </c>
      <c r="E48" s="88">
        <f t="shared" si="8"/>
        <v>664</v>
      </c>
      <c r="F48" s="88">
        <f t="shared" si="8"/>
        <v>632.1</v>
      </c>
      <c r="G48" s="88">
        <f t="shared" si="8"/>
        <v>638.20000000000005</v>
      </c>
      <c r="H48" s="88">
        <f t="shared" si="8"/>
        <v>451.2</v>
      </c>
      <c r="I48" s="88">
        <f t="shared" si="8"/>
        <v>243.9</v>
      </c>
      <c r="J48" s="88">
        <f t="shared" si="8"/>
        <v>500.1</v>
      </c>
      <c r="K48" s="88">
        <f t="shared" si="8"/>
        <v>664</v>
      </c>
      <c r="L48" s="88">
        <f t="shared" si="8"/>
        <v>664</v>
      </c>
      <c r="M48" s="88">
        <f t="shared" si="8"/>
        <v>664</v>
      </c>
      <c r="N48" s="88">
        <f t="shared" si="8"/>
        <v>664</v>
      </c>
      <c r="O48" s="88">
        <f t="shared" si="8"/>
        <v>664</v>
      </c>
      <c r="P48" s="88">
        <f t="shared" si="8"/>
        <v>664</v>
      </c>
      <c r="Q48" s="88">
        <f t="shared" si="8"/>
        <v>664</v>
      </c>
      <c r="R48" s="88">
        <f t="shared" si="8"/>
        <v>645</v>
      </c>
      <c r="S48" s="88">
        <f t="shared" si="8"/>
        <v>664</v>
      </c>
      <c r="T48" s="88">
        <f t="shared" si="8"/>
        <v>649.70000000000005</v>
      </c>
      <c r="U48" s="88">
        <f t="shared" si="8"/>
        <v>515.20000000000005</v>
      </c>
      <c r="V48" s="88">
        <f t="shared" si="8"/>
        <v>545.1</v>
      </c>
      <c r="W48" s="88">
        <f t="shared" si="8"/>
        <v>0</v>
      </c>
      <c r="X48" s="88">
        <f t="shared" si="8"/>
        <v>113.2</v>
      </c>
      <c r="Y48" s="88">
        <f t="shared" si="8"/>
        <v>269.2</v>
      </c>
      <c r="Z48" s="89" t="str">
        <f t="shared" si="8"/>
        <v/>
      </c>
      <c r="AA48" s="90">
        <f t="shared" si="7"/>
        <v>13171.900000000003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6863.8290000000006</v>
      </c>
      <c r="C51" s="88">
        <f t="shared" si="10"/>
        <v>6703.4710000000005</v>
      </c>
      <c r="D51" s="88">
        <f t="shared" si="10"/>
        <v>6505.2529999999997</v>
      </c>
      <c r="E51" s="88">
        <f t="shared" si="10"/>
        <v>6401.7150000000001</v>
      </c>
      <c r="F51" s="88">
        <f t="shared" si="10"/>
        <v>6411.6890000000003</v>
      </c>
      <c r="G51" s="88">
        <f t="shared" si="10"/>
        <v>6440.8450000000003</v>
      </c>
      <c r="H51" s="88">
        <f t="shared" si="10"/>
        <v>7194.11</v>
      </c>
      <c r="I51" s="88">
        <f t="shared" si="10"/>
        <v>7778.0659999999998</v>
      </c>
      <c r="J51" s="88">
        <f t="shared" si="10"/>
        <v>8490.5910000000003</v>
      </c>
      <c r="K51" s="88">
        <f t="shared" si="10"/>
        <v>8953.6890000000021</v>
      </c>
      <c r="L51" s="88">
        <f t="shared" si="10"/>
        <v>9131.5969999999979</v>
      </c>
      <c r="M51" s="88">
        <f t="shared" si="10"/>
        <v>9263.8649999999998</v>
      </c>
      <c r="N51" s="88">
        <f t="shared" si="10"/>
        <v>9287.9069999999992</v>
      </c>
      <c r="O51" s="88">
        <f t="shared" si="10"/>
        <v>9102.5449999999983</v>
      </c>
      <c r="P51" s="88">
        <f t="shared" si="10"/>
        <v>8844.2900000000009</v>
      </c>
      <c r="Q51" s="88">
        <f t="shared" si="10"/>
        <v>8724.3700000000008</v>
      </c>
      <c r="R51" s="88">
        <f t="shared" si="10"/>
        <v>8450.0730000000003</v>
      </c>
      <c r="S51" s="88">
        <f t="shared" si="10"/>
        <v>8277.0220000000008</v>
      </c>
      <c r="T51" s="88">
        <f t="shared" si="10"/>
        <v>8380.7139999999999</v>
      </c>
      <c r="U51" s="88">
        <f t="shared" si="10"/>
        <v>8254.259</v>
      </c>
      <c r="V51" s="88">
        <f t="shared" si="10"/>
        <v>8220.5360000000001</v>
      </c>
      <c r="W51" s="88">
        <f t="shared" si="10"/>
        <v>7781.6190000000006</v>
      </c>
      <c r="X51" s="88">
        <f t="shared" si="10"/>
        <v>7269.768</v>
      </c>
      <c r="Y51" s="88">
        <f t="shared" si="10"/>
        <v>7008.826</v>
      </c>
      <c r="Z51" s="89" t="str">
        <f t="shared" si="10"/>
        <v/>
      </c>
      <c r="AA51" s="105">
        <f>SUM(B51:Z51)</f>
        <v>189740.649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6863.8290000000006</v>
      </c>
      <c r="C4" s="18">
        <v>6703.4710000000014</v>
      </c>
      <c r="D4" s="18">
        <v>6505.2530000000024</v>
      </c>
      <c r="E4" s="18">
        <v>6401.7150000000011</v>
      </c>
      <c r="F4" s="18">
        <v>6411.6840000000011</v>
      </c>
      <c r="G4" s="18">
        <v>6440.8590000000013</v>
      </c>
      <c r="H4" s="18">
        <v>7194.1490000000003</v>
      </c>
      <c r="I4" s="18">
        <v>7778.0649999999987</v>
      </c>
      <c r="J4" s="18">
        <v>8490.5839999999989</v>
      </c>
      <c r="K4" s="18">
        <v>8953.6890000000021</v>
      </c>
      <c r="L4" s="18">
        <v>9131.5969999999998</v>
      </c>
      <c r="M4" s="18">
        <v>9263.864999999998</v>
      </c>
      <c r="N4" s="18">
        <v>9287.9069999999992</v>
      </c>
      <c r="O4" s="18">
        <v>9102.5449999999983</v>
      </c>
      <c r="P4" s="18">
        <v>8844.2900000000009</v>
      </c>
      <c r="Q4" s="18">
        <v>8724.3700000000026</v>
      </c>
      <c r="R4" s="18">
        <v>8450.0419999999995</v>
      </c>
      <c r="S4" s="18">
        <v>8277.0549999999985</v>
      </c>
      <c r="T4" s="18">
        <v>8380.6859999999997</v>
      </c>
      <c r="U4" s="18">
        <v>8254.2510000000002</v>
      </c>
      <c r="V4" s="18">
        <v>8220.512999999999</v>
      </c>
      <c r="W4" s="18">
        <v>7781.5990000000002</v>
      </c>
      <c r="X4" s="18">
        <v>7269.7600000000011</v>
      </c>
      <c r="Y4" s="18">
        <v>7008.7929999999997</v>
      </c>
      <c r="Z4" s="19"/>
      <c r="AA4" s="20">
        <f>SUM(B4:Z4)</f>
        <v>189740.57099999997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287.54000000000002</v>
      </c>
      <c r="C7" s="28">
        <v>256.20999999999998</v>
      </c>
      <c r="D7" s="28">
        <v>236</v>
      </c>
      <c r="E7" s="28">
        <v>219.12</v>
      </c>
      <c r="F7" s="28">
        <v>174.71</v>
      </c>
      <c r="G7" s="28">
        <v>243.46</v>
      </c>
      <c r="H7" s="28">
        <v>368</v>
      </c>
      <c r="I7" s="28">
        <v>412.76</v>
      </c>
      <c r="J7" s="28">
        <v>364.41</v>
      </c>
      <c r="K7" s="28">
        <v>406.95</v>
      </c>
      <c r="L7" s="28">
        <v>393.85</v>
      </c>
      <c r="M7" s="28">
        <v>383.31</v>
      </c>
      <c r="N7" s="28">
        <v>382.65</v>
      </c>
      <c r="O7" s="28">
        <v>330</v>
      </c>
      <c r="P7" s="28">
        <v>293.52</v>
      </c>
      <c r="Q7" s="28">
        <v>381.14</v>
      </c>
      <c r="R7" s="28">
        <v>393.85</v>
      </c>
      <c r="S7" s="28">
        <v>406.75</v>
      </c>
      <c r="T7" s="28">
        <v>305.95999999999998</v>
      </c>
      <c r="U7" s="28">
        <v>380.42</v>
      </c>
      <c r="V7" s="28">
        <v>405.94</v>
      </c>
      <c r="W7" s="28">
        <v>420.13</v>
      </c>
      <c r="X7" s="28">
        <v>418.19</v>
      </c>
      <c r="Y7" s="28">
        <v>366.76</v>
      </c>
      <c r="Z7" s="29"/>
      <c r="AA7" s="30">
        <f>IF(SUM(B7:Z7)&lt;&gt;0,AVERAGEIF(B7:Z7,"&lt;&gt;"""),"")</f>
        <v>342.98458333333332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906.48099999999999</v>
      </c>
      <c r="C19" s="72">
        <v>914.50799999999992</v>
      </c>
      <c r="D19" s="72">
        <v>909.51599999999996</v>
      </c>
      <c r="E19" s="72">
        <v>912.54399999999998</v>
      </c>
      <c r="F19" s="72">
        <v>907.51299999999992</v>
      </c>
      <c r="G19" s="72">
        <v>896.47799999999995</v>
      </c>
      <c r="H19" s="72">
        <v>884.56700000000001</v>
      </c>
      <c r="I19" s="72">
        <v>908.67700000000002</v>
      </c>
      <c r="J19" s="72">
        <v>937.79599999999994</v>
      </c>
      <c r="K19" s="72">
        <v>927.86599999999999</v>
      </c>
      <c r="L19" s="72">
        <v>920.88099999999997</v>
      </c>
      <c r="M19" s="72">
        <v>876.774</v>
      </c>
      <c r="N19" s="72">
        <v>826.673</v>
      </c>
      <c r="O19" s="72">
        <v>804.62099999999998</v>
      </c>
      <c r="P19" s="72">
        <v>790.63199999999995</v>
      </c>
      <c r="Q19" s="72">
        <v>797.70800000000008</v>
      </c>
      <c r="R19" s="72">
        <v>757.74399999999991</v>
      </c>
      <c r="S19" s="72">
        <v>755.75900000000001</v>
      </c>
      <c r="T19" s="72">
        <v>770.76200000000006</v>
      </c>
      <c r="U19" s="72">
        <v>774.76400000000001</v>
      </c>
      <c r="V19" s="72">
        <v>758.77699999999993</v>
      </c>
      <c r="W19" s="72">
        <v>735.78200000000004</v>
      </c>
      <c r="X19" s="72">
        <v>901.74199999999996</v>
      </c>
      <c r="Y19" s="72">
        <v>905.702</v>
      </c>
      <c r="Z19" s="73"/>
      <c r="AA19" s="74">
        <f t="shared" ref="AA19:AA24" si="2">SUM(B19:Z19)</f>
        <v>20484.266999999996</v>
      </c>
    </row>
    <row r="20" spans="1:27" ht="24.95" customHeight="1" x14ac:dyDescent="0.2">
      <c r="A20" s="75" t="s">
        <v>15</v>
      </c>
      <c r="B20" s="76">
        <v>1265.376</v>
      </c>
      <c r="C20" s="77">
        <v>1234.1720000000003</v>
      </c>
      <c r="D20" s="77">
        <v>1213.4719999999998</v>
      </c>
      <c r="E20" s="77">
        <v>1212.1219999999998</v>
      </c>
      <c r="F20" s="77">
        <v>1249.5149999999999</v>
      </c>
      <c r="G20" s="77">
        <v>1353.761</v>
      </c>
      <c r="H20" s="77">
        <v>1530.7240000000002</v>
      </c>
      <c r="I20" s="77">
        <v>1694.502</v>
      </c>
      <c r="J20" s="77">
        <v>1787.6099999999997</v>
      </c>
      <c r="K20" s="77">
        <v>1836.03</v>
      </c>
      <c r="L20" s="77">
        <v>1864.34</v>
      </c>
      <c r="M20" s="77">
        <v>1876.89</v>
      </c>
      <c r="N20" s="77">
        <v>1898.3990000000001</v>
      </c>
      <c r="O20" s="77">
        <v>1864.2610000000004</v>
      </c>
      <c r="P20" s="77">
        <v>1795.2020000000002</v>
      </c>
      <c r="Q20" s="77">
        <v>1734.8709999999996</v>
      </c>
      <c r="R20" s="77">
        <v>1688.1519999999998</v>
      </c>
      <c r="S20" s="77">
        <v>1620.1310000000001</v>
      </c>
      <c r="T20" s="77">
        <v>1534.154</v>
      </c>
      <c r="U20" s="77">
        <v>1431.1260000000002</v>
      </c>
      <c r="V20" s="77">
        <v>1342.9640000000002</v>
      </c>
      <c r="W20" s="77">
        <v>1259.0389999999998</v>
      </c>
      <c r="X20" s="77">
        <v>1215.74</v>
      </c>
      <c r="Y20" s="77">
        <v>1187.8019999999995</v>
      </c>
      <c r="Z20" s="78"/>
      <c r="AA20" s="79">
        <f t="shared" si="2"/>
        <v>36690.354999999996</v>
      </c>
    </row>
    <row r="21" spans="1:27" ht="24.95" customHeight="1" x14ac:dyDescent="0.2">
      <c r="A21" s="75" t="s">
        <v>16</v>
      </c>
      <c r="B21" s="80">
        <v>3411.4719999999998</v>
      </c>
      <c r="C21" s="81">
        <v>3171.2910000000006</v>
      </c>
      <c r="D21" s="81">
        <v>3011.7649999999994</v>
      </c>
      <c r="E21" s="81">
        <v>2917.049</v>
      </c>
      <c r="F21" s="81">
        <v>2882.6559999999999</v>
      </c>
      <c r="G21" s="81">
        <v>2916.12</v>
      </c>
      <c r="H21" s="81">
        <v>3153.3580000000002</v>
      </c>
      <c r="I21" s="81">
        <v>3589.886</v>
      </c>
      <c r="J21" s="81">
        <v>4029.6780000000003</v>
      </c>
      <c r="K21" s="81">
        <v>4355.7930000000006</v>
      </c>
      <c r="L21" s="81">
        <v>4555.4760000000006</v>
      </c>
      <c r="M21" s="81">
        <v>4705.3069999999998</v>
      </c>
      <c r="N21" s="81">
        <v>4815.2309999999998</v>
      </c>
      <c r="O21" s="81">
        <v>4638.6630000000005</v>
      </c>
      <c r="P21" s="81">
        <v>4465.4559999999992</v>
      </c>
      <c r="Q21" s="81">
        <v>4352.7909999999993</v>
      </c>
      <c r="R21" s="81">
        <v>4346.4459999999999</v>
      </c>
      <c r="S21" s="81">
        <v>4333.6230000000005</v>
      </c>
      <c r="T21" s="81">
        <v>4276.7700000000004</v>
      </c>
      <c r="U21" s="81">
        <v>4266.3609999999999</v>
      </c>
      <c r="V21" s="81">
        <v>4343.2719999999999</v>
      </c>
      <c r="W21" s="81">
        <v>4074.578</v>
      </c>
      <c r="X21" s="81">
        <v>3675.2779999999998</v>
      </c>
      <c r="Y21" s="81">
        <v>3242.7890000000002</v>
      </c>
      <c r="Z21" s="78"/>
      <c r="AA21" s="79">
        <f t="shared" si="2"/>
        <v>93531.109000000011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153.5</v>
      </c>
      <c r="C23" s="77">
        <v>154.5</v>
      </c>
      <c r="D23" s="77">
        <v>153.5</v>
      </c>
      <c r="E23" s="77">
        <v>154</v>
      </c>
      <c r="F23" s="77">
        <v>154</v>
      </c>
      <c r="G23" s="77">
        <v>158.5</v>
      </c>
      <c r="H23" s="77">
        <v>153.5</v>
      </c>
      <c r="I23" s="77">
        <v>154</v>
      </c>
      <c r="J23" s="77">
        <v>160.5</v>
      </c>
      <c r="K23" s="77">
        <v>167</v>
      </c>
      <c r="L23" s="77">
        <v>168</v>
      </c>
      <c r="M23" s="77">
        <v>166</v>
      </c>
      <c r="N23" s="77">
        <v>171</v>
      </c>
      <c r="O23" s="77">
        <v>166</v>
      </c>
      <c r="P23" s="77">
        <v>166</v>
      </c>
      <c r="Q23" s="77">
        <v>163</v>
      </c>
      <c r="R23" s="77">
        <v>155.5</v>
      </c>
      <c r="S23" s="77">
        <v>152</v>
      </c>
      <c r="T23" s="77">
        <v>149</v>
      </c>
      <c r="U23" s="77">
        <v>141</v>
      </c>
      <c r="V23" s="77">
        <v>144.5</v>
      </c>
      <c r="W23" s="77">
        <v>138</v>
      </c>
      <c r="X23" s="77">
        <v>135</v>
      </c>
      <c r="Y23" s="77">
        <v>145.5</v>
      </c>
      <c r="Z23" s="77"/>
      <c r="AA23" s="79">
        <f t="shared" si="2"/>
        <v>3723.5</v>
      </c>
    </row>
    <row r="24" spans="1:27" ht="24.95" customHeight="1" x14ac:dyDescent="0.2">
      <c r="A24" s="85" t="s">
        <v>19</v>
      </c>
      <c r="B24" s="77">
        <v>376</v>
      </c>
      <c r="C24" s="77">
        <v>352</v>
      </c>
      <c r="D24" s="77">
        <v>340.00000000000006</v>
      </c>
      <c r="E24" s="77">
        <v>329</v>
      </c>
      <c r="F24" s="77">
        <v>331.00000000000006</v>
      </c>
      <c r="G24" s="77">
        <v>340.00000000000006</v>
      </c>
      <c r="H24" s="77">
        <v>396.00000000000006</v>
      </c>
      <c r="I24" s="77">
        <v>463.00000000000006</v>
      </c>
      <c r="J24" s="77">
        <v>509.99999999999989</v>
      </c>
      <c r="K24" s="77">
        <v>536</v>
      </c>
      <c r="L24" s="77">
        <v>545</v>
      </c>
      <c r="M24" s="77">
        <v>555</v>
      </c>
      <c r="N24" s="77">
        <v>556</v>
      </c>
      <c r="O24" s="77">
        <v>540.00000000000011</v>
      </c>
      <c r="P24" s="77">
        <v>518</v>
      </c>
      <c r="Q24" s="77">
        <v>509.00000000000011</v>
      </c>
      <c r="R24" s="77">
        <v>516</v>
      </c>
      <c r="S24" s="77">
        <v>526.99999999999989</v>
      </c>
      <c r="T24" s="77">
        <v>526</v>
      </c>
      <c r="U24" s="77">
        <v>519</v>
      </c>
      <c r="V24" s="77">
        <v>515</v>
      </c>
      <c r="W24" s="77">
        <v>478.99999999999994</v>
      </c>
      <c r="X24" s="77">
        <v>441</v>
      </c>
      <c r="Y24" s="77">
        <v>391</v>
      </c>
      <c r="Z24" s="77"/>
      <c r="AA24" s="79">
        <f t="shared" si="2"/>
        <v>11110</v>
      </c>
    </row>
    <row r="25" spans="1:27" ht="30" customHeight="1" thickBot="1" x14ac:dyDescent="0.25">
      <c r="A25" s="86" t="s">
        <v>20</v>
      </c>
      <c r="B25" s="87">
        <f t="shared" ref="B25:AA25" si="3">SUM(B19:B24)</f>
        <v>6112.8289999999997</v>
      </c>
      <c r="C25" s="88">
        <f t="shared" si="3"/>
        <v>5951.4710000000014</v>
      </c>
      <c r="D25" s="88">
        <f t="shared" si="3"/>
        <v>5753.2529999999988</v>
      </c>
      <c r="E25" s="88">
        <f t="shared" si="3"/>
        <v>5649.7150000000001</v>
      </c>
      <c r="F25" s="88">
        <f t="shared" si="3"/>
        <v>5649.6839999999993</v>
      </c>
      <c r="G25" s="88">
        <f t="shared" si="3"/>
        <v>5664.8590000000004</v>
      </c>
      <c r="H25" s="88">
        <f t="shared" si="3"/>
        <v>6118.1490000000003</v>
      </c>
      <c r="I25" s="88">
        <f t="shared" si="3"/>
        <v>6810.0650000000005</v>
      </c>
      <c r="J25" s="88">
        <f t="shared" si="3"/>
        <v>7425.5839999999998</v>
      </c>
      <c r="K25" s="88">
        <f t="shared" si="3"/>
        <v>7822.6890000000003</v>
      </c>
      <c r="L25" s="88">
        <f t="shared" si="3"/>
        <v>8053.6970000000001</v>
      </c>
      <c r="M25" s="88">
        <f t="shared" si="3"/>
        <v>8179.9709999999995</v>
      </c>
      <c r="N25" s="88">
        <f t="shared" si="3"/>
        <v>8267.3029999999999</v>
      </c>
      <c r="O25" s="88">
        <f t="shared" si="3"/>
        <v>8013.545000000001</v>
      </c>
      <c r="P25" s="88">
        <f t="shared" si="3"/>
        <v>7735.2899999999991</v>
      </c>
      <c r="Q25" s="88">
        <f t="shared" si="3"/>
        <v>7557.369999999999</v>
      </c>
      <c r="R25" s="88">
        <f t="shared" si="3"/>
        <v>7463.8419999999996</v>
      </c>
      <c r="S25" s="88">
        <f t="shared" si="3"/>
        <v>7388.5130000000008</v>
      </c>
      <c r="T25" s="88">
        <f t="shared" si="3"/>
        <v>7256.6860000000006</v>
      </c>
      <c r="U25" s="88">
        <f t="shared" si="3"/>
        <v>7132.2510000000002</v>
      </c>
      <c r="V25" s="88">
        <f t="shared" si="3"/>
        <v>7104.5129999999999</v>
      </c>
      <c r="W25" s="88">
        <f t="shared" si="3"/>
        <v>6686.3989999999994</v>
      </c>
      <c r="X25" s="88">
        <f t="shared" si="3"/>
        <v>6368.76</v>
      </c>
      <c r="Y25" s="88">
        <f t="shared" si="3"/>
        <v>5872.7929999999997</v>
      </c>
      <c r="Z25" s="89">
        <f t="shared" si="3"/>
        <v>0</v>
      </c>
      <c r="AA25" s="90">
        <f t="shared" si="3"/>
        <v>166039.231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696.5</v>
      </c>
      <c r="C28" s="72">
        <v>673.5</v>
      </c>
      <c r="D28" s="72">
        <v>660.5</v>
      </c>
      <c r="E28" s="72">
        <v>650</v>
      </c>
      <c r="F28" s="72">
        <v>652</v>
      </c>
      <c r="G28" s="72">
        <v>665.5</v>
      </c>
      <c r="H28" s="72">
        <v>716.5</v>
      </c>
      <c r="I28" s="72">
        <v>761</v>
      </c>
      <c r="J28" s="72">
        <v>813.5</v>
      </c>
      <c r="K28" s="72">
        <v>845</v>
      </c>
      <c r="L28" s="72">
        <v>855</v>
      </c>
      <c r="M28" s="72">
        <v>867</v>
      </c>
      <c r="N28" s="72">
        <v>872</v>
      </c>
      <c r="O28" s="72">
        <v>852</v>
      </c>
      <c r="P28" s="72">
        <v>829</v>
      </c>
      <c r="Q28" s="72">
        <v>817</v>
      </c>
      <c r="R28" s="72">
        <v>800.5</v>
      </c>
      <c r="S28" s="72">
        <v>808</v>
      </c>
      <c r="T28" s="72">
        <v>825</v>
      </c>
      <c r="U28" s="72">
        <v>811</v>
      </c>
      <c r="V28" s="72">
        <v>809.5</v>
      </c>
      <c r="W28" s="72">
        <v>767</v>
      </c>
      <c r="X28" s="72">
        <v>743</v>
      </c>
      <c r="Y28" s="72">
        <v>703.5</v>
      </c>
      <c r="Z28" s="73"/>
      <c r="AA28" s="74">
        <f>SUM(B28:Z28)</f>
        <v>18493.5</v>
      </c>
    </row>
    <row r="29" spans="1:27" ht="24.95" customHeight="1" x14ac:dyDescent="0.2">
      <c r="A29" s="75" t="s">
        <v>23</v>
      </c>
      <c r="B29" s="76">
        <v>5667.3289999999997</v>
      </c>
      <c r="C29" s="77">
        <v>5529.9709999999995</v>
      </c>
      <c r="D29" s="77">
        <v>5344.7529999999997</v>
      </c>
      <c r="E29" s="77">
        <v>5251.7150000000001</v>
      </c>
      <c r="F29" s="77">
        <v>5259.6840000000002</v>
      </c>
      <c r="G29" s="77">
        <v>5275.3590000000004</v>
      </c>
      <c r="H29" s="77">
        <v>5977.6490000000003</v>
      </c>
      <c r="I29" s="77">
        <v>6517.0649999999996</v>
      </c>
      <c r="J29" s="77">
        <v>7177.0839999999998</v>
      </c>
      <c r="K29" s="77">
        <v>7608.6890000000003</v>
      </c>
      <c r="L29" s="77">
        <v>7795.6970000000001</v>
      </c>
      <c r="M29" s="77">
        <v>7896.8649999999998</v>
      </c>
      <c r="N29" s="77">
        <v>7915.9070000000002</v>
      </c>
      <c r="O29" s="77">
        <v>7750.5450000000001</v>
      </c>
      <c r="P29" s="77">
        <v>7515.29</v>
      </c>
      <c r="Q29" s="77">
        <v>7407.37</v>
      </c>
      <c r="R29" s="77">
        <v>7327.3419999999996</v>
      </c>
      <c r="S29" s="77">
        <v>7205.6549999999997</v>
      </c>
      <c r="T29" s="77">
        <v>7055.6859999999997</v>
      </c>
      <c r="U29" s="77">
        <v>6943.2510000000002</v>
      </c>
      <c r="V29" s="77">
        <v>6911.0129999999999</v>
      </c>
      <c r="W29" s="77">
        <v>6380.3990000000003</v>
      </c>
      <c r="X29" s="77">
        <v>6063.76</v>
      </c>
      <c r="Y29" s="77">
        <v>5805.2929999999997</v>
      </c>
      <c r="Z29" s="78"/>
      <c r="AA29" s="79">
        <f>SUM(B29:Z29)</f>
        <v>159583.37100000001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6363.8289999999997</v>
      </c>
      <c r="C31" s="62">
        <f t="shared" si="4"/>
        <v>6203.4709999999995</v>
      </c>
      <c r="D31" s="62">
        <f t="shared" si="4"/>
        <v>6005.2529999999997</v>
      </c>
      <c r="E31" s="62">
        <f t="shared" si="4"/>
        <v>5901.7150000000001</v>
      </c>
      <c r="F31" s="62">
        <f t="shared" si="4"/>
        <v>5911.6840000000002</v>
      </c>
      <c r="G31" s="62">
        <f t="shared" si="4"/>
        <v>5940.8590000000004</v>
      </c>
      <c r="H31" s="62">
        <f t="shared" si="4"/>
        <v>6694.1490000000003</v>
      </c>
      <c r="I31" s="62">
        <f t="shared" si="4"/>
        <v>7278.0649999999996</v>
      </c>
      <c r="J31" s="62">
        <f t="shared" si="4"/>
        <v>7990.5839999999998</v>
      </c>
      <c r="K31" s="62">
        <f t="shared" si="4"/>
        <v>8453.6890000000003</v>
      </c>
      <c r="L31" s="62">
        <f t="shared" si="4"/>
        <v>8650.6970000000001</v>
      </c>
      <c r="M31" s="62">
        <f t="shared" si="4"/>
        <v>8763.8649999999998</v>
      </c>
      <c r="N31" s="62">
        <f t="shared" si="4"/>
        <v>8787.9069999999992</v>
      </c>
      <c r="O31" s="62">
        <f t="shared" si="4"/>
        <v>8602.5450000000001</v>
      </c>
      <c r="P31" s="62">
        <f t="shared" si="4"/>
        <v>8344.2900000000009</v>
      </c>
      <c r="Q31" s="62">
        <f t="shared" si="4"/>
        <v>8224.369999999999</v>
      </c>
      <c r="R31" s="62">
        <f t="shared" si="4"/>
        <v>8127.8419999999996</v>
      </c>
      <c r="S31" s="62">
        <f t="shared" si="4"/>
        <v>8013.6549999999997</v>
      </c>
      <c r="T31" s="62">
        <f t="shared" si="4"/>
        <v>7880.6859999999997</v>
      </c>
      <c r="U31" s="62">
        <f t="shared" si="4"/>
        <v>7754.2510000000002</v>
      </c>
      <c r="V31" s="62">
        <f t="shared" si="4"/>
        <v>7720.5129999999999</v>
      </c>
      <c r="W31" s="62">
        <f t="shared" si="4"/>
        <v>7147.3990000000003</v>
      </c>
      <c r="X31" s="62">
        <f t="shared" si="4"/>
        <v>6806.76</v>
      </c>
      <c r="Y31" s="62">
        <f t="shared" si="4"/>
        <v>6508.7929999999997</v>
      </c>
      <c r="Z31" s="63">
        <f t="shared" si="4"/>
        <v>0</v>
      </c>
      <c r="AA31" s="64">
        <f t="shared" si="4"/>
        <v>178076.87100000001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173</v>
      </c>
      <c r="C34" s="95">
        <v>174</v>
      </c>
      <c r="D34" s="95">
        <v>174</v>
      </c>
      <c r="E34" s="95">
        <v>174</v>
      </c>
      <c r="F34" s="95">
        <v>174</v>
      </c>
      <c r="G34" s="95">
        <v>173</v>
      </c>
      <c r="H34" s="95">
        <v>373</v>
      </c>
      <c r="I34" s="95">
        <v>283</v>
      </c>
      <c r="J34" s="95">
        <v>374</v>
      </c>
      <c r="K34" s="95">
        <v>400</v>
      </c>
      <c r="L34" s="95">
        <v>400</v>
      </c>
      <c r="M34" s="95">
        <v>352.89400000000001</v>
      </c>
      <c r="N34" s="95">
        <v>316.60399999999998</v>
      </c>
      <c r="O34" s="95">
        <v>386</v>
      </c>
      <c r="P34" s="95">
        <v>400</v>
      </c>
      <c r="Q34" s="95">
        <v>400</v>
      </c>
      <c r="R34" s="95">
        <v>411</v>
      </c>
      <c r="S34" s="95">
        <v>394.142</v>
      </c>
      <c r="T34" s="95">
        <v>439</v>
      </c>
      <c r="U34" s="95">
        <v>425</v>
      </c>
      <c r="V34" s="95">
        <v>418</v>
      </c>
      <c r="W34" s="95">
        <v>263</v>
      </c>
      <c r="X34" s="95">
        <v>260</v>
      </c>
      <c r="Y34" s="95">
        <v>370</v>
      </c>
      <c r="Z34" s="96"/>
      <c r="AA34" s="74">
        <f t="shared" ref="AA34:AA39" si="5">SUM(B34:Z34)</f>
        <v>7707.6399999999994</v>
      </c>
    </row>
    <row r="35" spans="1:27" ht="24.95" customHeight="1" x14ac:dyDescent="0.2">
      <c r="A35" s="97" t="s">
        <v>41</v>
      </c>
      <c r="B35" s="98">
        <v>78</v>
      </c>
      <c r="C35" s="99">
        <v>78</v>
      </c>
      <c r="D35" s="99">
        <v>78</v>
      </c>
      <c r="E35" s="99">
        <v>78</v>
      </c>
      <c r="F35" s="99">
        <v>88</v>
      </c>
      <c r="G35" s="99">
        <v>103</v>
      </c>
      <c r="H35" s="99">
        <v>203</v>
      </c>
      <c r="I35" s="99">
        <v>185</v>
      </c>
      <c r="J35" s="99">
        <v>191</v>
      </c>
      <c r="K35" s="99">
        <v>231</v>
      </c>
      <c r="L35" s="99">
        <v>197</v>
      </c>
      <c r="M35" s="99">
        <v>231</v>
      </c>
      <c r="N35" s="99">
        <v>204</v>
      </c>
      <c r="O35" s="99">
        <v>203</v>
      </c>
      <c r="P35" s="99">
        <v>209</v>
      </c>
      <c r="Q35" s="99">
        <v>267</v>
      </c>
      <c r="R35" s="99">
        <v>253</v>
      </c>
      <c r="S35" s="99">
        <v>231</v>
      </c>
      <c r="T35" s="99">
        <v>185</v>
      </c>
      <c r="U35" s="99">
        <v>197</v>
      </c>
      <c r="V35" s="99">
        <v>198</v>
      </c>
      <c r="W35" s="99">
        <v>198</v>
      </c>
      <c r="X35" s="99">
        <v>178</v>
      </c>
      <c r="Y35" s="99">
        <v>266</v>
      </c>
      <c r="Z35" s="100"/>
      <c r="AA35" s="79">
        <f t="shared" si="5"/>
        <v>4330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134.19999999999999</v>
      </c>
      <c r="X36" s="99"/>
      <c r="Y36" s="99"/>
      <c r="Z36" s="100"/>
      <c r="AA36" s="79">
        <f t="shared" si="5"/>
        <v>134.19999999999999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480.9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322.2</v>
      </c>
      <c r="S38" s="99">
        <v>263.39999999999998</v>
      </c>
      <c r="T38" s="99">
        <v>500</v>
      </c>
      <c r="U38" s="99">
        <v>500</v>
      </c>
      <c r="V38" s="99">
        <v>500</v>
      </c>
      <c r="W38" s="99">
        <v>500</v>
      </c>
      <c r="X38" s="99">
        <v>463</v>
      </c>
      <c r="Y38" s="99">
        <v>500</v>
      </c>
      <c r="Z38" s="100"/>
      <c r="AA38" s="79">
        <f t="shared" si="5"/>
        <v>11529.5</v>
      </c>
    </row>
    <row r="39" spans="1:27" ht="30" customHeight="1" thickBot="1" x14ac:dyDescent="0.25">
      <c r="A39" s="86" t="s">
        <v>45</v>
      </c>
      <c r="B39" s="87">
        <f t="shared" ref="B39:Z39" si="6">SUM(B34:B38)</f>
        <v>751</v>
      </c>
      <c r="C39" s="88">
        <f t="shared" si="6"/>
        <v>752</v>
      </c>
      <c r="D39" s="88">
        <f t="shared" si="6"/>
        <v>752</v>
      </c>
      <c r="E39" s="88">
        <f t="shared" si="6"/>
        <v>752</v>
      </c>
      <c r="F39" s="88">
        <f t="shared" si="6"/>
        <v>762</v>
      </c>
      <c r="G39" s="88">
        <f t="shared" si="6"/>
        <v>776</v>
      </c>
      <c r="H39" s="88">
        <f t="shared" si="6"/>
        <v>1076</v>
      </c>
      <c r="I39" s="88">
        <f t="shared" si="6"/>
        <v>968</v>
      </c>
      <c r="J39" s="88">
        <f t="shared" si="6"/>
        <v>1065</v>
      </c>
      <c r="K39" s="88">
        <f t="shared" si="6"/>
        <v>1131</v>
      </c>
      <c r="L39" s="88">
        <f t="shared" si="6"/>
        <v>1077.9000000000001</v>
      </c>
      <c r="M39" s="88">
        <f t="shared" si="6"/>
        <v>1083.894</v>
      </c>
      <c r="N39" s="88">
        <f t="shared" si="6"/>
        <v>1020.604</v>
      </c>
      <c r="O39" s="88">
        <f t="shared" si="6"/>
        <v>1089</v>
      </c>
      <c r="P39" s="88">
        <f t="shared" si="6"/>
        <v>1109</v>
      </c>
      <c r="Q39" s="88">
        <f t="shared" si="6"/>
        <v>1167</v>
      </c>
      <c r="R39" s="88">
        <f t="shared" si="6"/>
        <v>986.2</v>
      </c>
      <c r="S39" s="88">
        <f t="shared" si="6"/>
        <v>888.54200000000003</v>
      </c>
      <c r="T39" s="88">
        <f t="shared" si="6"/>
        <v>1124</v>
      </c>
      <c r="U39" s="88">
        <f t="shared" si="6"/>
        <v>1122</v>
      </c>
      <c r="V39" s="88">
        <f t="shared" si="6"/>
        <v>1116</v>
      </c>
      <c r="W39" s="88">
        <f t="shared" si="6"/>
        <v>1095.2</v>
      </c>
      <c r="X39" s="88">
        <f t="shared" si="6"/>
        <v>901</v>
      </c>
      <c r="Y39" s="88">
        <f t="shared" si="6"/>
        <v>1136</v>
      </c>
      <c r="Z39" s="89">
        <f t="shared" si="6"/>
        <v>0</v>
      </c>
      <c r="AA39" s="90">
        <f t="shared" si="5"/>
        <v>23701.34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134.19999999999999</v>
      </c>
      <c r="X44" s="99"/>
      <c r="Y44" s="99"/>
      <c r="Z44" s="100"/>
      <c r="AA44" s="79">
        <f t="shared" si="7"/>
        <v>134.19999999999999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480.9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322.2</v>
      </c>
      <c r="S46" s="99">
        <v>263.39999999999998</v>
      </c>
      <c r="T46" s="99">
        <v>500</v>
      </c>
      <c r="U46" s="99">
        <v>500</v>
      </c>
      <c r="V46" s="99">
        <v>500</v>
      </c>
      <c r="W46" s="99">
        <v>500</v>
      </c>
      <c r="X46" s="99">
        <v>463</v>
      </c>
      <c r="Y46" s="99">
        <v>500</v>
      </c>
      <c r="Z46" s="100"/>
      <c r="AA46" s="79">
        <f t="shared" si="7"/>
        <v>11529.5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>
        <v>28</v>
      </c>
      <c r="K47" s="99">
        <v>46</v>
      </c>
      <c r="L47" s="99">
        <v>61</v>
      </c>
      <c r="M47" s="99">
        <v>78</v>
      </c>
      <c r="N47" s="99">
        <v>70</v>
      </c>
      <c r="O47" s="99">
        <v>66</v>
      </c>
      <c r="P47" s="99">
        <v>60</v>
      </c>
      <c r="Q47" s="99">
        <v>71</v>
      </c>
      <c r="R47" s="99">
        <v>76.7</v>
      </c>
      <c r="S47" s="99">
        <v>66.7</v>
      </c>
      <c r="T47" s="99">
        <v>86.2</v>
      </c>
      <c r="U47" s="99">
        <v>127.2</v>
      </c>
      <c r="V47" s="99">
        <v>144.5</v>
      </c>
      <c r="W47" s="99">
        <v>54.7</v>
      </c>
      <c r="X47" s="99">
        <v>60.7</v>
      </c>
      <c r="Y47" s="99">
        <v>29</v>
      </c>
      <c r="Z47" s="100"/>
      <c r="AA47" s="79">
        <f t="shared" si="7"/>
        <v>1125.7000000000003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528</v>
      </c>
      <c r="K48" s="88">
        <f t="shared" si="8"/>
        <v>546</v>
      </c>
      <c r="L48" s="88">
        <f t="shared" si="8"/>
        <v>541.9</v>
      </c>
      <c r="M48" s="88">
        <f t="shared" si="8"/>
        <v>578</v>
      </c>
      <c r="N48" s="88">
        <f t="shared" si="8"/>
        <v>570</v>
      </c>
      <c r="O48" s="88">
        <f t="shared" si="8"/>
        <v>566</v>
      </c>
      <c r="P48" s="88">
        <f t="shared" si="8"/>
        <v>560</v>
      </c>
      <c r="Q48" s="88">
        <f t="shared" si="8"/>
        <v>571</v>
      </c>
      <c r="R48" s="88">
        <f t="shared" si="8"/>
        <v>398.9</v>
      </c>
      <c r="S48" s="88">
        <f t="shared" si="8"/>
        <v>330.09999999999997</v>
      </c>
      <c r="T48" s="88">
        <f t="shared" si="8"/>
        <v>586.20000000000005</v>
      </c>
      <c r="U48" s="88">
        <f t="shared" si="8"/>
        <v>627.20000000000005</v>
      </c>
      <c r="V48" s="88">
        <f t="shared" si="8"/>
        <v>644.5</v>
      </c>
      <c r="W48" s="88">
        <f t="shared" si="8"/>
        <v>688.90000000000009</v>
      </c>
      <c r="X48" s="88">
        <f t="shared" si="8"/>
        <v>523.70000000000005</v>
      </c>
      <c r="Y48" s="88">
        <f t="shared" si="8"/>
        <v>529</v>
      </c>
      <c r="Z48" s="89">
        <f t="shared" si="8"/>
        <v>0</v>
      </c>
      <c r="AA48" s="90">
        <f t="shared" si="7"/>
        <v>12789.400000000001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6863.8289999999997</v>
      </c>
      <c r="C51" s="88">
        <f t="shared" si="10"/>
        <v>6703.4710000000014</v>
      </c>
      <c r="D51" s="88">
        <f t="shared" si="10"/>
        <v>6505.2529999999988</v>
      </c>
      <c r="E51" s="88">
        <f t="shared" si="10"/>
        <v>6401.7150000000001</v>
      </c>
      <c r="F51" s="88">
        <f t="shared" si="10"/>
        <v>6411.6839999999993</v>
      </c>
      <c r="G51" s="88">
        <f t="shared" si="10"/>
        <v>6440.8590000000004</v>
      </c>
      <c r="H51" s="88">
        <f t="shared" si="10"/>
        <v>7194.1490000000003</v>
      </c>
      <c r="I51" s="88">
        <f t="shared" si="10"/>
        <v>7778.0650000000005</v>
      </c>
      <c r="J51" s="88">
        <f t="shared" si="10"/>
        <v>8490.5839999999989</v>
      </c>
      <c r="K51" s="88">
        <f t="shared" si="10"/>
        <v>8953.6890000000003</v>
      </c>
      <c r="L51" s="88">
        <f t="shared" si="10"/>
        <v>9131.5969999999998</v>
      </c>
      <c r="M51" s="88">
        <f t="shared" si="10"/>
        <v>9263.8649999999998</v>
      </c>
      <c r="N51" s="88">
        <f t="shared" si="10"/>
        <v>9287.9069999999992</v>
      </c>
      <c r="O51" s="88">
        <f t="shared" si="10"/>
        <v>9102.5450000000019</v>
      </c>
      <c r="P51" s="88">
        <f t="shared" si="10"/>
        <v>8844.2899999999991</v>
      </c>
      <c r="Q51" s="88">
        <f t="shared" si="10"/>
        <v>8724.369999999999</v>
      </c>
      <c r="R51" s="88">
        <f t="shared" si="10"/>
        <v>8450.0419999999995</v>
      </c>
      <c r="S51" s="88">
        <f t="shared" si="10"/>
        <v>8277.0550000000003</v>
      </c>
      <c r="T51" s="88">
        <f t="shared" si="10"/>
        <v>8380.6860000000015</v>
      </c>
      <c r="U51" s="88">
        <f t="shared" si="10"/>
        <v>8254.2510000000002</v>
      </c>
      <c r="V51" s="88">
        <f t="shared" si="10"/>
        <v>8220.512999999999</v>
      </c>
      <c r="W51" s="88">
        <f t="shared" si="10"/>
        <v>7781.5989999999993</v>
      </c>
      <c r="X51" s="88">
        <f t="shared" si="10"/>
        <v>7269.76</v>
      </c>
      <c r="Y51" s="88">
        <f t="shared" si="10"/>
        <v>7008.7929999999997</v>
      </c>
      <c r="Z51" s="89">
        <f t="shared" si="10"/>
        <v>0</v>
      </c>
      <c r="AA51" s="105">
        <f>SUM(B51:Z51)</f>
        <v>189740.57099999997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-164</v>
      </c>
      <c r="C4" s="18">
        <v>-164</v>
      </c>
      <c r="D4" s="18">
        <v>-164</v>
      </c>
      <c r="E4" s="18">
        <v>-164</v>
      </c>
      <c r="F4" s="18">
        <v>-132.10000000000002</v>
      </c>
      <c r="G4" s="18">
        <v>-138.20000000000005</v>
      </c>
      <c r="H4" s="18">
        <v>48.800000000000011</v>
      </c>
      <c r="I4" s="18">
        <v>256.10000000000002</v>
      </c>
      <c r="J4" s="18">
        <v>-0.10000000000002274</v>
      </c>
      <c r="K4" s="18">
        <v>-164</v>
      </c>
      <c r="L4" s="18">
        <v>-183.10000000000002</v>
      </c>
      <c r="M4" s="18">
        <v>-164</v>
      </c>
      <c r="N4" s="18">
        <v>-164</v>
      </c>
      <c r="O4" s="18">
        <v>-164</v>
      </c>
      <c r="P4" s="18">
        <v>-164</v>
      </c>
      <c r="Q4" s="18">
        <v>-164</v>
      </c>
      <c r="R4" s="18">
        <v>-322.8</v>
      </c>
      <c r="S4" s="18">
        <v>-400.6</v>
      </c>
      <c r="T4" s="18">
        <v>-149.70000000000005</v>
      </c>
      <c r="U4" s="18">
        <v>-15.200000000000045</v>
      </c>
      <c r="V4" s="18">
        <v>-45.100000000000023</v>
      </c>
      <c r="W4" s="18">
        <v>634.20000000000005</v>
      </c>
      <c r="X4" s="18">
        <v>349.8</v>
      </c>
      <c r="Y4" s="18">
        <v>230.8</v>
      </c>
      <c r="Z4" s="19"/>
      <c r="AA4" s="112">
        <f>SUM(B4:Z4)</f>
        <v>-1507.1999999999994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287.54000000000002</v>
      </c>
      <c r="C7" s="118">
        <v>256.20999999999998</v>
      </c>
      <c r="D7" s="118">
        <v>236</v>
      </c>
      <c r="E7" s="118">
        <v>219.12</v>
      </c>
      <c r="F7" s="118">
        <v>174.71</v>
      </c>
      <c r="G7" s="118">
        <v>243.46</v>
      </c>
      <c r="H7" s="118">
        <v>368</v>
      </c>
      <c r="I7" s="118">
        <v>412.76</v>
      </c>
      <c r="J7" s="118">
        <v>364.41</v>
      </c>
      <c r="K7" s="118">
        <v>406.95</v>
      </c>
      <c r="L7" s="118">
        <v>393.85</v>
      </c>
      <c r="M7" s="118">
        <v>383.31</v>
      </c>
      <c r="N7" s="118">
        <v>382.65</v>
      </c>
      <c r="O7" s="118">
        <v>330</v>
      </c>
      <c r="P7" s="118">
        <v>293.52</v>
      </c>
      <c r="Q7" s="118">
        <v>381.14</v>
      </c>
      <c r="R7" s="118">
        <v>393.85</v>
      </c>
      <c r="S7" s="118">
        <v>406.75</v>
      </c>
      <c r="T7" s="118">
        <v>305.95999999999998</v>
      </c>
      <c r="U7" s="118">
        <v>380.42</v>
      </c>
      <c r="V7" s="118">
        <v>405.94</v>
      </c>
      <c r="W7" s="118">
        <v>420.13</v>
      </c>
      <c r="X7" s="118">
        <v>418.19</v>
      </c>
      <c r="Y7" s="118">
        <v>366.76</v>
      </c>
      <c r="Z7" s="119"/>
      <c r="AA7" s="120">
        <f>IF(SUM(B7:Z7)&lt;&gt;0,AVERAGEIF(B7:Z7,"&lt;&gt;"""),"")</f>
        <v>342.98458333333332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664</v>
      </c>
      <c r="F13" s="130">
        <v>632.1</v>
      </c>
      <c r="G13" s="130">
        <v>638.20000000000005</v>
      </c>
      <c r="H13" s="130">
        <v>451.2</v>
      </c>
      <c r="I13" s="130">
        <v>243.9</v>
      </c>
      <c r="J13" s="130">
        <v>500.1</v>
      </c>
      <c r="K13" s="130">
        <v>664</v>
      </c>
      <c r="L13" s="130">
        <v>664</v>
      </c>
      <c r="M13" s="130">
        <v>664</v>
      </c>
      <c r="N13" s="130">
        <v>664</v>
      </c>
      <c r="O13" s="130">
        <v>664</v>
      </c>
      <c r="P13" s="130">
        <v>664</v>
      </c>
      <c r="Q13" s="130">
        <v>664</v>
      </c>
      <c r="R13" s="130">
        <v>645</v>
      </c>
      <c r="S13" s="130">
        <v>664</v>
      </c>
      <c r="T13" s="130">
        <v>649.70000000000005</v>
      </c>
      <c r="U13" s="130">
        <v>515.20000000000005</v>
      </c>
      <c r="V13" s="130">
        <v>545.1</v>
      </c>
      <c r="W13" s="130"/>
      <c r="X13" s="130">
        <v>113.2</v>
      </c>
      <c r="Y13" s="131">
        <v>269.2</v>
      </c>
      <c r="Z13" s="132"/>
      <c r="AA13" s="133">
        <f t="shared" si="0"/>
        <v>13170.900000000003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664</v>
      </c>
      <c r="F16" s="136">
        <f t="shared" si="1"/>
        <v>632.1</v>
      </c>
      <c r="G16" s="136">
        <f t="shared" si="1"/>
        <v>638.20000000000005</v>
      </c>
      <c r="H16" s="136">
        <f t="shared" si="1"/>
        <v>451.2</v>
      </c>
      <c r="I16" s="136">
        <f t="shared" si="1"/>
        <v>243.9</v>
      </c>
      <c r="J16" s="136">
        <f t="shared" si="1"/>
        <v>500.1</v>
      </c>
      <c r="K16" s="136">
        <f t="shared" si="1"/>
        <v>664</v>
      </c>
      <c r="L16" s="136">
        <f t="shared" si="1"/>
        <v>664</v>
      </c>
      <c r="M16" s="136">
        <f t="shared" si="1"/>
        <v>664</v>
      </c>
      <c r="N16" s="136">
        <f t="shared" si="1"/>
        <v>664</v>
      </c>
      <c r="O16" s="136">
        <f t="shared" si="1"/>
        <v>664</v>
      </c>
      <c r="P16" s="136">
        <f t="shared" si="1"/>
        <v>664</v>
      </c>
      <c r="Q16" s="136">
        <f t="shared" si="1"/>
        <v>664</v>
      </c>
      <c r="R16" s="136">
        <f t="shared" si="1"/>
        <v>645</v>
      </c>
      <c r="S16" s="136">
        <f t="shared" si="1"/>
        <v>664</v>
      </c>
      <c r="T16" s="136">
        <f t="shared" si="1"/>
        <v>649.70000000000005</v>
      </c>
      <c r="U16" s="136">
        <f t="shared" si="1"/>
        <v>515.20000000000005</v>
      </c>
      <c r="V16" s="136">
        <f t="shared" si="1"/>
        <v>545.1</v>
      </c>
      <c r="W16" s="136">
        <f t="shared" si="1"/>
        <v>0</v>
      </c>
      <c r="X16" s="136">
        <f t="shared" si="1"/>
        <v>113.2</v>
      </c>
      <c r="Y16" s="136">
        <f t="shared" si="1"/>
        <v>269.2</v>
      </c>
      <c r="Z16" s="137" t="str">
        <f t="shared" si="1"/>
        <v/>
      </c>
      <c r="AA16" s="90">
        <f t="shared" si="0"/>
        <v>13170.900000000003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>
        <v>134.19999999999999</v>
      </c>
      <c r="X21" s="130"/>
      <c r="Y21" s="131"/>
      <c r="Z21" s="132"/>
      <c r="AA21" s="133">
        <f t="shared" si="2"/>
        <v>134.19999999999999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480.9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322.2</v>
      </c>
      <c r="S23" s="134">
        <v>263.39999999999998</v>
      </c>
      <c r="T23" s="134">
        <v>500</v>
      </c>
      <c r="U23" s="134">
        <v>500</v>
      </c>
      <c r="V23" s="134">
        <v>500</v>
      </c>
      <c r="W23" s="134">
        <v>500</v>
      </c>
      <c r="X23" s="134">
        <v>463</v>
      </c>
      <c r="Y23" s="134">
        <v>500</v>
      </c>
      <c r="Z23" s="132"/>
      <c r="AA23" s="133">
        <f t="shared" si="2"/>
        <v>11529.5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480.9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322.2</v>
      </c>
      <c r="S24" s="136">
        <f t="shared" si="3"/>
        <v>263.39999999999998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634.20000000000005</v>
      </c>
      <c r="X24" s="136">
        <f t="shared" si="3"/>
        <v>463</v>
      </c>
      <c r="Y24" s="136">
        <f t="shared" si="3"/>
        <v>500</v>
      </c>
      <c r="Z24" s="137" t="str">
        <f t="shared" si="3"/>
        <v/>
      </c>
      <c r="AA24" s="90">
        <f t="shared" si="2"/>
        <v>11663.7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2022-07-07T11:11:39Z</dcterms:created>
  <dcterms:modified xsi:type="dcterms:W3CDTF">2022-07-07T11:11:39Z</dcterms:modified>
</cp:coreProperties>
</file>