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<sst xmlns="http://schemas.openxmlformats.org/spreadsheetml/2006/main" count="117" uniqueCount="53">
  <si>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06/07/2022 14:11:35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</si>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</sst>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1177</c:v>
                </c:pt>
                <c:pt idx="1">
                  <c:v>1177</c:v>
                </c:pt>
                <c:pt idx="2">
                  <c:v>1177</c:v>
                </c:pt>
                <c:pt idx="3">
                  <c:v>1177</c:v>
                </c:pt>
                <c:pt idx="4">
                  <c:v>1177</c:v>
                </c:pt>
                <c:pt idx="5">
                  <c:v>1177</c:v>
                </c:pt>
                <c:pt idx="6">
                  <c:v>1177</c:v>
                </c:pt>
                <c:pt idx="7">
                  <c:v>1177</c:v>
                </c:pt>
                <c:pt idx="8">
                  <c:v>1177</c:v>
                </c:pt>
                <c:pt idx="9">
                  <c:v>1177</c:v>
                </c:pt>
                <c:pt idx="10">
                  <c:v>1177</c:v>
                </c:pt>
                <c:pt idx="11">
                  <c:v>1177</c:v>
                </c:pt>
                <c:pt idx="12">
                  <c:v>1177</c:v>
                </c:pt>
                <c:pt idx="13">
                  <c:v>1177</c:v>
                </c:pt>
                <c:pt idx="14">
                  <c:v>1177</c:v>
                </c:pt>
                <c:pt idx="15">
                  <c:v>1177</c:v>
                </c:pt>
                <c:pt idx="16">
                  <c:v>1177</c:v>
                </c:pt>
                <c:pt idx="17">
                  <c:v>1177</c:v>
                </c:pt>
                <c:pt idx="18">
                  <c:v>1177</c:v>
                </c:pt>
                <c:pt idx="19">
                  <c:v>1177</c:v>
                </c:pt>
                <c:pt idx="20">
                  <c:v>1177</c:v>
                </c:pt>
                <c:pt idx="21">
                  <c:v>1177</c:v>
                </c:pt>
                <c:pt idx="22">
                  <c:v>1177</c:v>
                </c:pt>
                <c:pt idx="23">
                  <c:v>1177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246</c:v>
                </c:pt>
                <c:pt idx="1">
                  <c:v>232</c:v>
                </c:pt>
                <c:pt idx="2">
                  <c:v>221</c:v>
                </c:pt>
                <c:pt idx="3">
                  <c:v>216</c:v>
                </c:pt>
                <c:pt idx="4">
                  <c:v>219</c:v>
                </c:pt>
                <c:pt idx="5">
                  <c:v>222</c:v>
                </c:pt>
                <c:pt idx="6">
                  <c:v>257</c:v>
                </c:pt>
                <c:pt idx="7">
                  <c:v>299</c:v>
                </c:pt>
                <c:pt idx="8">
                  <c:v>322</c:v>
                </c:pt>
                <c:pt idx="9">
                  <c:v>322</c:v>
                </c:pt>
                <c:pt idx="10">
                  <c:v>318</c:v>
                </c:pt>
                <c:pt idx="11">
                  <c:v>312</c:v>
                </c:pt>
                <c:pt idx="12">
                  <c:v>322</c:v>
                </c:pt>
                <c:pt idx="13">
                  <c:v>322</c:v>
                </c:pt>
                <c:pt idx="14">
                  <c:v>307</c:v>
                </c:pt>
                <c:pt idx="15">
                  <c:v>305</c:v>
                </c:pt>
                <c:pt idx="16">
                  <c:v>330</c:v>
                </c:pt>
                <c:pt idx="17">
                  <c:v>356.3</c:v>
                </c:pt>
                <c:pt idx="18">
                  <c:v>376</c:v>
                </c:pt>
                <c:pt idx="19">
                  <c:v>336.3</c:v>
                </c:pt>
                <c:pt idx="20">
                  <c:v>334</c:v>
                </c:pt>
                <c:pt idx="21">
                  <c:v>338</c:v>
                </c:pt>
                <c:pt idx="22">
                  <c:v>301</c:v>
                </c:pt>
                <c:pt idx="23">
                  <c:v>257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3669.4840000000004</c:v>
                </c:pt>
                <c:pt idx="1">
                  <c:v>3265.3629999999998</c:v>
                </c:pt>
                <c:pt idx="2">
                  <c:v>2937.0789999999997</c:v>
                </c:pt>
                <c:pt idx="3">
                  <c:v>2855.5569999999998</c:v>
                </c:pt>
                <c:pt idx="4">
                  <c:v>2737.433</c:v>
                </c:pt>
                <c:pt idx="5">
                  <c:v>2710.6620000000003</c:v>
                </c:pt>
                <c:pt idx="6">
                  <c:v>2750.3199999999997</c:v>
                </c:pt>
                <c:pt idx="7">
                  <c:v>3199.3229999999999</c:v>
                </c:pt>
                <c:pt idx="8">
                  <c:v>3387.6579999999999</c:v>
                </c:pt>
                <c:pt idx="9">
                  <c:v>3554.8580000000002</c:v>
                </c:pt>
                <c:pt idx="10">
                  <c:v>3694.6770000000001</c:v>
                </c:pt>
                <c:pt idx="11">
                  <c:v>3610.837</c:v>
                </c:pt>
                <c:pt idx="12">
                  <c:v>3654.2460000000001</c:v>
                </c:pt>
                <c:pt idx="13">
                  <c:v>3637.9659999999999</c:v>
                </c:pt>
                <c:pt idx="14">
                  <c:v>3690.799</c:v>
                </c:pt>
                <c:pt idx="15">
                  <c:v>3775.1729999999998</c:v>
                </c:pt>
                <c:pt idx="16">
                  <c:v>3883</c:v>
                </c:pt>
                <c:pt idx="17">
                  <c:v>4218</c:v>
                </c:pt>
                <c:pt idx="18">
                  <c:v>4235</c:v>
                </c:pt>
                <c:pt idx="19">
                  <c:v>4264</c:v>
                </c:pt>
                <c:pt idx="20">
                  <c:v>4298</c:v>
                </c:pt>
                <c:pt idx="21">
                  <c:v>4321</c:v>
                </c:pt>
                <c:pt idx="22">
                  <c:v>4346.1720000000005</c:v>
                </c:pt>
                <c:pt idx="23">
                  <c:v>4352.0569999999998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909</c:v>
                </c:pt>
                <c:pt idx="1">
                  <c:v>931</c:v>
                </c:pt>
                <c:pt idx="2">
                  <c:v>955</c:v>
                </c:pt>
                <c:pt idx="3">
                  <c:v>935</c:v>
                </c:pt>
                <c:pt idx="4">
                  <c:v>960</c:v>
                </c:pt>
                <c:pt idx="5">
                  <c:v>864</c:v>
                </c:pt>
                <c:pt idx="6">
                  <c:v>632.6</c:v>
                </c:pt>
                <c:pt idx="7">
                  <c:v>176.2</c:v>
                </c:pt>
                <c:pt idx="8">
                  <c:v>145</c:v>
                </c:pt>
                <c:pt idx="9">
                  <c:v>139</c:v>
                </c:pt>
                <c:pt idx="10">
                  <c:v>94</c:v>
                </c:pt>
                <c:pt idx="11">
                  <c:v>101</c:v>
                </c:pt>
                <c:pt idx="12">
                  <c:v>137.5</c:v>
                </c:pt>
                <c:pt idx="13">
                  <c:v>170.4</c:v>
                </c:pt>
                <c:pt idx="14">
                  <c:v>204.6</c:v>
                </c:pt>
                <c:pt idx="15">
                  <c:v>233.3</c:v>
                </c:pt>
                <c:pt idx="16">
                  <c:v>514.20000000000005</c:v>
                </c:pt>
                <c:pt idx="17">
                  <c:v>551.29999999999995</c:v>
                </c:pt>
                <c:pt idx="18">
                  <c:v>600.29999999999995</c:v>
                </c:pt>
                <c:pt idx="19">
                  <c:v>477.1</c:v>
                </c:pt>
                <c:pt idx="20">
                  <c:v>699.1</c:v>
                </c:pt>
                <c:pt idx="21">
                  <c:v>448</c:v>
                </c:pt>
                <c:pt idx="22">
                  <c:v>539.20000000000005</c:v>
                </c:pt>
                <c:pt idx="23">
                  <c:v>710.2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1043.8550000000002</c:v>
                </c:pt>
                <c:pt idx="1">
                  <c:v>1113.2920000000001</c:v>
                </c:pt>
                <c:pt idx="2">
                  <c:v>1188.56</c:v>
                </c:pt>
                <c:pt idx="3">
                  <c:v>1290.5539999999999</c:v>
                </c:pt>
                <c:pt idx="4">
                  <c:v>1419.6339999999998</c:v>
                </c:pt>
                <c:pt idx="5">
                  <c:v>1612.2750000000005</c:v>
                </c:pt>
                <c:pt idx="6">
                  <c:v>1981.652</c:v>
                </c:pt>
                <c:pt idx="7">
                  <c:v>2655.0299999999993</c:v>
                </c:pt>
                <c:pt idx="8">
                  <c:v>3342.9069999999992</c:v>
                </c:pt>
                <c:pt idx="9">
                  <c:v>3848.3630000000003</c:v>
                </c:pt>
                <c:pt idx="10">
                  <c:v>4162.8740000000016</c:v>
                </c:pt>
                <c:pt idx="11">
                  <c:v>4292.8069999999989</c:v>
                </c:pt>
                <c:pt idx="12">
                  <c:v>4283.5840000000007</c:v>
                </c:pt>
                <c:pt idx="13">
                  <c:v>4163.2579999999998</c:v>
                </c:pt>
                <c:pt idx="14">
                  <c:v>3909.6660000000015</c:v>
                </c:pt>
                <c:pt idx="15">
                  <c:v>3474.2460000000001</c:v>
                </c:pt>
                <c:pt idx="16">
                  <c:v>2864.1600000000003</c:v>
                </c:pt>
                <c:pt idx="17">
                  <c:v>2105.5060000000003</c:v>
                </c:pt>
                <c:pt idx="18">
                  <c:v>1365.9879999999998</c:v>
                </c:pt>
                <c:pt idx="19">
                  <c:v>940.99699999999996</c:v>
                </c:pt>
                <c:pt idx="20">
                  <c:v>748.33400000000006</c:v>
                </c:pt>
                <c:pt idx="21">
                  <c:v>652.9129999999999</c:v>
                </c:pt>
                <c:pt idx="22">
                  <c:v>614.29200000000003</c:v>
                </c:pt>
                <c:pt idx="23">
                  <c:v>589.94399999999996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111</c:v>
                </c:pt>
                <c:pt idx="1">
                  <c:v>108</c:v>
                </c:pt>
                <c:pt idx="2">
                  <c:v>106</c:v>
                </c:pt>
                <c:pt idx="3">
                  <c:v>107</c:v>
                </c:pt>
                <c:pt idx="4">
                  <c:v>110</c:v>
                </c:pt>
                <c:pt idx="5">
                  <c:v>119</c:v>
                </c:pt>
                <c:pt idx="6">
                  <c:v>141</c:v>
                </c:pt>
                <c:pt idx="7">
                  <c:v>169</c:v>
                </c:pt>
                <c:pt idx="8">
                  <c:v>188</c:v>
                </c:pt>
                <c:pt idx="9">
                  <c:v>201</c:v>
                </c:pt>
                <c:pt idx="10">
                  <c:v>209</c:v>
                </c:pt>
                <c:pt idx="11">
                  <c:v>213</c:v>
                </c:pt>
                <c:pt idx="12">
                  <c:v>213</c:v>
                </c:pt>
                <c:pt idx="13">
                  <c:v>211</c:v>
                </c:pt>
                <c:pt idx="14">
                  <c:v>206</c:v>
                </c:pt>
                <c:pt idx="15">
                  <c:v>195</c:v>
                </c:pt>
                <c:pt idx="16">
                  <c:v>181</c:v>
                </c:pt>
                <c:pt idx="17">
                  <c:v>164</c:v>
                </c:pt>
                <c:pt idx="18">
                  <c:v>141</c:v>
                </c:pt>
                <c:pt idx="19">
                  <c:v>126</c:v>
                </c:pt>
                <c:pt idx="20">
                  <c:v>124</c:v>
                </c:pt>
                <c:pt idx="21">
                  <c:v>121</c:v>
                </c:pt>
                <c:pt idx="22">
                  <c:v>117</c:v>
                </c:pt>
                <c:pt idx="23">
                  <c:v>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96</c:v>
                </c:pt>
                <c:pt idx="5">
                  <c:v>126</c:v>
                </c:pt>
                <c:pt idx="6">
                  <c:v>651</c:v>
                </c:pt>
                <c:pt idx="7">
                  <c:v>656</c:v>
                </c:pt>
                <c:pt idx="8">
                  <c:v>656</c:v>
                </c:pt>
                <c:pt idx="9">
                  <c:v>500</c:v>
                </c:pt>
                <c:pt idx="10">
                  <c:v>240</c:v>
                </c:pt>
                <c:pt idx="11">
                  <c:v>205</c:v>
                </c:pt>
                <c:pt idx="12">
                  <c:v>203</c:v>
                </c:pt>
                <c:pt idx="13">
                  <c:v>191</c:v>
                </c:pt>
                <c:pt idx="14">
                  <c:v>191</c:v>
                </c:pt>
                <c:pt idx="15">
                  <c:v>217</c:v>
                </c:pt>
                <c:pt idx="16">
                  <c:v>217</c:v>
                </c:pt>
                <c:pt idx="17">
                  <c:v>497.79499999999996</c:v>
                </c:pt>
                <c:pt idx="18">
                  <c:v>1047.703</c:v>
                </c:pt>
                <c:pt idx="19">
                  <c:v>1236</c:v>
                </c:pt>
                <c:pt idx="20">
                  <c:v>1246</c:v>
                </c:pt>
                <c:pt idx="21">
                  <c:v>1182</c:v>
                </c:pt>
                <c:pt idx="22">
                  <c:v>721</c:v>
                </c:pt>
                <c:pt idx="23">
                  <c:v>165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6826536"/>
        <c:axId val="396826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7226.3389999999999</c:v>
                </c:pt>
                <c:pt idx="1">
                  <c:v>6896.6550000000007</c:v>
                </c:pt>
                <c:pt idx="2">
                  <c:v>6654.639000000001</c:v>
                </c:pt>
                <c:pt idx="3">
                  <c:v>6651.1110000000008</c:v>
                </c:pt>
                <c:pt idx="4">
                  <c:v>6719.0670000000009</c:v>
                </c:pt>
                <c:pt idx="5">
                  <c:v>6830.9370000000017</c:v>
                </c:pt>
                <c:pt idx="6">
                  <c:v>7590.5680000000002</c:v>
                </c:pt>
                <c:pt idx="7">
                  <c:v>8331.509</c:v>
                </c:pt>
                <c:pt idx="8">
                  <c:v>9218.5619999999981</c:v>
                </c:pt>
                <c:pt idx="9">
                  <c:v>9742.1819999999989</c:v>
                </c:pt>
                <c:pt idx="10">
                  <c:v>9895.5320000000011</c:v>
                </c:pt>
                <c:pt idx="11">
                  <c:v>9911.6080000000038</c:v>
                </c:pt>
                <c:pt idx="12">
                  <c:v>9990.3110000000015</c:v>
                </c:pt>
                <c:pt idx="13">
                  <c:v>9872.6280000000006</c:v>
                </c:pt>
                <c:pt idx="14">
                  <c:v>9686.0720000000001</c:v>
                </c:pt>
                <c:pt idx="15">
                  <c:v>9376.7469999999994</c:v>
                </c:pt>
                <c:pt idx="16">
                  <c:v>9166.377000000004</c:v>
                </c:pt>
                <c:pt idx="17">
                  <c:v>9069.9320000000025</c:v>
                </c:pt>
                <c:pt idx="18">
                  <c:v>8942.976999999999</c:v>
                </c:pt>
                <c:pt idx="19">
                  <c:v>8557.387999999999</c:v>
                </c:pt>
                <c:pt idx="20">
                  <c:v>8626.357</c:v>
                </c:pt>
                <c:pt idx="21">
                  <c:v>8239.9590000000007</c:v>
                </c:pt>
                <c:pt idx="22">
                  <c:v>7815.5879999999979</c:v>
                </c:pt>
                <c:pt idx="23">
                  <c:v>7365.1249999999991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826536"/>
        <c:axId val="396826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298.95</c:v>
                </c:pt>
                <c:pt idx="1">
                  <c:v>265</c:v>
                </c:pt>
                <c:pt idx="2">
                  <c:v>257.91000000000003</c:v>
                </c:pt>
                <c:pt idx="3">
                  <c:v>257</c:v>
                </c:pt>
                <c:pt idx="4">
                  <c:v>255.29</c:v>
                </c:pt>
                <c:pt idx="5">
                  <c:v>252.77</c:v>
                </c:pt>
                <c:pt idx="6">
                  <c:v>242</c:v>
                </c:pt>
                <c:pt idx="7">
                  <c:v>258.87</c:v>
                </c:pt>
                <c:pt idx="8">
                  <c:v>263.58999999999997</c:v>
                </c:pt>
                <c:pt idx="9">
                  <c:v>281.39</c:v>
                </c:pt>
                <c:pt idx="10">
                  <c:v>359.66</c:v>
                </c:pt>
                <c:pt idx="11">
                  <c:v>303.06</c:v>
                </c:pt>
                <c:pt idx="12">
                  <c:v>385.53</c:v>
                </c:pt>
                <c:pt idx="13">
                  <c:v>340.01</c:v>
                </c:pt>
                <c:pt idx="14">
                  <c:v>311.73</c:v>
                </c:pt>
                <c:pt idx="15">
                  <c:v>399.5</c:v>
                </c:pt>
                <c:pt idx="16">
                  <c:v>435.36</c:v>
                </c:pt>
                <c:pt idx="17">
                  <c:v>456.16</c:v>
                </c:pt>
                <c:pt idx="18">
                  <c:v>466.58</c:v>
                </c:pt>
                <c:pt idx="19">
                  <c:v>482</c:v>
                </c:pt>
                <c:pt idx="20">
                  <c:v>467.9</c:v>
                </c:pt>
                <c:pt idx="21">
                  <c:v>434.6</c:v>
                </c:pt>
                <c:pt idx="22">
                  <c:v>414</c:v>
                </c:pt>
                <c:pt idx="23">
                  <c:v>405.91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827712"/>
        <c:axId val="396827320"/>
      </c:lineChart>
      <c:catAx>
        <c:axId val="396826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826928"/>
        <c:crosses val="autoZero"/>
        <c:auto val="1"/>
        <c:lblAlgn val="ctr"/>
        <c:lblOffset val="100"/>
        <c:noMultiLvlLbl val="0"/>
      </c:catAx>
      <c:valAx>
        <c:axId val="39682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826536"/>
        <c:crosses val="autoZero"/>
        <c:crossBetween val="between"/>
      </c:valAx>
      <c:valAx>
        <c:axId val="396827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827712"/>
        <c:crosses val="max"/>
        <c:crossBetween val="between"/>
      </c:valAx>
      <c:catAx>
        <c:axId val="396827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827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7226.3389999999972</v>
      </c>
      <c r="C4" s="18">
        <v>6896.6550000000025</v>
      </c>
      <c r="D4" s="18">
        <v>6654.6389999999992</v>
      </c>
      <c r="E4" s="18">
        <v>6651.1109999999999</v>
      </c>
      <c r="F4" s="18">
        <v>6719.067</v>
      </c>
      <c r="G4" s="18">
        <v>6830.936999999999</v>
      </c>
      <c r="H4" s="18">
        <v>7590.5719999999983</v>
      </c>
      <c r="I4" s="18">
        <v>8331.5530000000017</v>
      </c>
      <c r="J4" s="18">
        <v>9218.5649999999987</v>
      </c>
      <c r="K4" s="18">
        <v>9742.2209999999977</v>
      </c>
      <c r="L4" s="18">
        <v>9895.5509999999995</v>
      </c>
      <c r="M4" s="18">
        <v>9911.6440000000021</v>
      </c>
      <c r="N4" s="18">
        <v>9990.3299999999963</v>
      </c>
      <c r="O4" s="18">
        <v>9872.623999999998</v>
      </c>
      <c r="P4" s="18">
        <v>9686.0649999999987</v>
      </c>
      <c r="Q4" s="18">
        <v>9376.719000000001</v>
      </c>
      <c r="R4" s="18">
        <v>9166.3599999999988</v>
      </c>
      <c r="S4" s="18">
        <v>9069.9009999999998</v>
      </c>
      <c r="T4" s="18">
        <v>8942.9909999999982</v>
      </c>
      <c r="U4" s="18">
        <v>8557.3970000000008</v>
      </c>
      <c r="V4" s="18">
        <v>8626.4340000000011</v>
      </c>
      <c r="W4" s="18">
        <v>8239.9130000000005</v>
      </c>
      <c r="X4" s="18">
        <v>7815.6639999999998</v>
      </c>
      <c r="Y4" s="18">
        <v>7365.2009999999991</v>
      </c>
      <c r="Z4" s="19"/>
      <c r="AA4" s="20">
        <f>SUM(B4:Z4)</f>
        <v>202378.45300000001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298.95</v>
      </c>
      <c r="C7" s="28">
        <v>265</v>
      </c>
      <c r="D7" s="28">
        <v>257.91000000000003</v>
      </c>
      <c r="E7" s="28">
        <v>257</v>
      </c>
      <c r="F7" s="28">
        <v>255.29</v>
      </c>
      <c r="G7" s="28">
        <v>252.77</v>
      </c>
      <c r="H7" s="28">
        <v>242</v>
      </c>
      <c r="I7" s="28">
        <v>258.87</v>
      </c>
      <c r="J7" s="28">
        <v>263.58999999999997</v>
      </c>
      <c r="K7" s="28">
        <v>281.39</v>
      </c>
      <c r="L7" s="28">
        <v>359.66</v>
      </c>
      <c r="M7" s="28">
        <v>303.06</v>
      </c>
      <c r="N7" s="28">
        <v>385.53</v>
      </c>
      <c r="O7" s="28">
        <v>340.01</v>
      </c>
      <c r="P7" s="28">
        <v>311.73</v>
      </c>
      <c r="Q7" s="28">
        <v>399.5</v>
      </c>
      <c r="R7" s="28">
        <v>435.36</v>
      </c>
      <c r="S7" s="28">
        <v>456.16</v>
      </c>
      <c r="T7" s="28">
        <v>466.58</v>
      </c>
      <c r="U7" s="28">
        <v>482</v>
      </c>
      <c r="V7" s="28">
        <v>467.9</v>
      </c>
      <c r="W7" s="28">
        <v>434.6</v>
      </c>
      <c r="X7" s="28">
        <v>414</v>
      </c>
      <c r="Y7" s="28">
        <v>405.91</v>
      </c>
      <c r="Z7" s="29"/>
      <c r="AA7" s="30">
        <f>IF(SUM(B7:Z7)&lt;&gt;0,AVERAGEIF(B7:Z7,"&lt;&gt;"""),"")</f>
        <v>345.6154166666667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1177</v>
      </c>
      <c r="C10" s="42">
        <v>1177</v>
      </c>
      <c r="D10" s="42">
        <v>1177</v>
      </c>
      <c r="E10" s="42">
        <v>1177</v>
      </c>
      <c r="F10" s="42">
        <v>1177</v>
      </c>
      <c r="G10" s="42">
        <v>1177</v>
      </c>
      <c r="H10" s="42">
        <v>1177</v>
      </c>
      <c r="I10" s="42">
        <v>1177</v>
      </c>
      <c r="J10" s="42">
        <v>1177</v>
      </c>
      <c r="K10" s="42">
        <v>1177</v>
      </c>
      <c r="L10" s="42">
        <v>1177</v>
      </c>
      <c r="M10" s="42">
        <v>1177</v>
      </c>
      <c r="N10" s="42">
        <v>1177</v>
      </c>
      <c r="O10" s="42">
        <v>1177</v>
      </c>
      <c r="P10" s="42">
        <v>1177</v>
      </c>
      <c r="Q10" s="42">
        <v>1177</v>
      </c>
      <c r="R10" s="42">
        <v>1177</v>
      </c>
      <c r="S10" s="42">
        <v>1177</v>
      </c>
      <c r="T10" s="42">
        <v>1177</v>
      </c>
      <c r="U10" s="42">
        <v>1177</v>
      </c>
      <c r="V10" s="42">
        <v>1177</v>
      </c>
      <c r="W10" s="42">
        <v>1177</v>
      </c>
      <c r="X10" s="42">
        <v>1177</v>
      </c>
      <c r="Y10" s="42">
        <v>1177</v>
      </c>
      <c r="Z10" s="43"/>
      <c r="AA10" s="44">
        <f t="shared" ref="AA10:AA15" si="0">SUM(B10:Z10)</f>
        <v>28248</v>
      </c>
    </row>
    <row r="11" spans="1:27" ht="24.95" customHeight="1" x14ac:dyDescent="0.2">
      <c r="A11" s="45" t="s">
        <v>7</v>
      </c>
      <c r="B11" s="46">
        <v>246</v>
      </c>
      <c r="C11" s="47">
        <v>232</v>
      </c>
      <c r="D11" s="47">
        <v>221</v>
      </c>
      <c r="E11" s="47">
        <v>216</v>
      </c>
      <c r="F11" s="47">
        <v>219</v>
      </c>
      <c r="G11" s="47">
        <v>222</v>
      </c>
      <c r="H11" s="47">
        <v>257</v>
      </c>
      <c r="I11" s="47">
        <v>299</v>
      </c>
      <c r="J11" s="47">
        <v>322</v>
      </c>
      <c r="K11" s="47">
        <v>322</v>
      </c>
      <c r="L11" s="47">
        <v>318</v>
      </c>
      <c r="M11" s="47">
        <v>312</v>
      </c>
      <c r="N11" s="47">
        <v>322</v>
      </c>
      <c r="O11" s="47">
        <v>322</v>
      </c>
      <c r="P11" s="47">
        <v>307</v>
      </c>
      <c r="Q11" s="47">
        <v>305</v>
      </c>
      <c r="R11" s="47">
        <v>330</v>
      </c>
      <c r="S11" s="47">
        <v>356.3</v>
      </c>
      <c r="T11" s="47">
        <v>376</v>
      </c>
      <c r="U11" s="47">
        <v>336.3</v>
      </c>
      <c r="V11" s="47">
        <v>334</v>
      </c>
      <c r="W11" s="47">
        <v>338</v>
      </c>
      <c r="X11" s="47">
        <v>301</v>
      </c>
      <c r="Y11" s="47">
        <v>257</v>
      </c>
      <c r="Z11" s="48"/>
      <c r="AA11" s="49">
        <f t="shared" si="0"/>
        <v>7070.6</v>
      </c>
    </row>
    <row r="12" spans="1:27" ht="24.95" customHeight="1" x14ac:dyDescent="0.2">
      <c r="A12" s="50" t="s">
        <v>8</v>
      </c>
      <c r="B12" s="51">
        <v>3669.4840000000004</v>
      </c>
      <c r="C12" s="52">
        <v>3265.3629999999998</v>
      </c>
      <c r="D12" s="52">
        <v>2937.0789999999997</v>
      </c>
      <c r="E12" s="52">
        <v>2855.5569999999998</v>
      </c>
      <c r="F12" s="52">
        <v>2737.433</v>
      </c>
      <c r="G12" s="52">
        <v>2710.6620000000003</v>
      </c>
      <c r="H12" s="52">
        <v>2750.3199999999997</v>
      </c>
      <c r="I12" s="52">
        <v>3199.3229999999999</v>
      </c>
      <c r="J12" s="52">
        <v>3387.6579999999999</v>
      </c>
      <c r="K12" s="52">
        <v>3554.8580000000002</v>
      </c>
      <c r="L12" s="52">
        <v>3694.6770000000001</v>
      </c>
      <c r="M12" s="52">
        <v>3610.837</v>
      </c>
      <c r="N12" s="52">
        <v>3654.2460000000001</v>
      </c>
      <c r="O12" s="52">
        <v>3637.9659999999999</v>
      </c>
      <c r="P12" s="52">
        <v>3690.799</v>
      </c>
      <c r="Q12" s="52">
        <v>3775.1729999999998</v>
      </c>
      <c r="R12" s="52">
        <v>3883</v>
      </c>
      <c r="S12" s="52">
        <v>4218</v>
      </c>
      <c r="T12" s="52">
        <v>4235</v>
      </c>
      <c r="U12" s="52">
        <v>4264</v>
      </c>
      <c r="V12" s="52">
        <v>4298</v>
      </c>
      <c r="W12" s="52">
        <v>4321</v>
      </c>
      <c r="X12" s="52">
        <v>4346.1720000000005</v>
      </c>
      <c r="Y12" s="52">
        <v>4352.0569999999998</v>
      </c>
      <c r="Z12" s="53"/>
      <c r="AA12" s="54">
        <f t="shared" si="0"/>
        <v>87048.664000000004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70</v>
      </c>
      <c r="E13" s="52">
        <v>70</v>
      </c>
      <c r="F13" s="52">
        <v>96</v>
      </c>
      <c r="G13" s="52">
        <v>126</v>
      </c>
      <c r="H13" s="52">
        <v>651</v>
      </c>
      <c r="I13" s="52">
        <v>656</v>
      </c>
      <c r="J13" s="52">
        <v>656</v>
      </c>
      <c r="K13" s="52">
        <v>500</v>
      </c>
      <c r="L13" s="52">
        <v>240</v>
      </c>
      <c r="M13" s="52">
        <v>205</v>
      </c>
      <c r="N13" s="52">
        <v>203</v>
      </c>
      <c r="O13" s="52">
        <v>191</v>
      </c>
      <c r="P13" s="52">
        <v>191</v>
      </c>
      <c r="Q13" s="52">
        <v>217</v>
      </c>
      <c r="R13" s="52">
        <v>217</v>
      </c>
      <c r="S13" s="52">
        <v>497.79499999999996</v>
      </c>
      <c r="T13" s="52">
        <v>1047.703</v>
      </c>
      <c r="U13" s="52">
        <v>1236</v>
      </c>
      <c r="V13" s="52">
        <v>1246</v>
      </c>
      <c r="W13" s="52">
        <v>1182</v>
      </c>
      <c r="X13" s="52">
        <v>721</v>
      </c>
      <c r="Y13" s="52">
        <v>165</v>
      </c>
      <c r="Z13" s="53"/>
      <c r="AA13" s="54">
        <f t="shared" si="0"/>
        <v>10524.498</v>
      </c>
    </row>
    <row r="14" spans="1:27" ht="24.95" customHeight="1" x14ac:dyDescent="0.2">
      <c r="A14" s="55" t="s">
        <v>10</v>
      </c>
      <c r="B14" s="56">
        <v>1043.8550000000002</v>
      </c>
      <c r="C14" s="57">
        <v>1113.2920000000001</v>
      </c>
      <c r="D14" s="57">
        <v>1188.56</v>
      </c>
      <c r="E14" s="57">
        <v>1290.5539999999999</v>
      </c>
      <c r="F14" s="57">
        <v>1419.6339999999998</v>
      </c>
      <c r="G14" s="57">
        <v>1612.2750000000005</v>
      </c>
      <c r="H14" s="57">
        <v>1981.652</v>
      </c>
      <c r="I14" s="57">
        <v>2655.0299999999993</v>
      </c>
      <c r="J14" s="57">
        <v>3342.9069999999992</v>
      </c>
      <c r="K14" s="57">
        <v>3848.3630000000003</v>
      </c>
      <c r="L14" s="57">
        <v>4162.8740000000016</v>
      </c>
      <c r="M14" s="57">
        <v>4292.8069999999989</v>
      </c>
      <c r="N14" s="57">
        <v>4283.5840000000007</v>
      </c>
      <c r="O14" s="57">
        <v>4163.2579999999998</v>
      </c>
      <c r="P14" s="57">
        <v>3909.6660000000015</v>
      </c>
      <c r="Q14" s="57">
        <v>3474.2460000000001</v>
      </c>
      <c r="R14" s="57">
        <v>2864.1600000000003</v>
      </c>
      <c r="S14" s="57">
        <v>2105.5060000000003</v>
      </c>
      <c r="T14" s="57">
        <v>1365.9879999999998</v>
      </c>
      <c r="U14" s="57">
        <v>940.99699999999996</v>
      </c>
      <c r="V14" s="57">
        <v>748.33400000000006</v>
      </c>
      <c r="W14" s="57">
        <v>652.9129999999999</v>
      </c>
      <c r="X14" s="57">
        <v>614.29200000000003</v>
      </c>
      <c r="Y14" s="57">
        <v>589.94399999999996</v>
      </c>
      <c r="Z14" s="58"/>
      <c r="AA14" s="59">
        <f t="shared" si="0"/>
        <v>53664.691000000021</v>
      </c>
    </row>
    <row r="15" spans="1:27" ht="24.95" customHeight="1" x14ac:dyDescent="0.2">
      <c r="A15" s="55" t="s">
        <v>11</v>
      </c>
      <c r="B15" s="56">
        <v>111</v>
      </c>
      <c r="C15" s="57">
        <v>108</v>
      </c>
      <c r="D15" s="57">
        <v>106</v>
      </c>
      <c r="E15" s="57">
        <v>107</v>
      </c>
      <c r="F15" s="57">
        <v>110</v>
      </c>
      <c r="G15" s="57">
        <v>119</v>
      </c>
      <c r="H15" s="57">
        <v>141</v>
      </c>
      <c r="I15" s="57">
        <v>169</v>
      </c>
      <c r="J15" s="57">
        <v>188</v>
      </c>
      <c r="K15" s="57">
        <v>201</v>
      </c>
      <c r="L15" s="57">
        <v>209</v>
      </c>
      <c r="M15" s="57">
        <v>213</v>
      </c>
      <c r="N15" s="57">
        <v>213</v>
      </c>
      <c r="O15" s="57">
        <v>211</v>
      </c>
      <c r="P15" s="57">
        <v>206</v>
      </c>
      <c r="Q15" s="57">
        <v>195</v>
      </c>
      <c r="R15" s="57">
        <v>181</v>
      </c>
      <c r="S15" s="57">
        <v>164</v>
      </c>
      <c r="T15" s="57">
        <v>141</v>
      </c>
      <c r="U15" s="57">
        <v>126</v>
      </c>
      <c r="V15" s="57">
        <v>124</v>
      </c>
      <c r="W15" s="57">
        <v>121</v>
      </c>
      <c r="X15" s="57">
        <v>117</v>
      </c>
      <c r="Y15" s="57">
        <v>114</v>
      </c>
      <c r="Z15" s="58"/>
      <c r="AA15" s="59">
        <f t="shared" si="0"/>
        <v>3695</v>
      </c>
    </row>
    <row r="16" spans="1:27" ht="30" customHeight="1" thickBot="1" x14ac:dyDescent="0.25">
      <c r="A16" s="60" t="s">
        <v>12</v>
      </c>
      <c r="B16" s="61">
        <f>IF(LEN(B$2)&gt;0,SUM(B10:B15),"")</f>
        <v>6317.3390000000009</v>
      </c>
      <c r="C16" s="62">
        <f t="shared" ref="C16:Z16" si="1">IF(LEN(C$2)&gt;0,SUM(C10:C15),"")</f>
        <v>5965.6549999999997</v>
      </c>
      <c r="D16" s="62">
        <f t="shared" si="1"/>
        <v>5699.6389999999992</v>
      </c>
      <c r="E16" s="62">
        <f t="shared" si="1"/>
        <v>5716.1109999999999</v>
      </c>
      <c r="F16" s="62">
        <f t="shared" si="1"/>
        <v>5759.067</v>
      </c>
      <c r="G16" s="62">
        <f t="shared" si="1"/>
        <v>5966.9370000000008</v>
      </c>
      <c r="H16" s="62">
        <f t="shared" si="1"/>
        <v>6957.9719999999998</v>
      </c>
      <c r="I16" s="62">
        <f t="shared" si="1"/>
        <v>8155.3529999999992</v>
      </c>
      <c r="J16" s="62">
        <f t="shared" si="1"/>
        <v>9073.5649999999987</v>
      </c>
      <c r="K16" s="62">
        <f t="shared" si="1"/>
        <v>9603.2210000000014</v>
      </c>
      <c r="L16" s="62">
        <f t="shared" si="1"/>
        <v>9801.5510000000013</v>
      </c>
      <c r="M16" s="62">
        <f t="shared" si="1"/>
        <v>9810.6439999999984</v>
      </c>
      <c r="N16" s="62">
        <f t="shared" si="1"/>
        <v>9852.8300000000017</v>
      </c>
      <c r="O16" s="62">
        <f t="shared" si="1"/>
        <v>9702.2240000000002</v>
      </c>
      <c r="P16" s="62">
        <f t="shared" si="1"/>
        <v>9481.465000000002</v>
      </c>
      <c r="Q16" s="62">
        <f t="shared" si="1"/>
        <v>9143.4189999999999</v>
      </c>
      <c r="R16" s="62">
        <f t="shared" si="1"/>
        <v>8652.16</v>
      </c>
      <c r="S16" s="62">
        <f t="shared" si="1"/>
        <v>8518.6010000000006</v>
      </c>
      <c r="T16" s="62">
        <f t="shared" si="1"/>
        <v>8342.6909999999989</v>
      </c>
      <c r="U16" s="62">
        <f t="shared" si="1"/>
        <v>8080.2970000000005</v>
      </c>
      <c r="V16" s="62">
        <f t="shared" si="1"/>
        <v>7927.3339999999998</v>
      </c>
      <c r="W16" s="62">
        <f t="shared" si="1"/>
        <v>7791.9129999999996</v>
      </c>
      <c r="X16" s="62">
        <f t="shared" si="1"/>
        <v>7276.4640000000009</v>
      </c>
      <c r="Y16" s="62">
        <f t="shared" si="1"/>
        <v>6655.0010000000002</v>
      </c>
      <c r="Z16" s="63" t="str">
        <f t="shared" si="1"/>
        <v/>
      </c>
      <c r="AA16" s="64">
        <f>SUM(AA10:AA15)</f>
        <v>190251.45300000001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1277.9000000000001</v>
      </c>
      <c r="C28" s="72">
        <v>1289.9000000000001</v>
      </c>
      <c r="D28" s="72">
        <v>1316.9</v>
      </c>
      <c r="E28" s="72">
        <v>1367.9</v>
      </c>
      <c r="F28" s="72">
        <v>1472.9</v>
      </c>
      <c r="G28" s="72">
        <v>1630.9</v>
      </c>
      <c r="H28" s="72">
        <v>2414.9</v>
      </c>
      <c r="I28" s="72">
        <v>2908.9</v>
      </c>
      <c r="J28" s="72">
        <v>3397.9</v>
      </c>
      <c r="K28" s="72">
        <v>3567.9</v>
      </c>
      <c r="L28" s="72">
        <v>3484.9</v>
      </c>
      <c r="M28" s="72">
        <v>3509.9</v>
      </c>
      <c r="N28" s="72">
        <v>3495.9</v>
      </c>
      <c r="O28" s="72">
        <v>3391.9</v>
      </c>
      <c r="P28" s="72">
        <v>3200.9</v>
      </c>
      <c r="Q28" s="72">
        <v>2951.9</v>
      </c>
      <c r="R28" s="72">
        <v>2589.9</v>
      </c>
      <c r="S28" s="72">
        <v>2432.1999999999998</v>
      </c>
      <c r="T28" s="72">
        <v>2481.9</v>
      </c>
      <c r="U28" s="72">
        <v>2492.1999999999998</v>
      </c>
      <c r="V28" s="72">
        <v>2408.9</v>
      </c>
      <c r="W28" s="72">
        <v>2309.9</v>
      </c>
      <c r="X28" s="72">
        <v>1744.9</v>
      </c>
      <c r="Y28" s="72">
        <v>1126.9000000000001</v>
      </c>
      <c r="Z28" s="73"/>
      <c r="AA28" s="74">
        <f>SUM(B28:Z28)</f>
        <v>58268.200000000012</v>
      </c>
    </row>
    <row r="29" spans="1:27" ht="24.95" customHeight="1" x14ac:dyDescent="0.2">
      <c r="A29" s="75" t="s">
        <v>23</v>
      </c>
      <c r="B29" s="76">
        <v>1606.3389999999999</v>
      </c>
      <c r="C29" s="77">
        <v>1371.655</v>
      </c>
      <c r="D29" s="77">
        <v>1245.6389999999999</v>
      </c>
      <c r="E29" s="77">
        <v>1255.1110000000001</v>
      </c>
      <c r="F29" s="77">
        <v>1314.067</v>
      </c>
      <c r="G29" s="77">
        <v>1167.9369999999999</v>
      </c>
      <c r="H29" s="77">
        <v>1175.972</v>
      </c>
      <c r="I29" s="77">
        <v>1850.3530000000001</v>
      </c>
      <c r="J29" s="77">
        <v>2286.5650000000001</v>
      </c>
      <c r="K29" s="77">
        <v>2643.221</v>
      </c>
      <c r="L29" s="77">
        <v>2882.5509999999999</v>
      </c>
      <c r="M29" s="77">
        <v>2876.6439999999998</v>
      </c>
      <c r="N29" s="77">
        <v>2934.83</v>
      </c>
      <c r="O29" s="77">
        <v>2914.2240000000002</v>
      </c>
      <c r="P29" s="77">
        <v>2868.4650000000001</v>
      </c>
      <c r="Q29" s="77">
        <v>2659.4189999999999</v>
      </c>
      <c r="R29" s="77">
        <v>2524.16</v>
      </c>
      <c r="S29" s="77">
        <v>2515.3009999999999</v>
      </c>
      <c r="T29" s="77">
        <v>2322.6909999999998</v>
      </c>
      <c r="U29" s="77">
        <v>2084.9969999999998</v>
      </c>
      <c r="V29" s="77">
        <v>2001.3340000000001</v>
      </c>
      <c r="W29" s="77">
        <v>1961.913</v>
      </c>
      <c r="X29" s="77">
        <v>1940.4639999999999</v>
      </c>
      <c r="Y29" s="77">
        <v>1893.001</v>
      </c>
      <c r="Z29" s="78"/>
      <c r="AA29" s="79">
        <f>SUM(B29:Z29)</f>
        <v>50296.853000000003</v>
      </c>
    </row>
    <row r="30" spans="1:27" ht="24.95" customHeight="1" x14ac:dyDescent="0.2">
      <c r="A30" s="82" t="s">
        <v>24</v>
      </c>
      <c r="B30" s="80">
        <v>3678.1</v>
      </c>
      <c r="C30" s="81">
        <v>3571.1</v>
      </c>
      <c r="D30" s="81">
        <v>3428.1</v>
      </c>
      <c r="E30" s="81">
        <v>3364.1</v>
      </c>
      <c r="F30" s="81">
        <v>3278.1</v>
      </c>
      <c r="G30" s="81">
        <v>3368.1</v>
      </c>
      <c r="H30" s="81">
        <v>3518.1</v>
      </c>
      <c r="I30" s="81">
        <v>3540.1</v>
      </c>
      <c r="J30" s="81">
        <v>3534.1</v>
      </c>
      <c r="K30" s="81">
        <v>3531.1</v>
      </c>
      <c r="L30" s="81">
        <v>3528.1</v>
      </c>
      <c r="M30" s="81">
        <v>3525.1</v>
      </c>
      <c r="N30" s="81">
        <v>3523.1</v>
      </c>
      <c r="O30" s="81">
        <v>3520.1</v>
      </c>
      <c r="P30" s="81">
        <v>3568.1</v>
      </c>
      <c r="Q30" s="81">
        <v>3713.1</v>
      </c>
      <c r="R30" s="81">
        <v>3823.1</v>
      </c>
      <c r="S30" s="81">
        <v>3968.1</v>
      </c>
      <c r="T30" s="81">
        <v>3968.1</v>
      </c>
      <c r="U30" s="81">
        <v>3968.1</v>
      </c>
      <c r="V30" s="81">
        <v>3968.1</v>
      </c>
      <c r="W30" s="81">
        <v>3968.1</v>
      </c>
      <c r="X30" s="81">
        <v>3968.1</v>
      </c>
      <c r="Y30" s="81">
        <v>3968.1</v>
      </c>
      <c r="Z30" s="83"/>
      <c r="AA30" s="84">
        <f>SUM(B30:Z30)</f>
        <v>87788.400000000009</v>
      </c>
    </row>
    <row r="31" spans="1:27" ht="30" customHeight="1" thickBot="1" x14ac:dyDescent="0.25">
      <c r="A31" s="60" t="s">
        <v>25</v>
      </c>
      <c r="B31" s="61">
        <f>IF(LEN(B$2)&gt;0,SUM(B28:B30),"")</f>
        <v>6562.3389999999999</v>
      </c>
      <c r="C31" s="62">
        <f t="shared" ref="C31:Z31" si="4">IF(LEN(C$2)&gt;0,SUM(C28:C30),"")</f>
        <v>6232.6550000000007</v>
      </c>
      <c r="D31" s="62">
        <f t="shared" si="4"/>
        <v>5990.6389999999992</v>
      </c>
      <c r="E31" s="62">
        <f t="shared" si="4"/>
        <v>5987.1110000000008</v>
      </c>
      <c r="F31" s="62">
        <f t="shared" si="4"/>
        <v>6065.067</v>
      </c>
      <c r="G31" s="62">
        <f t="shared" si="4"/>
        <v>6166.9369999999999</v>
      </c>
      <c r="H31" s="62">
        <f t="shared" si="4"/>
        <v>7108.9719999999998</v>
      </c>
      <c r="I31" s="62">
        <f t="shared" si="4"/>
        <v>8299.353000000001</v>
      </c>
      <c r="J31" s="62">
        <f t="shared" si="4"/>
        <v>9218.5650000000005</v>
      </c>
      <c r="K31" s="62">
        <f t="shared" si="4"/>
        <v>9742.2209999999995</v>
      </c>
      <c r="L31" s="62">
        <f t="shared" si="4"/>
        <v>9895.5509999999995</v>
      </c>
      <c r="M31" s="62">
        <f t="shared" si="4"/>
        <v>9911.6440000000002</v>
      </c>
      <c r="N31" s="62">
        <f t="shared" si="4"/>
        <v>9953.83</v>
      </c>
      <c r="O31" s="62">
        <f t="shared" si="4"/>
        <v>9826.2240000000002</v>
      </c>
      <c r="P31" s="62">
        <f t="shared" si="4"/>
        <v>9637.4650000000001</v>
      </c>
      <c r="Q31" s="62">
        <f t="shared" si="4"/>
        <v>9324.4189999999999</v>
      </c>
      <c r="R31" s="62">
        <f t="shared" si="4"/>
        <v>8937.16</v>
      </c>
      <c r="S31" s="62">
        <f t="shared" si="4"/>
        <v>8915.6010000000006</v>
      </c>
      <c r="T31" s="62">
        <f t="shared" si="4"/>
        <v>8772.6910000000007</v>
      </c>
      <c r="U31" s="62">
        <f t="shared" si="4"/>
        <v>8545.2970000000005</v>
      </c>
      <c r="V31" s="62">
        <f t="shared" si="4"/>
        <v>8378.3340000000007</v>
      </c>
      <c r="W31" s="62">
        <f t="shared" si="4"/>
        <v>8239.9130000000005</v>
      </c>
      <c r="X31" s="62">
        <f t="shared" si="4"/>
        <v>7653.4639999999999</v>
      </c>
      <c r="Y31" s="62">
        <f t="shared" si="4"/>
        <v>6988.0010000000002</v>
      </c>
      <c r="Z31" s="63" t="str">
        <f t="shared" si="4"/>
        <v/>
      </c>
      <c r="AA31" s="64">
        <f>SUM(AA28:AA30)</f>
        <v>196353.45300000004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</v>
      </c>
      <c r="C34" s="95">
        <v>61</v>
      </c>
      <c r="D34" s="95">
        <v>71</v>
      </c>
      <c r="E34" s="95">
        <v>71</v>
      </c>
      <c r="F34" s="95">
        <v>71</v>
      </c>
      <c r="G34" s="95">
        <v>35</v>
      </c>
      <c r="H34" s="95">
        <v>10</v>
      </c>
      <c r="I34" s="95">
        <v>13</v>
      </c>
      <c r="J34" s="95">
        <v>16</v>
      </c>
      <c r="K34" s="95">
        <v>16</v>
      </c>
      <c r="L34" s="95">
        <v>10</v>
      </c>
      <c r="M34" s="95">
        <v>10</v>
      </c>
      <c r="N34" s="95">
        <v>10</v>
      </c>
      <c r="O34" s="95">
        <v>10</v>
      </c>
      <c r="P34" s="95">
        <v>15</v>
      </c>
      <c r="Q34" s="95">
        <v>40</v>
      </c>
      <c r="R34" s="95">
        <v>76</v>
      </c>
      <c r="S34" s="95">
        <v>143</v>
      </c>
      <c r="T34" s="95">
        <v>166</v>
      </c>
      <c r="U34" s="95">
        <v>148</v>
      </c>
      <c r="V34" s="95">
        <v>134</v>
      </c>
      <c r="W34" s="95">
        <v>135</v>
      </c>
      <c r="X34" s="95">
        <v>100</v>
      </c>
      <c r="Y34" s="95">
        <v>85</v>
      </c>
      <c r="Z34" s="96"/>
      <c r="AA34" s="74">
        <f t="shared" ref="AA34:AA39" si="5">SUM(B34:Z34)</f>
        <v>1481</v>
      </c>
    </row>
    <row r="35" spans="1:27" ht="24.95" customHeight="1" x14ac:dyDescent="0.2">
      <c r="A35" s="97" t="s">
        <v>28</v>
      </c>
      <c r="B35" s="98">
        <v>155</v>
      </c>
      <c r="C35" s="99">
        <v>151</v>
      </c>
      <c r="D35" s="99">
        <v>165</v>
      </c>
      <c r="E35" s="99">
        <v>145</v>
      </c>
      <c r="F35" s="99">
        <v>180</v>
      </c>
      <c r="G35" s="99">
        <v>110</v>
      </c>
      <c r="H35" s="99">
        <v>86</v>
      </c>
      <c r="I35" s="99">
        <v>76</v>
      </c>
      <c r="J35" s="99">
        <v>74</v>
      </c>
      <c r="K35" s="99">
        <v>68</v>
      </c>
      <c r="L35" s="99">
        <v>29</v>
      </c>
      <c r="M35" s="99">
        <v>36</v>
      </c>
      <c r="N35" s="99">
        <v>36</v>
      </c>
      <c r="O35" s="99">
        <v>59</v>
      </c>
      <c r="P35" s="99">
        <v>86</v>
      </c>
      <c r="Q35" s="99">
        <v>86</v>
      </c>
      <c r="R35" s="99">
        <v>154</v>
      </c>
      <c r="S35" s="99">
        <v>199</v>
      </c>
      <c r="T35" s="99">
        <v>209</v>
      </c>
      <c r="U35" s="99">
        <v>262</v>
      </c>
      <c r="V35" s="99">
        <v>262</v>
      </c>
      <c r="W35" s="99">
        <v>258</v>
      </c>
      <c r="X35" s="99">
        <v>222</v>
      </c>
      <c r="Y35" s="99">
        <v>193</v>
      </c>
      <c r="Z35" s="100"/>
      <c r="AA35" s="79">
        <f t="shared" si="5"/>
        <v>3301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659</v>
      </c>
      <c r="G36" s="99">
        <v>669</v>
      </c>
      <c r="H36" s="99">
        <v>486.6</v>
      </c>
      <c r="I36" s="99">
        <v>37.200000000000003</v>
      </c>
      <c r="J36" s="99">
        <v>5</v>
      </c>
      <c r="K36" s="99">
        <v>5</v>
      </c>
      <c r="L36" s="99">
        <v>5</v>
      </c>
      <c r="M36" s="99">
        <v>5</v>
      </c>
      <c r="N36" s="99">
        <v>41.5</v>
      </c>
      <c r="O36" s="99">
        <v>51.4</v>
      </c>
      <c r="P36" s="99">
        <v>53.6</v>
      </c>
      <c r="Q36" s="99">
        <v>57.3</v>
      </c>
      <c r="R36" s="99">
        <v>234.2</v>
      </c>
      <c r="S36" s="99">
        <v>159.30000000000001</v>
      </c>
      <c r="T36" s="99">
        <v>175.3</v>
      </c>
      <c r="U36" s="99">
        <v>17.100000000000001</v>
      </c>
      <c r="V36" s="99">
        <v>253.1</v>
      </c>
      <c r="W36" s="99">
        <v>5</v>
      </c>
      <c r="X36" s="99">
        <v>5</v>
      </c>
      <c r="Y36" s="99">
        <v>382.2</v>
      </c>
      <c r="Z36" s="100"/>
      <c r="AA36" s="79">
        <f t="shared" si="5"/>
        <v>5982.8000000000011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162.19999999999999</v>
      </c>
      <c r="Y38" s="99"/>
      <c r="Z38" s="100"/>
      <c r="AA38" s="79">
        <f t="shared" si="5"/>
        <v>162.19999999999999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909</v>
      </c>
      <c r="C39" s="88">
        <f t="shared" si="6"/>
        <v>931</v>
      </c>
      <c r="D39" s="88">
        <f t="shared" si="6"/>
        <v>955</v>
      </c>
      <c r="E39" s="88">
        <f t="shared" si="6"/>
        <v>935</v>
      </c>
      <c r="F39" s="88">
        <f t="shared" si="6"/>
        <v>960</v>
      </c>
      <c r="G39" s="88">
        <f t="shared" si="6"/>
        <v>864</v>
      </c>
      <c r="H39" s="88">
        <f t="shared" si="6"/>
        <v>632.6</v>
      </c>
      <c r="I39" s="88">
        <f t="shared" si="6"/>
        <v>176.2</v>
      </c>
      <c r="J39" s="88">
        <f t="shared" si="6"/>
        <v>145</v>
      </c>
      <c r="K39" s="88">
        <f t="shared" si="6"/>
        <v>139</v>
      </c>
      <c r="L39" s="88">
        <f t="shared" si="6"/>
        <v>94</v>
      </c>
      <c r="M39" s="88">
        <f t="shared" si="6"/>
        <v>101</v>
      </c>
      <c r="N39" s="88">
        <f t="shared" si="6"/>
        <v>137.5</v>
      </c>
      <c r="O39" s="88">
        <f t="shared" si="6"/>
        <v>170.4</v>
      </c>
      <c r="P39" s="88">
        <f t="shared" si="6"/>
        <v>204.6</v>
      </c>
      <c r="Q39" s="88">
        <f t="shared" si="6"/>
        <v>233.3</v>
      </c>
      <c r="R39" s="88">
        <f t="shared" si="6"/>
        <v>514.20000000000005</v>
      </c>
      <c r="S39" s="88">
        <f t="shared" si="6"/>
        <v>551.29999999999995</v>
      </c>
      <c r="T39" s="88">
        <f t="shared" si="6"/>
        <v>600.29999999999995</v>
      </c>
      <c r="U39" s="88">
        <f t="shared" si="6"/>
        <v>477.1</v>
      </c>
      <c r="V39" s="88">
        <f t="shared" si="6"/>
        <v>699.1</v>
      </c>
      <c r="W39" s="88">
        <f t="shared" si="6"/>
        <v>448</v>
      </c>
      <c r="X39" s="88">
        <f t="shared" si="6"/>
        <v>539.20000000000005</v>
      </c>
      <c r="Y39" s="88">
        <f t="shared" si="6"/>
        <v>710.2</v>
      </c>
      <c r="Z39" s="89" t="str">
        <f t="shared" si="6"/>
        <v/>
      </c>
      <c r="AA39" s="90">
        <f t="shared" si="5"/>
        <v>12127.000000000002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664</v>
      </c>
      <c r="E44" s="99">
        <v>664</v>
      </c>
      <c r="F44" s="99">
        <v>654</v>
      </c>
      <c r="G44" s="99">
        <v>664</v>
      </c>
      <c r="H44" s="99">
        <v>481.6</v>
      </c>
      <c r="I44" s="99">
        <v>32.200000000000003</v>
      </c>
      <c r="J44" s="99"/>
      <c r="K44" s="99"/>
      <c r="L44" s="99"/>
      <c r="M44" s="99"/>
      <c r="N44" s="99">
        <v>36.5</v>
      </c>
      <c r="O44" s="99">
        <v>46.4</v>
      </c>
      <c r="P44" s="99">
        <v>48.6</v>
      </c>
      <c r="Q44" s="99">
        <v>52.3</v>
      </c>
      <c r="R44" s="99">
        <v>229.2</v>
      </c>
      <c r="S44" s="99">
        <v>154.30000000000001</v>
      </c>
      <c r="T44" s="99">
        <v>170.3</v>
      </c>
      <c r="U44" s="99">
        <v>12.1</v>
      </c>
      <c r="V44" s="99">
        <v>248.1</v>
      </c>
      <c r="W44" s="99"/>
      <c r="X44" s="99"/>
      <c r="Y44" s="99">
        <v>377.2</v>
      </c>
      <c r="Z44" s="100"/>
      <c r="AA44" s="79">
        <f t="shared" si="7"/>
        <v>5862.8000000000011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162.19999999999999</v>
      </c>
      <c r="Y46" s="99"/>
      <c r="Z46" s="100"/>
      <c r="AA46" s="79">
        <f t="shared" si="7"/>
        <v>162.19999999999999</v>
      </c>
    </row>
    <row r="47" spans="1:27" ht="24.95" customHeight="1" x14ac:dyDescent="0.2">
      <c r="A47" s="85" t="s">
        <v>34</v>
      </c>
      <c r="B47" s="98"/>
      <c r="C47" s="99">
        <v>2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666</v>
      </c>
      <c r="D48" s="88">
        <f t="shared" si="8"/>
        <v>664</v>
      </c>
      <c r="E48" s="88">
        <f t="shared" si="8"/>
        <v>664</v>
      </c>
      <c r="F48" s="88">
        <f t="shared" si="8"/>
        <v>654</v>
      </c>
      <c r="G48" s="88">
        <f t="shared" si="8"/>
        <v>664</v>
      </c>
      <c r="H48" s="88">
        <f t="shared" si="8"/>
        <v>481.6</v>
      </c>
      <c r="I48" s="88">
        <f t="shared" si="8"/>
        <v>32.200000000000003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36.5</v>
      </c>
      <c r="O48" s="88">
        <f t="shared" si="8"/>
        <v>46.4</v>
      </c>
      <c r="P48" s="88">
        <f t="shared" si="8"/>
        <v>48.6</v>
      </c>
      <c r="Q48" s="88">
        <f t="shared" si="8"/>
        <v>52.3</v>
      </c>
      <c r="R48" s="88">
        <f t="shared" si="8"/>
        <v>229.2</v>
      </c>
      <c r="S48" s="88">
        <f t="shared" si="8"/>
        <v>154.30000000000001</v>
      </c>
      <c r="T48" s="88">
        <f t="shared" si="8"/>
        <v>170.3</v>
      </c>
      <c r="U48" s="88">
        <f t="shared" si="8"/>
        <v>12.1</v>
      </c>
      <c r="V48" s="88">
        <f t="shared" si="8"/>
        <v>248.1</v>
      </c>
      <c r="W48" s="88">
        <f t="shared" si="8"/>
        <v>0</v>
      </c>
      <c r="X48" s="88">
        <f t="shared" si="8"/>
        <v>162.19999999999999</v>
      </c>
      <c r="Y48" s="88">
        <f t="shared" si="8"/>
        <v>377.2</v>
      </c>
      <c r="Z48" s="89" t="str">
        <f t="shared" si="8"/>
        <v/>
      </c>
      <c r="AA48" s="90">
        <f t="shared" si="7"/>
        <v>6027.0000000000009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7226.3390000000009</v>
      </c>
      <c r="C51" s="88">
        <f t="shared" si="10"/>
        <v>6896.6549999999997</v>
      </c>
      <c r="D51" s="88">
        <f t="shared" si="10"/>
        <v>6654.6389999999992</v>
      </c>
      <c r="E51" s="88">
        <f t="shared" si="10"/>
        <v>6651.1109999999999</v>
      </c>
      <c r="F51" s="88">
        <f t="shared" si="10"/>
        <v>6719.067</v>
      </c>
      <c r="G51" s="88">
        <f t="shared" si="10"/>
        <v>6830.9370000000008</v>
      </c>
      <c r="H51" s="88">
        <f t="shared" si="10"/>
        <v>7590.5720000000001</v>
      </c>
      <c r="I51" s="88">
        <f t="shared" si="10"/>
        <v>8331.5529999999999</v>
      </c>
      <c r="J51" s="88">
        <f t="shared" si="10"/>
        <v>9218.5649999999987</v>
      </c>
      <c r="K51" s="88">
        <f t="shared" si="10"/>
        <v>9742.2210000000014</v>
      </c>
      <c r="L51" s="88">
        <f t="shared" si="10"/>
        <v>9895.5510000000013</v>
      </c>
      <c r="M51" s="88">
        <f t="shared" si="10"/>
        <v>9911.6439999999984</v>
      </c>
      <c r="N51" s="88">
        <f t="shared" si="10"/>
        <v>9990.3300000000017</v>
      </c>
      <c r="O51" s="88">
        <f t="shared" si="10"/>
        <v>9872.6239999999998</v>
      </c>
      <c r="P51" s="88">
        <f t="shared" si="10"/>
        <v>9686.0650000000023</v>
      </c>
      <c r="Q51" s="88">
        <f t="shared" si="10"/>
        <v>9376.7189999999991</v>
      </c>
      <c r="R51" s="88">
        <f t="shared" si="10"/>
        <v>9166.36</v>
      </c>
      <c r="S51" s="88">
        <f t="shared" si="10"/>
        <v>9069.9009999999998</v>
      </c>
      <c r="T51" s="88">
        <f t="shared" si="10"/>
        <v>8942.9909999999982</v>
      </c>
      <c r="U51" s="88">
        <f t="shared" si="10"/>
        <v>8557.3970000000008</v>
      </c>
      <c r="V51" s="88">
        <f t="shared" si="10"/>
        <v>8626.4339999999993</v>
      </c>
      <c r="W51" s="88">
        <f t="shared" si="10"/>
        <v>8239.9130000000005</v>
      </c>
      <c r="X51" s="88">
        <f t="shared" si="10"/>
        <v>7815.6640000000007</v>
      </c>
      <c r="Y51" s="88">
        <f t="shared" si="10"/>
        <v>7365.201</v>
      </c>
      <c r="Z51" s="89" t="str">
        <f t="shared" si="10"/>
        <v/>
      </c>
      <c r="AA51" s="105">
        <f>SUM(B51:Z51)</f>
        <v>202378.45300000001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7226.3389999999999</v>
      </c>
      <c r="C4" s="18">
        <v>6896.6550000000007</v>
      </c>
      <c r="D4" s="18">
        <v>6654.639000000001</v>
      </c>
      <c r="E4" s="18">
        <v>6651.1110000000008</v>
      </c>
      <c r="F4" s="18">
        <v>6719.0670000000009</v>
      </c>
      <c r="G4" s="18">
        <v>6830.9370000000017</v>
      </c>
      <c r="H4" s="18">
        <v>7590.5680000000002</v>
      </c>
      <c r="I4" s="18">
        <v>8331.509</v>
      </c>
      <c r="J4" s="18">
        <v>9218.5619999999981</v>
      </c>
      <c r="K4" s="18">
        <v>9742.1819999999989</v>
      </c>
      <c r="L4" s="18">
        <v>9895.5320000000011</v>
      </c>
      <c r="M4" s="18">
        <v>9911.6080000000038</v>
      </c>
      <c r="N4" s="18">
        <v>9990.3110000000015</v>
      </c>
      <c r="O4" s="18">
        <v>9872.6280000000006</v>
      </c>
      <c r="P4" s="18">
        <v>9686.0720000000001</v>
      </c>
      <c r="Q4" s="18">
        <v>9376.7469999999994</v>
      </c>
      <c r="R4" s="18">
        <v>9166.377000000004</v>
      </c>
      <c r="S4" s="18">
        <v>9069.9320000000025</v>
      </c>
      <c r="T4" s="18">
        <v>8942.976999999999</v>
      </c>
      <c r="U4" s="18">
        <v>8557.387999999999</v>
      </c>
      <c r="V4" s="18">
        <v>8626.357</v>
      </c>
      <c r="W4" s="18">
        <v>8239.9590000000007</v>
      </c>
      <c r="X4" s="18">
        <v>7815.5879999999979</v>
      </c>
      <c r="Y4" s="18">
        <v>7365.1249999999991</v>
      </c>
      <c r="Z4" s="19"/>
      <c r="AA4" s="20">
        <f>SUM(B4:Z4)</f>
        <v>202378.17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298.95</v>
      </c>
      <c r="C7" s="28">
        <v>265</v>
      </c>
      <c r="D7" s="28">
        <v>257.91000000000003</v>
      </c>
      <c r="E7" s="28">
        <v>257</v>
      </c>
      <c r="F7" s="28">
        <v>255.29</v>
      </c>
      <c r="G7" s="28">
        <v>252.77</v>
      </c>
      <c r="H7" s="28">
        <v>242</v>
      </c>
      <c r="I7" s="28">
        <v>258.87</v>
      </c>
      <c r="J7" s="28">
        <v>263.58999999999997</v>
      </c>
      <c r="K7" s="28">
        <v>281.39</v>
      </c>
      <c r="L7" s="28">
        <v>359.66</v>
      </c>
      <c r="M7" s="28">
        <v>303.06</v>
      </c>
      <c r="N7" s="28">
        <v>385.53</v>
      </c>
      <c r="O7" s="28">
        <v>340.01</v>
      </c>
      <c r="P7" s="28">
        <v>311.73</v>
      </c>
      <c r="Q7" s="28">
        <v>399.5</v>
      </c>
      <c r="R7" s="28">
        <v>435.36</v>
      </c>
      <c r="S7" s="28">
        <v>456.16</v>
      </c>
      <c r="T7" s="28">
        <v>466.58</v>
      </c>
      <c r="U7" s="28">
        <v>482</v>
      </c>
      <c r="V7" s="28">
        <v>467.9</v>
      </c>
      <c r="W7" s="28">
        <v>434.6</v>
      </c>
      <c r="X7" s="28">
        <v>414</v>
      </c>
      <c r="Y7" s="28">
        <v>405.91</v>
      </c>
      <c r="Z7" s="29"/>
      <c r="AA7" s="30">
        <f>IF(SUM(B7:Z7)&lt;&gt;0,AVERAGEIF(B7:Z7,"&lt;&gt;"""),"")</f>
        <v>345.6154166666667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900.98099999999999</v>
      </c>
      <c r="C19" s="72">
        <v>901.00799999999992</v>
      </c>
      <c r="D19" s="72">
        <v>899.01599999999996</v>
      </c>
      <c r="E19" s="72">
        <v>904.04399999999998</v>
      </c>
      <c r="F19" s="72">
        <v>896.01499999999999</v>
      </c>
      <c r="G19" s="72">
        <v>880.97799999999995</v>
      </c>
      <c r="H19" s="72">
        <v>912.03200000000004</v>
      </c>
      <c r="I19" s="72">
        <v>906.14199999999994</v>
      </c>
      <c r="J19" s="72">
        <v>903.25699999999995</v>
      </c>
      <c r="K19" s="72">
        <v>914.327</v>
      </c>
      <c r="L19" s="72">
        <v>911.39</v>
      </c>
      <c r="M19" s="72">
        <v>868.24099999999999</v>
      </c>
      <c r="N19" s="72">
        <v>832.173</v>
      </c>
      <c r="O19" s="72">
        <v>817.12099999999998</v>
      </c>
      <c r="P19" s="72">
        <v>799.1339999999999</v>
      </c>
      <c r="Q19" s="72">
        <v>801.20800000000008</v>
      </c>
      <c r="R19" s="72">
        <v>773.24899999999991</v>
      </c>
      <c r="S19" s="72">
        <v>773.24900000000002</v>
      </c>
      <c r="T19" s="72">
        <v>766.28399999999999</v>
      </c>
      <c r="U19" s="72">
        <v>777.245</v>
      </c>
      <c r="V19" s="72">
        <v>770.25599999999997</v>
      </c>
      <c r="W19" s="72">
        <v>740.28499999999997</v>
      </c>
      <c r="X19" s="72">
        <v>893.23899999999992</v>
      </c>
      <c r="Y19" s="72">
        <v>911.19899999999996</v>
      </c>
      <c r="Z19" s="73"/>
      <c r="AA19" s="74">
        <f t="shared" ref="AA19:AA24" si="2">SUM(B19:Z19)</f>
        <v>20452.073</v>
      </c>
    </row>
    <row r="20" spans="1:27" ht="24.95" customHeight="1" x14ac:dyDescent="0.2">
      <c r="A20" s="75" t="s">
        <v>15</v>
      </c>
      <c r="B20" s="76">
        <v>1293.5790000000004</v>
      </c>
      <c r="C20" s="77">
        <v>1263.7069999999999</v>
      </c>
      <c r="D20" s="77">
        <v>1233.3639999999998</v>
      </c>
      <c r="E20" s="77">
        <v>1235.1029999999996</v>
      </c>
      <c r="F20" s="77">
        <v>1278.5410000000004</v>
      </c>
      <c r="G20" s="77">
        <v>1393.547</v>
      </c>
      <c r="H20" s="77">
        <v>1562.95</v>
      </c>
      <c r="I20" s="77">
        <v>1736.8870000000002</v>
      </c>
      <c r="J20" s="77">
        <v>1842.18</v>
      </c>
      <c r="K20" s="77">
        <v>1891.32</v>
      </c>
      <c r="L20" s="77">
        <v>1921.98</v>
      </c>
      <c r="M20" s="77">
        <v>1950.5049999999997</v>
      </c>
      <c r="N20" s="77">
        <v>1985.5529999999999</v>
      </c>
      <c r="O20" s="77">
        <v>1983.2769999999998</v>
      </c>
      <c r="P20" s="77">
        <v>1922.5839999999998</v>
      </c>
      <c r="Q20" s="77">
        <v>1875.5339999999999</v>
      </c>
      <c r="R20" s="77">
        <v>1824.5900000000001</v>
      </c>
      <c r="S20" s="77">
        <v>1757.6590000000001</v>
      </c>
      <c r="T20" s="77">
        <v>1672.5290000000002</v>
      </c>
      <c r="U20" s="77">
        <v>1546.8129999999999</v>
      </c>
      <c r="V20" s="77">
        <v>1450.6200000000001</v>
      </c>
      <c r="W20" s="77">
        <v>1390.16</v>
      </c>
      <c r="X20" s="77">
        <v>1361.126</v>
      </c>
      <c r="Y20" s="77">
        <v>1325.3239999999996</v>
      </c>
      <c r="Z20" s="78"/>
      <c r="AA20" s="79">
        <f t="shared" si="2"/>
        <v>38699.432000000001</v>
      </c>
    </row>
    <row r="21" spans="1:27" ht="24.95" customHeight="1" x14ac:dyDescent="0.2">
      <c r="A21" s="75" t="s">
        <v>16</v>
      </c>
      <c r="B21" s="80">
        <v>3550.779</v>
      </c>
      <c r="C21" s="81">
        <v>3292.4400000000005</v>
      </c>
      <c r="D21" s="81">
        <v>3086.759</v>
      </c>
      <c r="E21" s="81">
        <v>3008.9639999999995</v>
      </c>
      <c r="F21" s="81">
        <v>3024.0109999999995</v>
      </c>
      <c r="G21" s="81">
        <v>3043.4119999999998</v>
      </c>
      <c r="H21" s="81">
        <v>3317.5859999999998</v>
      </c>
      <c r="I21" s="81">
        <v>3836.4799999999996</v>
      </c>
      <c r="J21" s="81">
        <v>4298.5249999999996</v>
      </c>
      <c r="K21" s="81">
        <v>4609.9350000000004</v>
      </c>
      <c r="L21" s="81">
        <v>4872.3619999999992</v>
      </c>
      <c r="M21" s="81">
        <v>5115.2489999999998</v>
      </c>
      <c r="N21" s="81">
        <v>5278.0850000000009</v>
      </c>
      <c r="O21" s="81">
        <v>5233.2299999999996</v>
      </c>
      <c r="P21" s="81">
        <v>5114.3540000000003</v>
      </c>
      <c r="Q21" s="81">
        <v>4983.5050000000001</v>
      </c>
      <c r="R21" s="81">
        <v>4983.4319999999998</v>
      </c>
      <c r="S21" s="81">
        <v>4992.0239999999985</v>
      </c>
      <c r="T21" s="81">
        <v>4935.1639999999998</v>
      </c>
      <c r="U21" s="81">
        <v>4907.0300000000007</v>
      </c>
      <c r="V21" s="81">
        <v>4993.1810000000014</v>
      </c>
      <c r="W21" s="81">
        <v>4787.9140000000007</v>
      </c>
      <c r="X21" s="81">
        <v>4391.1229999999996</v>
      </c>
      <c r="Y21" s="81">
        <v>3900.1019999999994</v>
      </c>
      <c r="Z21" s="78"/>
      <c r="AA21" s="79">
        <f t="shared" si="2"/>
        <v>103555.64599999999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155</v>
      </c>
      <c r="C23" s="77">
        <v>160.5</v>
      </c>
      <c r="D23" s="77">
        <v>161.5</v>
      </c>
      <c r="E23" s="77">
        <v>168</v>
      </c>
      <c r="F23" s="77">
        <v>178.5</v>
      </c>
      <c r="G23" s="77">
        <v>186</v>
      </c>
      <c r="H23" s="77">
        <v>185</v>
      </c>
      <c r="I23" s="77">
        <v>176</v>
      </c>
      <c r="J23" s="77">
        <v>179.5</v>
      </c>
      <c r="K23" s="77">
        <v>181.5</v>
      </c>
      <c r="L23" s="77">
        <v>180</v>
      </c>
      <c r="M23" s="77">
        <v>182</v>
      </c>
      <c r="N23" s="77">
        <v>186.5</v>
      </c>
      <c r="O23" s="77">
        <v>186</v>
      </c>
      <c r="P23" s="77">
        <v>182</v>
      </c>
      <c r="Q23" s="77">
        <v>180.5</v>
      </c>
      <c r="R23" s="77">
        <v>176.5</v>
      </c>
      <c r="S23" s="77">
        <v>170</v>
      </c>
      <c r="T23" s="77">
        <v>172</v>
      </c>
      <c r="U23" s="77">
        <v>168</v>
      </c>
      <c r="V23" s="77">
        <v>172</v>
      </c>
      <c r="W23" s="77">
        <v>164</v>
      </c>
      <c r="X23" s="77">
        <v>162</v>
      </c>
      <c r="Y23" s="77">
        <v>157</v>
      </c>
      <c r="Z23" s="77"/>
      <c r="AA23" s="79">
        <f t="shared" si="2"/>
        <v>4170</v>
      </c>
    </row>
    <row r="24" spans="1:27" ht="24.95" customHeight="1" x14ac:dyDescent="0.2">
      <c r="A24" s="85" t="s">
        <v>19</v>
      </c>
      <c r="B24" s="77">
        <v>357</v>
      </c>
      <c r="C24" s="77">
        <v>337.99999999999994</v>
      </c>
      <c r="D24" s="77">
        <v>327</v>
      </c>
      <c r="E24" s="77">
        <v>322.99999999999994</v>
      </c>
      <c r="F24" s="77">
        <v>329</v>
      </c>
      <c r="G24" s="77">
        <v>341</v>
      </c>
      <c r="H24" s="77">
        <v>398</v>
      </c>
      <c r="I24" s="77">
        <v>468</v>
      </c>
      <c r="J24" s="77">
        <v>515</v>
      </c>
      <c r="K24" s="77">
        <v>536</v>
      </c>
      <c r="L24" s="77">
        <v>546</v>
      </c>
      <c r="M24" s="77">
        <v>550.99999999999989</v>
      </c>
      <c r="N24" s="77">
        <v>549</v>
      </c>
      <c r="O24" s="77">
        <v>535</v>
      </c>
      <c r="P24" s="77">
        <v>512.99999999999989</v>
      </c>
      <c r="Q24" s="77">
        <v>499.99999999999994</v>
      </c>
      <c r="R24" s="77">
        <v>510.99999999999994</v>
      </c>
      <c r="S24" s="77">
        <v>520.99999999999989</v>
      </c>
      <c r="T24" s="77">
        <v>517</v>
      </c>
      <c r="U24" s="77">
        <v>510.99999999999994</v>
      </c>
      <c r="V24" s="77">
        <v>502.99999999999994</v>
      </c>
      <c r="W24" s="77">
        <v>459</v>
      </c>
      <c r="X24" s="77">
        <v>418</v>
      </c>
      <c r="Y24" s="77">
        <v>371</v>
      </c>
      <c r="Z24" s="77"/>
      <c r="AA24" s="79">
        <f t="shared" si="2"/>
        <v>10937</v>
      </c>
    </row>
    <row r="25" spans="1:27" ht="30" customHeight="1" thickBot="1" x14ac:dyDescent="0.25">
      <c r="A25" s="86" t="s">
        <v>20</v>
      </c>
      <c r="B25" s="87">
        <f t="shared" ref="B25:AA25" si="3">SUM(B19:B24)</f>
        <v>6257.3389999999999</v>
      </c>
      <c r="C25" s="88">
        <f t="shared" si="3"/>
        <v>5955.6550000000007</v>
      </c>
      <c r="D25" s="88">
        <f t="shared" si="3"/>
        <v>5707.6389999999992</v>
      </c>
      <c r="E25" s="88">
        <f t="shared" si="3"/>
        <v>5639.110999999999</v>
      </c>
      <c r="F25" s="88">
        <f t="shared" si="3"/>
        <v>5706.067</v>
      </c>
      <c r="G25" s="88">
        <f t="shared" si="3"/>
        <v>5844.9369999999999</v>
      </c>
      <c r="H25" s="88">
        <f t="shared" si="3"/>
        <v>6375.5679999999993</v>
      </c>
      <c r="I25" s="88">
        <f t="shared" si="3"/>
        <v>7123.509</v>
      </c>
      <c r="J25" s="88">
        <f t="shared" si="3"/>
        <v>7738.4619999999995</v>
      </c>
      <c r="K25" s="88">
        <f t="shared" si="3"/>
        <v>8133.0820000000003</v>
      </c>
      <c r="L25" s="88">
        <f t="shared" si="3"/>
        <v>8431.732</v>
      </c>
      <c r="M25" s="88">
        <f t="shared" si="3"/>
        <v>8666.994999999999</v>
      </c>
      <c r="N25" s="88">
        <f t="shared" si="3"/>
        <v>8831.3110000000015</v>
      </c>
      <c r="O25" s="88">
        <f t="shared" si="3"/>
        <v>8754.6279999999988</v>
      </c>
      <c r="P25" s="88">
        <f t="shared" si="3"/>
        <v>8531.0720000000001</v>
      </c>
      <c r="Q25" s="88">
        <f t="shared" si="3"/>
        <v>8340.7469999999994</v>
      </c>
      <c r="R25" s="88">
        <f t="shared" si="3"/>
        <v>8268.7709999999988</v>
      </c>
      <c r="S25" s="88">
        <f t="shared" si="3"/>
        <v>8213.9319999999989</v>
      </c>
      <c r="T25" s="88">
        <f t="shared" si="3"/>
        <v>8062.9769999999999</v>
      </c>
      <c r="U25" s="88">
        <f t="shared" si="3"/>
        <v>7910.0880000000006</v>
      </c>
      <c r="V25" s="88">
        <f t="shared" si="3"/>
        <v>7889.0570000000016</v>
      </c>
      <c r="W25" s="88">
        <f t="shared" si="3"/>
        <v>7541.3590000000004</v>
      </c>
      <c r="X25" s="88">
        <f t="shared" si="3"/>
        <v>7225.4879999999994</v>
      </c>
      <c r="Y25" s="88">
        <f t="shared" si="3"/>
        <v>6664.6249999999991</v>
      </c>
      <c r="Z25" s="89">
        <f t="shared" si="3"/>
        <v>0</v>
      </c>
      <c r="AA25" s="90">
        <f t="shared" si="3"/>
        <v>177814.15100000001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642</v>
      </c>
      <c r="C28" s="72">
        <v>628.5</v>
      </c>
      <c r="D28" s="72">
        <v>618.5</v>
      </c>
      <c r="E28" s="72">
        <v>621</v>
      </c>
      <c r="F28" s="72">
        <v>637.5</v>
      </c>
      <c r="G28" s="72">
        <v>657</v>
      </c>
      <c r="H28" s="72">
        <v>713</v>
      </c>
      <c r="I28" s="72">
        <v>772</v>
      </c>
      <c r="J28" s="72">
        <v>822.5</v>
      </c>
      <c r="K28" s="72">
        <v>844.5</v>
      </c>
      <c r="L28" s="72">
        <v>852</v>
      </c>
      <c r="M28" s="72">
        <v>858</v>
      </c>
      <c r="N28" s="72">
        <v>860.5</v>
      </c>
      <c r="O28" s="72">
        <v>846</v>
      </c>
      <c r="P28" s="72">
        <v>820</v>
      </c>
      <c r="Q28" s="72">
        <v>805.5</v>
      </c>
      <c r="R28" s="72">
        <v>812.5</v>
      </c>
      <c r="S28" s="72">
        <v>816</v>
      </c>
      <c r="T28" s="72">
        <v>817</v>
      </c>
      <c r="U28" s="72">
        <v>809</v>
      </c>
      <c r="V28" s="72">
        <v>805</v>
      </c>
      <c r="W28" s="72">
        <v>753</v>
      </c>
      <c r="X28" s="72">
        <v>710</v>
      </c>
      <c r="Y28" s="72">
        <v>658</v>
      </c>
      <c r="Z28" s="73"/>
      <c r="AA28" s="74">
        <f>SUM(B28:Z28)</f>
        <v>18179</v>
      </c>
    </row>
    <row r="29" spans="1:27" ht="24.95" customHeight="1" x14ac:dyDescent="0.2">
      <c r="A29" s="75" t="s">
        <v>23</v>
      </c>
      <c r="B29" s="76">
        <v>6084.3389999999999</v>
      </c>
      <c r="C29" s="77">
        <v>5768.1549999999997</v>
      </c>
      <c r="D29" s="77">
        <v>5536.1390000000001</v>
      </c>
      <c r="E29" s="77">
        <v>5530.1109999999999</v>
      </c>
      <c r="F29" s="77">
        <v>5581.567</v>
      </c>
      <c r="G29" s="77">
        <v>5673.9369999999999</v>
      </c>
      <c r="H29" s="77">
        <v>6377.5680000000002</v>
      </c>
      <c r="I29" s="77">
        <v>7059.509</v>
      </c>
      <c r="J29" s="77">
        <v>7630.9620000000004</v>
      </c>
      <c r="K29" s="77">
        <v>8006.5820000000003</v>
      </c>
      <c r="L29" s="77">
        <v>8244.732</v>
      </c>
      <c r="M29" s="77">
        <v>8500.9079999999994</v>
      </c>
      <c r="N29" s="77">
        <v>8629.8109999999997</v>
      </c>
      <c r="O29" s="77">
        <v>8526.6280000000006</v>
      </c>
      <c r="P29" s="77">
        <v>8366.0720000000001</v>
      </c>
      <c r="Q29" s="77">
        <v>8071.2470000000003</v>
      </c>
      <c r="R29" s="77">
        <v>7853.8770000000004</v>
      </c>
      <c r="S29" s="77">
        <v>7753.9319999999998</v>
      </c>
      <c r="T29" s="77">
        <v>7625.9769999999999</v>
      </c>
      <c r="U29" s="77">
        <v>7456.0879999999997</v>
      </c>
      <c r="V29" s="77">
        <v>7475.0569999999998</v>
      </c>
      <c r="W29" s="77">
        <v>7233.3590000000004</v>
      </c>
      <c r="X29" s="77">
        <v>6972.4880000000003</v>
      </c>
      <c r="Y29" s="77">
        <v>6424.625</v>
      </c>
      <c r="Z29" s="78"/>
      <c r="AA29" s="79">
        <f>SUM(B29:Z29)</f>
        <v>172383.67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6726.3389999999999</v>
      </c>
      <c r="C31" s="62">
        <f t="shared" si="4"/>
        <v>6396.6549999999997</v>
      </c>
      <c r="D31" s="62">
        <f t="shared" si="4"/>
        <v>6154.6390000000001</v>
      </c>
      <c r="E31" s="62">
        <f t="shared" si="4"/>
        <v>6151.1109999999999</v>
      </c>
      <c r="F31" s="62">
        <f t="shared" si="4"/>
        <v>6219.067</v>
      </c>
      <c r="G31" s="62">
        <f t="shared" si="4"/>
        <v>6330.9369999999999</v>
      </c>
      <c r="H31" s="62">
        <f t="shared" si="4"/>
        <v>7090.5680000000002</v>
      </c>
      <c r="I31" s="62">
        <f t="shared" si="4"/>
        <v>7831.509</v>
      </c>
      <c r="J31" s="62">
        <f t="shared" si="4"/>
        <v>8453.4619999999995</v>
      </c>
      <c r="K31" s="62">
        <f t="shared" si="4"/>
        <v>8851.0820000000003</v>
      </c>
      <c r="L31" s="62">
        <f t="shared" si="4"/>
        <v>9096.732</v>
      </c>
      <c r="M31" s="62">
        <f t="shared" si="4"/>
        <v>9358.9079999999994</v>
      </c>
      <c r="N31" s="62">
        <f t="shared" si="4"/>
        <v>9490.3109999999997</v>
      </c>
      <c r="O31" s="62">
        <f t="shared" si="4"/>
        <v>9372.6280000000006</v>
      </c>
      <c r="P31" s="62">
        <f t="shared" si="4"/>
        <v>9186.0720000000001</v>
      </c>
      <c r="Q31" s="62">
        <f t="shared" si="4"/>
        <v>8876.7469999999994</v>
      </c>
      <c r="R31" s="62">
        <f t="shared" si="4"/>
        <v>8666.3770000000004</v>
      </c>
      <c r="S31" s="62">
        <f t="shared" si="4"/>
        <v>8569.9320000000007</v>
      </c>
      <c r="T31" s="62">
        <f t="shared" si="4"/>
        <v>8442.976999999999</v>
      </c>
      <c r="U31" s="62">
        <f t="shared" si="4"/>
        <v>8265.0879999999997</v>
      </c>
      <c r="V31" s="62">
        <f t="shared" si="4"/>
        <v>8280.0570000000007</v>
      </c>
      <c r="W31" s="62">
        <f t="shared" si="4"/>
        <v>7986.3590000000004</v>
      </c>
      <c r="X31" s="62">
        <f t="shared" si="4"/>
        <v>7682.4880000000003</v>
      </c>
      <c r="Y31" s="62">
        <f t="shared" si="4"/>
        <v>7082.625</v>
      </c>
      <c r="Z31" s="63">
        <f t="shared" si="4"/>
        <v>0</v>
      </c>
      <c r="AA31" s="64">
        <f t="shared" si="4"/>
        <v>190562.67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256</v>
      </c>
      <c r="C34" s="95">
        <v>253</v>
      </c>
      <c r="D34" s="95">
        <v>253</v>
      </c>
      <c r="E34" s="95">
        <v>268</v>
      </c>
      <c r="F34" s="95">
        <v>268</v>
      </c>
      <c r="G34" s="95">
        <v>267</v>
      </c>
      <c r="H34" s="95">
        <v>400</v>
      </c>
      <c r="I34" s="95">
        <v>402</v>
      </c>
      <c r="J34" s="95">
        <v>406</v>
      </c>
      <c r="K34" s="95">
        <v>406</v>
      </c>
      <c r="L34" s="95">
        <v>365</v>
      </c>
      <c r="M34" s="95">
        <v>392.91300000000001</v>
      </c>
      <c r="N34" s="95">
        <v>363</v>
      </c>
      <c r="O34" s="95">
        <v>360</v>
      </c>
      <c r="P34" s="95">
        <v>385</v>
      </c>
      <c r="Q34" s="95">
        <v>345</v>
      </c>
      <c r="R34" s="95">
        <v>267.60599999999999</v>
      </c>
      <c r="S34" s="95">
        <v>261</v>
      </c>
      <c r="T34" s="95">
        <v>270</v>
      </c>
      <c r="U34" s="95">
        <v>255</v>
      </c>
      <c r="V34" s="95">
        <v>281</v>
      </c>
      <c r="W34" s="95">
        <v>321</v>
      </c>
      <c r="X34" s="95">
        <v>312</v>
      </c>
      <c r="Y34" s="95">
        <v>264</v>
      </c>
      <c r="Z34" s="96"/>
      <c r="AA34" s="74">
        <f t="shared" ref="AA34:AA39" si="5">SUM(B34:Z34)</f>
        <v>7621.5190000000002</v>
      </c>
    </row>
    <row r="35" spans="1:27" ht="24.95" customHeight="1" x14ac:dyDescent="0.2">
      <c r="A35" s="97" t="s">
        <v>41</v>
      </c>
      <c r="B35" s="98">
        <v>213</v>
      </c>
      <c r="C35" s="99">
        <v>188</v>
      </c>
      <c r="D35" s="99">
        <v>194</v>
      </c>
      <c r="E35" s="99">
        <v>244</v>
      </c>
      <c r="F35" s="99">
        <v>245</v>
      </c>
      <c r="G35" s="99">
        <v>219</v>
      </c>
      <c r="H35" s="99">
        <v>315</v>
      </c>
      <c r="I35" s="99">
        <v>306</v>
      </c>
      <c r="J35" s="99">
        <v>309</v>
      </c>
      <c r="K35" s="99">
        <v>312</v>
      </c>
      <c r="L35" s="99">
        <v>300</v>
      </c>
      <c r="M35" s="99">
        <v>299</v>
      </c>
      <c r="N35" s="99">
        <v>296</v>
      </c>
      <c r="O35" s="99">
        <v>258</v>
      </c>
      <c r="P35" s="99">
        <v>270</v>
      </c>
      <c r="Q35" s="99">
        <v>191</v>
      </c>
      <c r="R35" s="99">
        <v>130</v>
      </c>
      <c r="S35" s="99">
        <v>95</v>
      </c>
      <c r="T35" s="99">
        <v>110</v>
      </c>
      <c r="U35" s="99">
        <v>100</v>
      </c>
      <c r="V35" s="99">
        <v>110</v>
      </c>
      <c r="W35" s="99">
        <v>124</v>
      </c>
      <c r="X35" s="99">
        <v>145</v>
      </c>
      <c r="Y35" s="99">
        <v>154</v>
      </c>
      <c r="Z35" s="100"/>
      <c r="AA35" s="79">
        <f t="shared" si="5"/>
        <v>5127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265.10000000000002</v>
      </c>
      <c r="K36" s="99">
        <v>391.1</v>
      </c>
      <c r="L36" s="99">
        <v>298.8</v>
      </c>
      <c r="M36" s="99">
        <v>52.7</v>
      </c>
      <c r="N36" s="99"/>
      <c r="O36" s="99"/>
      <c r="P36" s="99"/>
      <c r="Q36" s="99"/>
      <c r="R36" s="99"/>
      <c r="S36" s="99"/>
      <c r="T36" s="99"/>
      <c r="U36" s="99"/>
      <c r="V36" s="99"/>
      <c r="W36" s="99">
        <v>149.4</v>
      </c>
      <c r="X36" s="99">
        <v>133.1</v>
      </c>
      <c r="Y36" s="99"/>
      <c r="Z36" s="100"/>
      <c r="AA36" s="79">
        <f t="shared" si="5"/>
        <v>1290.2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292.3</v>
      </c>
      <c r="V38" s="99">
        <v>346.3</v>
      </c>
      <c r="W38" s="99">
        <v>104.2</v>
      </c>
      <c r="X38" s="99"/>
      <c r="Y38" s="99">
        <v>282.5</v>
      </c>
      <c r="Z38" s="100"/>
      <c r="AA38" s="79">
        <f t="shared" si="5"/>
        <v>10525.3</v>
      </c>
    </row>
    <row r="39" spans="1:27" ht="30" customHeight="1" thickBot="1" x14ac:dyDescent="0.25">
      <c r="A39" s="86" t="s">
        <v>45</v>
      </c>
      <c r="B39" s="87">
        <f t="shared" ref="B39:Z39" si="6">SUM(B34:B38)</f>
        <v>969</v>
      </c>
      <c r="C39" s="88">
        <f t="shared" si="6"/>
        <v>941</v>
      </c>
      <c r="D39" s="88">
        <f t="shared" si="6"/>
        <v>947</v>
      </c>
      <c r="E39" s="88">
        <f t="shared" si="6"/>
        <v>1012</v>
      </c>
      <c r="F39" s="88">
        <f t="shared" si="6"/>
        <v>1013</v>
      </c>
      <c r="G39" s="88">
        <f t="shared" si="6"/>
        <v>986</v>
      </c>
      <c r="H39" s="88">
        <f t="shared" si="6"/>
        <v>1215</v>
      </c>
      <c r="I39" s="88">
        <f t="shared" si="6"/>
        <v>1208</v>
      </c>
      <c r="J39" s="88">
        <f t="shared" si="6"/>
        <v>1480.1</v>
      </c>
      <c r="K39" s="88">
        <f t="shared" si="6"/>
        <v>1609.1</v>
      </c>
      <c r="L39" s="88">
        <f t="shared" si="6"/>
        <v>1463.8</v>
      </c>
      <c r="M39" s="88">
        <f t="shared" si="6"/>
        <v>1244.6130000000001</v>
      </c>
      <c r="N39" s="88">
        <f t="shared" si="6"/>
        <v>1159</v>
      </c>
      <c r="O39" s="88">
        <f t="shared" si="6"/>
        <v>1118</v>
      </c>
      <c r="P39" s="88">
        <f t="shared" si="6"/>
        <v>1155</v>
      </c>
      <c r="Q39" s="88">
        <f t="shared" si="6"/>
        <v>1036</v>
      </c>
      <c r="R39" s="88">
        <f t="shared" si="6"/>
        <v>897.60599999999999</v>
      </c>
      <c r="S39" s="88">
        <f t="shared" si="6"/>
        <v>856</v>
      </c>
      <c r="T39" s="88">
        <f t="shared" si="6"/>
        <v>880</v>
      </c>
      <c r="U39" s="88">
        <f t="shared" si="6"/>
        <v>647.29999999999995</v>
      </c>
      <c r="V39" s="88">
        <f t="shared" si="6"/>
        <v>737.3</v>
      </c>
      <c r="W39" s="88">
        <f t="shared" si="6"/>
        <v>698.6</v>
      </c>
      <c r="X39" s="88">
        <f t="shared" si="6"/>
        <v>590.1</v>
      </c>
      <c r="Y39" s="88">
        <f t="shared" si="6"/>
        <v>700.5</v>
      </c>
      <c r="Z39" s="89">
        <f t="shared" si="6"/>
        <v>0</v>
      </c>
      <c r="AA39" s="90">
        <f t="shared" si="5"/>
        <v>24564.018999999993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265.10000000000002</v>
      </c>
      <c r="K44" s="99">
        <v>391.1</v>
      </c>
      <c r="L44" s="99">
        <v>298.8</v>
      </c>
      <c r="M44" s="99">
        <v>52.7</v>
      </c>
      <c r="N44" s="99"/>
      <c r="O44" s="99"/>
      <c r="P44" s="99"/>
      <c r="Q44" s="99"/>
      <c r="R44" s="99"/>
      <c r="S44" s="99"/>
      <c r="T44" s="99"/>
      <c r="U44" s="99"/>
      <c r="V44" s="99"/>
      <c r="W44" s="99">
        <v>149.4</v>
      </c>
      <c r="X44" s="99">
        <v>133.1</v>
      </c>
      <c r="Y44" s="99"/>
      <c r="Z44" s="100"/>
      <c r="AA44" s="79">
        <f t="shared" si="7"/>
        <v>1290.2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292.3</v>
      </c>
      <c r="V46" s="99">
        <v>346.3</v>
      </c>
      <c r="W46" s="99">
        <v>104.2</v>
      </c>
      <c r="X46" s="99"/>
      <c r="Y46" s="99">
        <v>282.5</v>
      </c>
      <c r="Z46" s="100"/>
      <c r="AA46" s="79">
        <f t="shared" si="7"/>
        <v>10525.3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5</v>
      </c>
      <c r="K47" s="99">
        <v>13</v>
      </c>
      <c r="L47" s="99">
        <v>19</v>
      </c>
      <c r="M47" s="99">
        <v>26</v>
      </c>
      <c r="N47" s="99">
        <v>14</v>
      </c>
      <c r="O47" s="99">
        <v>2</v>
      </c>
      <c r="P47" s="99"/>
      <c r="Q47" s="99"/>
      <c r="R47" s="99"/>
      <c r="S47" s="99">
        <v>0.7</v>
      </c>
      <c r="T47" s="99"/>
      <c r="U47" s="99">
        <v>48.7</v>
      </c>
      <c r="V47" s="99">
        <v>45</v>
      </c>
      <c r="W47" s="99"/>
      <c r="X47" s="99"/>
      <c r="Y47" s="99"/>
      <c r="Z47" s="100"/>
      <c r="AA47" s="79">
        <f t="shared" si="7"/>
        <v>173.4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770.1</v>
      </c>
      <c r="K48" s="88">
        <f t="shared" si="8"/>
        <v>904.1</v>
      </c>
      <c r="L48" s="88">
        <f t="shared" si="8"/>
        <v>817.8</v>
      </c>
      <c r="M48" s="88">
        <f t="shared" si="8"/>
        <v>578.70000000000005</v>
      </c>
      <c r="N48" s="88">
        <f t="shared" si="8"/>
        <v>514</v>
      </c>
      <c r="O48" s="88">
        <f t="shared" si="8"/>
        <v>502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500.7</v>
      </c>
      <c r="T48" s="88">
        <f t="shared" si="8"/>
        <v>500</v>
      </c>
      <c r="U48" s="88">
        <f t="shared" si="8"/>
        <v>341</v>
      </c>
      <c r="V48" s="88">
        <f t="shared" si="8"/>
        <v>391.3</v>
      </c>
      <c r="W48" s="88">
        <f t="shared" si="8"/>
        <v>253.60000000000002</v>
      </c>
      <c r="X48" s="88">
        <f t="shared" si="8"/>
        <v>133.1</v>
      </c>
      <c r="Y48" s="88">
        <f t="shared" si="8"/>
        <v>282.5</v>
      </c>
      <c r="Z48" s="89">
        <f t="shared" si="8"/>
        <v>0</v>
      </c>
      <c r="AA48" s="90">
        <f t="shared" si="7"/>
        <v>11988.900000000001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7226.3389999999999</v>
      </c>
      <c r="C51" s="88">
        <f t="shared" si="10"/>
        <v>6896.6550000000007</v>
      </c>
      <c r="D51" s="88">
        <f t="shared" si="10"/>
        <v>6654.6389999999992</v>
      </c>
      <c r="E51" s="88">
        <f t="shared" si="10"/>
        <v>6651.110999999999</v>
      </c>
      <c r="F51" s="88">
        <f t="shared" si="10"/>
        <v>6719.067</v>
      </c>
      <c r="G51" s="88">
        <f t="shared" si="10"/>
        <v>6830.9369999999999</v>
      </c>
      <c r="H51" s="88">
        <f t="shared" si="10"/>
        <v>7590.5679999999993</v>
      </c>
      <c r="I51" s="88">
        <f t="shared" si="10"/>
        <v>8331.509</v>
      </c>
      <c r="J51" s="88">
        <f t="shared" si="10"/>
        <v>9218.5619999999999</v>
      </c>
      <c r="K51" s="88">
        <f t="shared" si="10"/>
        <v>9742.1820000000007</v>
      </c>
      <c r="L51" s="88">
        <f t="shared" si="10"/>
        <v>9895.5319999999992</v>
      </c>
      <c r="M51" s="88">
        <f t="shared" si="10"/>
        <v>9911.6079999999984</v>
      </c>
      <c r="N51" s="88">
        <f t="shared" si="10"/>
        <v>9990.3110000000015</v>
      </c>
      <c r="O51" s="88">
        <f t="shared" si="10"/>
        <v>9872.6279999999988</v>
      </c>
      <c r="P51" s="88">
        <f t="shared" si="10"/>
        <v>9686.0720000000001</v>
      </c>
      <c r="Q51" s="88">
        <f t="shared" si="10"/>
        <v>9376.7469999999994</v>
      </c>
      <c r="R51" s="88">
        <f t="shared" si="10"/>
        <v>9166.3769999999986</v>
      </c>
      <c r="S51" s="88">
        <f t="shared" si="10"/>
        <v>9069.9319999999989</v>
      </c>
      <c r="T51" s="88">
        <f t="shared" si="10"/>
        <v>8942.976999999999</v>
      </c>
      <c r="U51" s="88">
        <f t="shared" si="10"/>
        <v>8557.3880000000008</v>
      </c>
      <c r="V51" s="88">
        <f t="shared" si="10"/>
        <v>8626.3570000000018</v>
      </c>
      <c r="W51" s="88">
        <f t="shared" si="10"/>
        <v>8239.9590000000007</v>
      </c>
      <c r="X51" s="88">
        <f t="shared" si="10"/>
        <v>7815.5879999999997</v>
      </c>
      <c r="Y51" s="88">
        <f t="shared" si="10"/>
        <v>7365.1249999999991</v>
      </c>
      <c r="Z51" s="89">
        <f t="shared" si="10"/>
        <v>0</v>
      </c>
      <c r="AA51" s="105">
        <f>SUM(B51:Z51)</f>
        <v>202378.16999999995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-164</v>
      </c>
      <c r="C4" s="18">
        <v>-164</v>
      </c>
      <c r="D4" s="18">
        <v>-164</v>
      </c>
      <c r="E4" s="18">
        <v>-164</v>
      </c>
      <c r="F4" s="18">
        <v>-154</v>
      </c>
      <c r="G4" s="18">
        <v>-164</v>
      </c>
      <c r="H4" s="18">
        <v>18.399999999999977</v>
      </c>
      <c r="I4" s="18">
        <v>467.8</v>
      </c>
      <c r="J4" s="18">
        <v>765.1</v>
      </c>
      <c r="K4" s="18">
        <v>891.1</v>
      </c>
      <c r="L4" s="18">
        <v>798.8</v>
      </c>
      <c r="M4" s="18">
        <v>552.70000000000005</v>
      </c>
      <c r="N4" s="18">
        <v>463.5</v>
      </c>
      <c r="O4" s="18">
        <v>453.6</v>
      </c>
      <c r="P4" s="18">
        <v>451.4</v>
      </c>
      <c r="Q4" s="18">
        <v>447.7</v>
      </c>
      <c r="R4" s="18">
        <v>270.8</v>
      </c>
      <c r="S4" s="18">
        <v>345.7</v>
      </c>
      <c r="T4" s="18">
        <v>329.7</v>
      </c>
      <c r="U4" s="18">
        <v>280.2</v>
      </c>
      <c r="V4" s="18">
        <v>98.200000000000017</v>
      </c>
      <c r="W4" s="18">
        <v>253.60000000000002</v>
      </c>
      <c r="X4" s="18">
        <v>-29.099999999999994</v>
      </c>
      <c r="Y4" s="18">
        <v>-94.699999999999989</v>
      </c>
      <c r="Z4" s="19"/>
      <c r="AA4" s="112">
        <f>SUM(B4:Z4)</f>
        <v>5790.5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298.95</v>
      </c>
      <c r="C7" s="118">
        <v>265</v>
      </c>
      <c r="D7" s="118">
        <v>257.91000000000003</v>
      </c>
      <c r="E7" s="118">
        <v>257</v>
      </c>
      <c r="F7" s="118">
        <v>255.29</v>
      </c>
      <c r="G7" s="118">
        <v>252.77</v>
      </c>
      <c r="H7" s="118">
        <v>242</v>
      </c>
      <c r="I7" s="118">
        <v>258.87</v>
      </c>
      <c r="J7" s="118">
        <v>263.58999999999997</v>
      </c>
      <c r="K7" s="118">
        <v>281.39</v>
      </c>
      <c r="L7" s="118">
        <v>359.66</v>
      </c>
      <c r="M7" s="118">
        <v>303.06</v>
      </c>
      <c r="N7" s="118">
        <v>385.53</v>
      </c>
      <c r="O7" s="118">
        <v>340.01</v>
      </c>
      <c r="P7" s="118">
        <v>311.73</v>
      </c>
      <c r="Q7" s="118">
        <v>399.5</v>
      </c>
      <c r="R7" s="118">
        <v>435.36</v>
      </c>
      <c r="S7" s="118">
        <v>456.16</v>
      </c>
      <c r="T7" s="118">
        <v>466.58</v>
      </c>
      <c r="U7" s="118">
        <v>482</v>
      </c>
      <c r="V7" s="118">
        <v>467.9</v>
      </c>
      <c r="W7" s="118">
        <v>434.6</v>
      </c>
      <c r="X7" s="118">
        <v>414</v>
      </c>
      <c r="Y7" s="118">
        <v>405.91</v>
      </c>
      <c r="Z7" s="119"/>
      <c r="AA7" s="120">
        <f>IF(SUM(B7:Z7)&lt;&gt;0,AVERAGEIF(B7:Z7,"&lt;&gt;"""),"")</f>
        <v>345.6154166666667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664</v>
      </c>
      <c r="E13" s="130">
        <v>664</v>
      </c>
      <c r="F13" s="130">
        <v>654</v>
      </c>
      <c r="G13" s="130">
        <v>664</v>
      </c>
      <c r="H13" s="130">
        <v>481.6</v>
      </c>
      <c r="I13" s="130">
        <v>32.200000000000003</v>
      </c>
      <c r="J13" s="130"/>
      <c r="K13" s="130"/>
      <c r="L13" s="130"/>
      <c r="M13" s="130"/>
      <c r="N13" s="130">
        <v>36.5</v>
      </c>
      <c r="O13" s="130">
        <v>46.4</v>
      </c>
      <c r="P13" s="130">
        <v>48.6</v>
      </c>
      <c r="Q13" s="130">
        <v>52.3</v>
      </c>
      <c r="R13" s="130">
        <v>229.2</v>
      </c>
      <c r="S13" s="130">
        <v>154.30000000000001</v>
      </c>
      <c r="T13" s="130">
        <v>170.3</v>
      </c>
      <c r="U13" s="130">
        <v>12.1</v>
      </c>
      <c r="V13" s="130">
        <v>248.1</v>
      </c>
      <c r="W13" s="130"/>
      <c r="X13" s="130"/>
      <c r="Y13" s="131">
        <v>377.2</v>
      </c>
      <c r="Z13" s="132"/>
      <c r="AA13" s="133">
        <f t="shared" si="0"/>
        <v>5862.8000000000011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162.19999999999999</v>
      </c>
      <c r="Y15" s="134"/>
      <c r="Z15" s="132"/>
      <c r="AA15" s="133">
        <f t="shared" si="0"/>
        <v>162.19999999999999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664</v>
      </c>
      <c r="E16" s="136">
        <f t="shared" si="1"/>
        <v>664</v>
      </c>
      <c r="F16" s="136">
        <f t="shared" si="1"/>
        <v>654</v>
      </c>
      <c r="G16" s="136">
        <f t="shared" si="1"/>
        <v>664</v>
      </c>
      <c r="H16" s="136">
        <f t="shared" si="1"/>
        <v>481.6</v>
      </c>
      <c r="I16" s="136">
        <f t="shared" si="1"/>
        <v>32.200000000000003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36.5</v>
      </c>
      <c r="O16" s="136">
        <f t="shared" si="1"/>
        <v>46.4</v>
      </c>
      <c r="P16" s="136">
        <f t="shared" si="1"/>
        <v>48.6</v>
      </c>
      <c r="Q16" s="136">
        <f t="shared" si="1"/>
        <v>52.3</v>
      </c>
      <c r="R16" s="136">
        <f t="shared" si="1"/>
        <v>229.2</v>
      </c>
      <c r="S16" s="136">
        <f t="shared" si="1"/>
        <v>154.30000000000001</v>
      </c>
      <c r="T16" s="136">
        <f t="shared" si="1"/>
        <v>170.3</v>
      </c>
      <c r="U16" s="136">
        <f t="shared" si="1"/>
        <v>12.1</v>
      </c>
      <c r="V16" s="136">
        <f t="shared" si="1"/>
        <v>248.1</v>
      </c>
      <c r="W16" s="136">
        <f t="shared" si="1"/>
        <v>0</v>
      </c>
      <c r="X16" s="136">
        <f t="shared" si="1"/>
        <v>162.19999999999999</v>
      </c>
      <c r="Y16" s="136">
        <f t="shared" si="1"/>
        <v>377.2</v>
      </c>
      <c r="Z16" s="137" t="str">
        <f t="shared" si="1"/>
        <v/>
      </c>
      <c r="AA16" s="90">
        <f t="shared" si="0"/>
        <v>6025.0000000000009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265.10000000000002</v>
      </c>
      <c r="K21" s="130">
        <v>391.1</v>
      </c>
      <c r="L21" s="130">
        <v>298.8</v>
      </c>
      <c r="M21" s="130">
        <v>52.7</v>
      </c>
      <c r="N21" s="130"/>
      <c r="O21" s="130"/>
      <c r="P21" s="130"/>
      <c r="Q21" s="130"/>
      <c r="R21" s="130"/>
      <c r="S21" s="130"/>
      <c r="T21" s="130"/>
      <c r="U21" s="130"/>
      <c r="V21" s="130"/>
      <c r="W21" s="130">
        <v>149.4</v>
      </c>
      <c r="X21" s="130">
        <v>133.1</v>
      </c>
      <c r="Y21" s="131"/>
      <c r="Z21" s="132"/>
      <c r="AA21" s="133">
        <f t="shared" si="2"/>
        <v>1290.2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292.3</v>
      </c>
      <c r="V23" s="134">
        <v>346.3</v>
      </c>
      <c r="W23" s="134">
        <v>104.2</v>
      </c>
      <c r="X23" s="134"/>
      <c r="Y23" s="134">
        <v>282.5</v>
      </c>
      <c r="Z23" s="132"/>
      <c r="AA23" s="133">
        <f t="shared" si="2"/>
        <v>10525.3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765.1</v>
      </c>
      <c r="K24" s="136">
        <f t="shared" si="3"/>
        <v>891.1</v>
      </c>
      <c r="L24" s="136">
        <f t="shared" si="3"/>
        <v>798.8</v>
      </c>
      <c r="M24" s="136">
        <f t="shared" si="3"/>
        <v>552.70000000000005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292.3</v>
      </c>
      <c r="V24" s="136">
        <f t="shared" si="3"/>
        <v>346.3</v>
      </c>
      <c r="W24" s="136">
        <f t="shared" si="3"/>
        <v>253.60000000000002</v>
      </c>
      <c r="X24" s="136">
        <f t="shared" si="3"/>
        <v>133.1</v>
      </c>
      <c r="Y24" s="136">
        <f t="shared" si="3"/>
        <v>282.5</v>
      </c>
      <c r="Z24" s="137" t="str">
        <f t="shared" si="3"/>
        <v/>
      </c>
      <c r="AA24" s="90">
        <f t="shared" si="2"/>
        <v>11815.5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2022-07-06T11:11:35Z</dcterms:created>
  <dcterms:modified xsi:type="dcterms:W3CDTF">2022-07-06T11:11:36Z</dcterms:modified>
</cp:coreProperties>
</file>