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<sst xmlns="http://schemas.openxmlformats.org/spreadsheetml/2006/main" count="117" uniqueCount="53">
  <si>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05/07/2022 14:23:38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</si>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</sst>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1177</c:v>
                </c:pt>
                <c:pt idx="1">
                  <c:v>1177</c:v>
                </c:pt>
                <c:pt idx="2">
                  <c:v>1177</c:v>
                </c:pt>
                <c:pt idx="3">
                  <c:v>1177</c:v>
                </c:pt>
                <c:pt idx="4">
                  <c:v>1177</c:v>
                </c:pt>
                <c:pt idx="5">
                  <c:v>1177</c:v>
                </c:pt>
                <c:pt idx="6">
                  <c:v>1177</c:v>
                </c:pt>
                <c:pt idx="7">
                  <c:v>1177</c:v>
                </c:pt>
                <c:pt idx="8">
                  <c:v>1177</c:v>
                </c:pt>
                <c:pt idx="9">
                  <c:v>1177</c:v>
                </c:pt>
                <c:pt idx="10">
                  <c:v>1177</c:v>
                </c:pt>
                <c:pt idx="11">
                  <c:v>1177</c:v>
                </c:pt>
                <c:pt idx="12">
                  <c:v>1177</c:v>
                </c:pt>
                <c:pt idx="13">
                  <c:v>1177</c:v>
                </c:pt>
                <c:pt idx="14">
                  <c:v>1177</c:v>
                </c:pt>
                <c:pt idx="15">
                  <c:v>1177</c:v>
                </c:pt>
                <c:pt idx="16">
                  <c:v>1177</c:v>
                </c:pt>
                <c:pt idx="17">
                  <c:v>1177</c:v>
                </c:pt>
                <c:pt idx="18">
                  <c:v>1177</c:v>
                </c:pt>
                <c:pt idx="19">
                  <c:v>1177</c:v>
                </c:pt>
                <c:pt idx="20">
                  <c:v>1177</c:v>
                </c:pt>
                <c:pt idx="21">
                  <c:v>1177</c:v>
                </c:pt>
                <c:pt idx="22">
                  <c:v>1177</c:v>
                </c:pt>
                <c:pt idx="23">
                  <c:v>1177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</c:v>
                </c:pt>
                <c:pt idx="1">
                  <c:v>233</c:v>
                </c:pt>
                <c:pt idx="2">
                  <c:v>222</c:v>
                </c:pt>
                <c:pt idx="3">
                  <c:v>220</c:v>
                </c:pt>
                <c:pt idx="4">
                  <c:v>220</c:v>
                </c:pt>
                <c:pt idx="5">
                  <c:v>227</c:v>
                </c:pt>
                <c:pt idx="6">
                  <c:v>263</c:v>
                </c:pt>
                <c:pt idx="7">
                  <c:v>290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296</c:v>
                </c:pt>
                <c:pt idx="23">
                  <c:v>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4204.1149999999998</c:v>
                </c:pt>
                <c:pt idx="1">
                  <c:v>4012.1129999999998</c:v>
                </c:pt>
                <c:pt idx="2">
                  <c:v>3695.4629999999997</c:v>
                </c:pt>
                <c:pt idx="3">
                  <c:v>3656.1860000000001</c:v>
                </c:pt>
                <c:pt idx="4">
                  <c:v>3769.998</c:v>
                </c:pt>
                <c:pt idx="5">
                  <c:v>3865.3009999999999</c:v>
                </c:pt>
                <c:pt idx="6">
                  <c:v>3935.971</c:v>
                </c:pt>
                <c:pt idx="7">
                  <c:v>3912</c:v>
                </c:pt>
                <c:pt idx="8">
                  <c:v>3892</c:v>
                </c:pt>
                <c:pt idx="9">
                  <c:v>3862</c:v>
                </c:pt>
                <c:pt idx="10">
                  <c:v>3816.9929999999999</c:v>
                </c:pt>
                <c:pt idx="11">
                  <c:v>3778.701</c:v>
                </c:pt>
                <c:pt idx="12">
                  <c:v>3774.85</c:v>
                </c:pt>
                <c:pt idx="13">
                  <c:v>3764.4560000000001</c:v>
                </c:pt>
                <c:pt idx="14">
                  <c:v>3782</c:v>
                </c:pt>
                <c:pt idx="15">
                  <c:v>3816</c:v>
                </c:pt>
                <c:pt idx="16">
                  <c:v>3899</c:v>
                </c:pt>
                <c:pt idx="17">
                  <c:v>4157</c:v>
                </c:pt>
                <c:pt idx="18">
                  <c:v>4231</c:v>
                </c:pt>
                <c:pt idx="19">
                  <c:v>4261.9409999999998</c:v>
                </c:pt>
                <c:pt idx="20">
                  <c:v>4299.4089999999997</c:v>
                </c:pt>
                <c:pt idx="21">
                  <c:v>4319</c:v>
                </c:pt>
                <c:pt idx="22">
                  <c:v>4339</c:v>
                </c:pt>
                <c:pt idx="23">
                  <c:v>4301.3189999999995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</c:v>
                </c:pt>
                <c:pt idx="1">
                  <c:v>250</c:v>
                </c:pt>
                <c:pt idx="2">
                  <c:v>323</c:v>
                </c:pt>
                <c:pt idx="3">
                  <c:v>335</c:v>
                </c:pt>
                <c:pt idx="4">
                  <c:v>370</c:v>
                </c:pt>
                <c:pt idx="5">
                  <c:v>331</c:v>
                </c:pt>
                <c:pt idx="6">
                  <c:v>121</c:v>
                </c:pt>
                <c:pt idx="7">
                  <c:v>95</c:v>
                </c:pt>
                <c:pt idx="8">
                  <c:v>95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121</c:v>
                </c:pt>
                <c:pt idx="15">
                  <c:v>298.7</c:v>
                </c:pt>
                <c:pt idx="16">
                  <c:v>557.70000000000005</c:v>
                </c:pt>
                <c:pt idx="17">
                  <c:v>581.29999999999995</c:v>
                </c:pt>
                <c:pt idx="18">
                  <c:v>624.29999999999995</c:v>
                </c:pt>
                <c:pt idx="19">
                  <c:v>565.5</c:v>
                </c:pt>
                <c:pt idx="20">
                  <c:v>664.8</c:v>
                </c:pt>
                <c:pt idx="21">
                  <c:v>444.1</c:v>
                </c:pt>
                <c:pt idx="22">
                  <c:v>684</c:v>
                </c:pt>
                <c:pt idx="23">
                  <c:v>714.4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1299.9010000000003</c:v>
                </c:pt>
                <c:pt idx="1">
                  <c:v>1290.454</c:v>
                </c:pt>
                <c:pt idx="2">
                  <c:v>1281.1540000000002</c:v>
                </c:pt>
                <c:pt idx="3">
                  <c:v>1294.5170000000001</c:v>
                </c:pt>
                <c:pt idx="4">
                  <c:v>1308.1940000000002</c:v>
                </c:pt>
                <c:pt idx="5">
                  <c:v>1369.6839999999997</c:v>
                </c:pt>
                <c:pt idx="6">
                  <c:v>1657.6439999999998</c:v>
                </c:pt>
                <c:pt idx="7">
                  <c:v>2299.5659999999998</c:v>
                </c:pt>
                <c:pt idx="8">
                  <c:v>3034.114</c:v>
                </c:pt>
                <c:pt idx="9">
                  <c:v>3652.8849999999993</c:v>
                </c:pt>
                <c:pt idx="10">
                  <c:v>4073.7499999999995</c:v>
                </c:pt>
                <c:pt idx="11">
                  <c:v>4317.8609999999999</c:v>
                </c:pt>
                <c:pt idx="12">
                  <c:v>4350.4579999999996</c:v>
                </c:pt>
                <c:pt idx="13">
                  <c:v>4232.2389999999987</c:v>
                </c:pt>
                <c:pt idx="14">
                  <c:v>3925.3740000000007</c:v>
                </c:pt>
                <c:pt idx="15">
                  <c:v>3460.9990000000003</c:v>
                </c:pt>
                <c:pt idx="16">
                  <c:v>2893.5949999999993</c:v>
                </c:pt>
                <c:pt idx="17">
                  <c:v>2185.4440000000004</c:v>
                </c:pt>
                <c:pt idx="18">
                  <c:v>1512.0940000000007</c:v>
                </c:pt>
                <c:pt idx="19">
                  <c:v>1185.2579999999998</c:v>
                </c:pt>
                <c:pt idx="20">
                  <c:v>1071.01</c:v>
                </c:pt>
                <c:pt idx="21">
                  <c:v>976.46800000000007</c:v>
                </c:pt>
                <c:pt idx="22">
                  <c:v>921.875</c:v>
                </c:pt>
                <c:pt idx="23">
                  <c:v>918.30299999999988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102</c:v>
                </c:pt>
                <c:pt idx="2">
                  <c:v>101</c:v>
                </c:pt>
                <c:pt idx="3">
                  <c:v>102</c:v>
                </c:pt>
                <c:pt idx="4">
                  <c:v>105</c:v>
                </c:pt>
                <c:pt idx="5">
                  <c:v>114</c:v>
                </c:pt>
                <c:pt idx="6">
                  <c:v>139</c:v>
                </c:pt>
                <c:pt idx="7">
                  <c:v>171</c:v>
                </c:pt>
                <c:pt idx="8">
                  <c:v>195</c:v>
                </c:pt>
                <c:pt idx="9">
                  <c:v>209</c:v>
                </c:pt>
                <c:pt idx="10">
                  <c:v>216</c:v>
                </c:pt>
                <c:pt idx="11">
                  <c:v>218</c:v>
                </c:pt>
                <c:pt idx="12">
                  <c:v>217</c:v>
                </c:pt>
                <c:pt idx="13">
                  <c:v>213</c:v>
                </c:pt>
                <c:pt idx="14">
                  <c:v>207</c:v>
                </c:pt>
                <c:pt idx="15">
                  <c:v>199</c:v>
                </c:pt>
                <c:pt idx="16">
                  <c:v>187</c:v>
                </c:pt>
                <c:pt idx="17">
                  <c:v>169</c:v>
                </c:pt>
                <c:pt idx="18">
                  <c:v>145</c:v>
                </c:pt>
                <c:pt idx="19">
                  <c:v>130</c:v>
                </c:pt>
                <c:pt idx="20">
                  <c:v>127</c:v>
                </c:pt>
                <c:pt idx="21">
                  <c:v>124</c:v>
                </c:pt>
                <c:pt idx="22">
                  <c:v>120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651</c:v>
                </c:pt>
                <c:pt idx="7">
                  <c:v>656</c:v>
                </c:pt>
                <c:pt idx="8">
                  <c:v>656</c:v>
                </c:pt>
                <c:pt idx="9">
                  <c:v>500</c:v>
                </c:pt>
                <c:pt idx="10">
                  <c:v>240</c:v>
                </c:pt>
                <c:pt idx="11">
                  <c:v>205</c:v>
                </c:pt>
                <c:pt idx="12">
                  <c:v>203</c:v>
                </c:pt>
                <c:pt idx="13">
                  <c:v>191</c:v>
                </c:pt>
                <c:pt idx="14">
                  <c:v>191.21899999999999</c:v>
                </c:pt>
                <c:pt idx="15">
                  <c:v>217</c:v>
                </c:pt>
                <c:pt idx="16">
                  <c:v>217</c:v>
                </c:pt>
                <c:pt idx="17">
                  <c:v>487</c:v>
                </c:pt>
                <c:pt idx="18">
                  <c:v>976</c:v>
                </c:pt>
                <c:pt idx="19">
                  <c:v>1236</c:v>
                </c:pt>
                <c:pt idx="20">
                  <c:v>1246</c:v>
                </c:pt>
                <c:pt idx="21">
                  <c:v>1182</c:v>
                </c:pt>
                <c:pt idx="22">
                  <c:v>721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053976"/>
        <c:axId val="352054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7311.9980000000014</c:v>
                </c:pt>
                <c:pt idx="1">
                  <c:v>7134.5949999999975</c:v>
                </c:pt>
                <c:pt idx="2">
                  <c:v>6869.6290000000008</c:v>
                </c:pt>
                <c:pt idx="3">
                  <c:v>6854.737000000001</c:v>
                </c:pt>
                <c:pt idx="4">
                  <c:v>7046.1989999999987</c:v>
                </c:pt>
                <c:pt idx="5">
                  <c:v>7209.9769999999999</c:v>
                </c:pt>
                <c:pt idx="6">
                  <c:v>7944.6330000000034</c:v>
                </c:pt>
                <c:pt idx="7">
                  <c:v>8600.5200000000041</c:v>
                </c:pt>
                <c:pt idx="8">
                  <c:v>9327.141999999998</c:v>
                </c:pt>
                <c:pt idx="9">
                  <c:v>9763.8550000000032</c:v>
                </c:pt>
                <c:pt idx="10">
                  <c:v>9898.7769999999982</c:v>
                </c:pt>
                <c:pt idx="11">
                  <c:v>10059.544999999998</c:v>
                </c:pt>
                <c:pt idx="12">
                  <c:v>10085.335000000001</c:v>
                </c:pt>
                <c:pt idx="13">
                  <c:v>9940.6540000000005</c:v>
                </c:pt>
                <c:pt idx="14">
                  <c:v>9681.5490000000045</c:v>
                </c:pt>
                <c:pt idx="15">
                  <c:v>9446.732</c:v>
                </c:pt>
                <c:pt idx="16">
                  <c:v>9221.3320000000003</c:v>
                </c:pt>
                <c:pt idx="17">
                  <c:v>9046.7139999999999</c:v>
                </c:pt>
                <c:pt idx="18">
                  <c:v>8961.4140000000025</c:v>
                </c:pt>
                <c:pt idx="19">
                  <c:v>8851.6659999999974</c:v>
                </c:pt>
                <c:pt idx="20">
                  <c:v>8881.1829999999991</c:v>
                </c:pt>
                <c:pt idx="21">
                  <c:v>8518.5230000000029</c:v>
                </c:pt>
                <c:pt idx="22">
                  <c:v>8258.8829999999998</c:v>
                </c:pt>
                <c:pt idx="23">
                  <c:v>7649.973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053976"/>
        <c:axId val="352054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351.39</c:v>
                </c:pt>
                <c:pt idx="1">
                  <c:v>298.57</c:v>
                </c:pt>
                <c:pt idx="2">
                  <c:v>261.83</c:v>
                </c:pt>
                <c:pt idx="3">
                  <c:v>272.58</c:v>
                </c:pt>
                <c:pt idx="4">
                  <c:v>296.91000000000003</c:v>
                </c:pt>
                <c:pt idx="5">
                  <c:v>322.79000000000002</c:v>
                </c:pt>
                <c:pt idx="6">
                  <c:v>389.83</c:v>
                </c:pt>
                <c:pt idx="7">
                  <c:v>413.89</c:v>
                </c:pt>
                <c:pt idx="8">
                  <c:v>402.26</c:v>
                </c:pt>
                <c:pt idx="9">
                  <c:v>397.04</c:v>
                </c:pt>
                <c:pt idx="10">
                  <c:v>343.96</c:v>
                </c:pt>
                <c:pt idx="11">
                  <c:v>305.89999999999998</c:v>
                </c:pt>
                <c:pt idx="12">
                  <c:v>383.39</c:v>
                </c:pt>
                <c:pt idx="13">
                  <c:v>375.37</c:v>
                </c:pt>
                <c:pt idx="14">
                  <c:v>411.7</c:v>
                </c:pt>
                <c:pt idx="15">
                  <c:v>400</c:v>
                </c:pt>
                <c:pt idx="16">
                  <c:v>414.82</c:v>
                </c:pt>
                <c:pt idx="17">
                  <c:v>434.6</c:v>
                </c:pt>
                <c:pt idx="18">
                  <c:v>433.29</c:v>
                </c:pt>
                <c:pt idx="19">
                  <c:v>415.95</c:v>
                </c:pt>
                <c:pt idx="20">
                  <c:v>412.72</c:v>
                </c:pt>
                <c:pt idx="21">
                  <c:v>429.75</c:v>
                </c:pt>
                <c:pt idx="22">
                  <c:v>414.82</c:v>
                </c:pt>
                <c:pt idx="23">
                  <c:v>386.08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055152"/>
        <c:axId val="352054760"/>
      </c:lineChart>
      <c:catAx>
        <c:axId val="352053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054368"/>
        <c:crosses val="autoZero"/>
        <c:auto val="1"/>
        <c:lblAlgn val="ctr"/>
        <c:lblOffset val="100"/>
        <c:noMultiLvlLbl val="0"/>
      </c:catAx>
      <c:valAx>
        <c:axId val="35205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053976"/>
        <c:crosses val="autoZero"/>
        <c:crossBetween val="between"/>
      </c:valAx>
      <c:valAx>
        <c:axId val="352054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055152"/>
        <c:crosses val="max"/>
        <c:crossBetween val="between"/>
      </c:valAx>
      <c:catAx>
        <c:axId val="352055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054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7312.0159999999996</v>
      </c>
      <c r="C4" s="18">
        <v>7134.5669999999973</v>
      </c>
      <c r="D4" s="18">
        <v>6869.617000000002</v>
      </c>
      <c r="E4" s="18">
        <v>6854.7029999999995</v>
      </c>
      <c r="F4" s="18">
        <v>7046.192</v>
      </c>
      <c r="G4" s="18">
        <v>7209.9850000000015</v>
      </c>
      <c r="H4" s="18">
        <v>7944.6150000000007</v>
      </c>
      <c r="I4" s="18">
        <v>8600.5659999999971</v>
      </c>
      <c r="J4" s="18">
        <v>9327.1139999999978</v>
      </c>
      <c r="K4" s="18">
        <v>9763.8850000000002</v>
      </c>
      <c r="L4" s="18">
        <v>9898.7429999999986</v>
      </c>
      <c r="M4" s="18">
        <v>10059.561999999998</v>
      </c>
      <c r="N4" s="18">
        <v>10085.308000000001</v>
      </c>
      <c r="O4" s="18">
        <v>9940.6950000000015</v>
      </c>
      <c r="P4" s="18">
        <v>9681.5930000000008</v>
      </c>
      <c r="Q4" s="18">
        <v>9446.6990000000042</v>
      </c>
      <c r="R4" s="18">
        <v>9221.2950000000037</v>
      </c>
      <c r="S4" s="18">
        <v>9046.7439999999988</v>
      </c>
      <c r="T4" s="18">
        <v>8961.3939999999984</v>
      </c>
      <c r="U4" s="18">
        <v>8851.6989999999987</v>
      </c>
      <c r="V4" s="18">
        <v>8881.219000000001</v>
      </c>
      <c r="W4" s="18">
        <v>8518.5679999999993</v>
      </c>
      <c r="X4" s="18">
        <v>8258.8750000000036</v>
      </c>
      <c r="Y4" s="18">
        <v>7650.0219999999999</v>
      </c>
      <c r="Z4" s="19"/>
      <c r="AA4" s="20">
        <f>SUM(B4:Z4)</f>
        <v>206565.67600000004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351.39</v>
      </c>
      <c r="C7" s="28">
        <v>298.57</v>
      </c>
      <c r="D7" s="28">
        <v>261.83</v>
      </c>
      <c r="E7" s="28">
        <v>272.58</v>
      </c>
      <c r="F7" s="28">
        <v>296.91000000000003</v>
      </c>
      <c r="G7" s="28">
        <v>322.79000000000002</v>
      </c>
      <c r="H7" s="28">
        <v>389.83</v>
      </c>
      <c r="I7" s="28">
        <v>413.89</v>
      </c>
      <c r="J7" s="28">
        <v>402.26</v>
      </c>
      <c r="K7" s="28">
        <v>397.04</v>
      </c>
      <c r="L7" s="28">
        <v>343.96</v>
      </c>
      <c r="M7" s="28">
        <v>305.89999999999998</v>
      </c>
      <c r="N7" s="28">
        <v>383.39</v>
      </c>
      <c r="O7" s="28">
        <v>375.37</v>
      </c>
      <c r="P7" s="28">
        <v>411.7</v>
      </c>
      <c r="Q7" s="28">
        <v>400</v>
      </c>
      <c r="R7" s="28">
        <v>414.82</v>
      </c>
      <c r="S7" s="28">
        <v>434.6</v>
      </c>
      <c r="T7" s="28">
        <v>433.29</v>
      </c>
      <c r="U7" s="28">
        <v>415.95</v>
      </c>
      <c r="V7" s="28">
        <v>412.72</v>
      </c>
      <c r="W7" s="28">
        <v>429.75</v>
      </c>
      <c r="X7" s="28">
        <v>414.82</v>
      </c>
      <c r="Y7" s="28">
        <v>386.08</v>
      </c>
      <c r="Z7" s="29"/>
      <c r="AA7" s="30">
        <f>IF(SUM(B7:Z7)&lt;&gt;0,AVERAGEIF(B7:Z7,"&lt;&gt;"""),"")</f>
        <v>373.72666666666669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1177</v>
      </c>
      <c r="C10" s="42">
        <v>1177</v>
      </c>
      <c r="D10" s="42">
        <v>1177</v>
      </c>
      <c r="E10" s="42">
        <v>1177</v>
      </c>
      <c r="F10" s="42">
        <v>1177</v>
      </c>
      <c r="G10" s="42">
        <v>1177</v>
      </c>
      <c r="H10" s="42">
        <v>1177</v>
      </c>
      <c r="I10" s="42">
        <v>1177</v>
      </c>
      <c r="J10" s="42">
        <v>1177</v>
      </c>
      <c r="K10" s="42">
        <v>1177</v>
      </c>
      <c r="L10" s="42">
        <v>1177</v>
      </c>
      <c r="M10" s="42">
        <v>1177</v>
      </c>
      <c r="N10" s="42">
        <v>1177</v>
      </c>
      <c r="O10" s="42">
        <v>1177</v>
      </c>
      <c r="P10" s="42">
        <v>1177</v>
      </c>
      <c r="Q10" s="42">
        <v>1177</v>
      </c>
      <c r="R10" s="42">
        <v>1177</v>
      </c>
      <c r="S10" s="42">
        <v>1177</v>
      </c>
      <c r="T10" s="42">
        <v>1177</v>
      </c>
      <c r="U10" s="42">
        <v>1177</v>
      </c>
      <c r="V10" s="42">
        <v>1177</v>
      </c>
      <c r="W10" s="42">
        <v>1177</v>
      </c>
      <c r="X10" s="42">
        <v>1177</v>
      </c>
      <c r="Y10" s="42">
        <v>1177</v>
      </c>
      <c r="Z10" s="43"/>
      <c r="AA10" s="44">
        <f t="shared" ref="AA10:AA15" si="0">SUM(B10:Z10)</f>
        <v>28248</v>
      </c>
    </row>
    <row r="11" spans="1:27" ht="24.95" customHeight="1" x14ac:dyDescent="0.2">
      <c r="A11" s="45" t="s">
        <v>7</v>
      </c>
      <c r="B11" s="46">
        <v>251</v>
      </c>
      <c r="C11" s="47">
        <v>233</v>
      </c>
      <c r="D11" s="47">
        <v>222</v>
      </c>
      <c r="E11" s="47">
        <v>220</v>
      </c>
      <c r="F11" s="47">
        <v>220</v>
      </c>
      <c r="G11" s="47">
        <v>227</v>
      </c>
      <c r="H11" s="47">
        <v>263</v>
      </c>
      <c r="I11" s="47">
        <v>290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296</v>
      </c>
      <c r="Y11" s="47">
        <v>259</v>
      </c>
      <c r="Z11" s="48"/>
      <c r="AA11" s="49">
        <f t="shared" si="0"/>
        <v>6481</v>
      </c>
    </row>
    <row r="12" spans="1:27" ht="24.95" customHeight="1" x14ac:dyDescent="0.2">
      <c r="A12" s="50" t="s">
        <v>8</v>
      </c>
      <c r="B12" s="51">
        <v>4204.1149999999998</v>
      </c>
      <c r="C12" s="52">
        <v>4012.1129999999998</v>
      </c>
      <c r="D12" s="52">
        <v>3695.4629999999997</v>
      </c>
      <c r="E12" s="52">
        <v>3656.1860000000001</v>
      </c>
      <c r="F12" s="52">
        <v>3769.998</v>
      </c>
      <c r="G12" s="52">
        <v>3865.3009999999999</v>
      </c>
      <c r="H12" s="52">
        <v>3935.971</v>
      </c>
      <c r="I12" s="52">
        <v>3912</v>
      </c>
      <c r="J12" s="52">
        <v>3892</v>
      </c>
      <c r="K12" s="52">
        <v>3862</v>
      </c>
      <c r="L12" s="52">
        <v>3816.9929999999999</v>
      </c>
      <c r="M12" s="52">
        <v>3778.701</v>
      </c>
      <c r="N12" s="52">
        <v>3774.85</v>
      </c>
      <c r="O12" s="52">
        <v>3764.4560000000001</v>
      </c>
      <c r="P12" s="52">
        <v>3782</v>
      </c>
      <c r="Q12" s="52">
        <v>3816</v>
      </c>
      <c r="R12" s="52">
        <v>3899</v>
      </c>
      <c r="S12" s="52">
        <v>4157</v>
      </c>
      <c r="T12" s="52">
        <v>4231</v>
      </c>
      <c r="U12" s="52">
        <v>4261.9409999999998</v>
      </c>
      <c r="V12" s="52">
        <v>4299.4089999999997</v>
      </c>
      <c r="W12" s="52">
        <v>4319</v>
      </c>
      <c r="X12" s="52">
        <v>4339</v>
      </c>
      <c r="Y12" s="52">
        <v>4301.3189999999995</v>
      </c>
      <c r="Z12" s="53"/>
      <c r="AA12" s="54">
        <f t="shared" si="0"/>
        <v>95345.816000000006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126</v>
      </c>
      <c r="H13" s="52">
        <v>651</v>
      </c>
      <c r="I13" s="52">
        <v>656</v>
      </c>
      <c r="J13" s="52">
        <v>656</v>
      </c>
      <c r="K13" s="52">
        <v>500</v>
      </c>
      <c r="L13" s="52">
        <v>240</v>
      </c>
      <c r="M13" s="52">
        <v>205</v>
      </c>
      <c r="N13" s="52">
        <v>203</v>
      </c>
      <c r="O13" s="52">
        <v>191</v>
      </c>
      <c r="P13" s="52">
        <v>191.21899999999999</v>
      </c>
      <c r="Q13" s="52">
        <v>217</v>
      </c>
      <c r="R13" s="52">
        <v>217</v>
      </c>
      <c r="S13" s="52">
        <v>487</v>
      </c>
      <c r="T13" s="52">
        <v>976</v>
      </c>
      <c r="U13" s="52">
        <v>1236</v>
      </c>
      <c r="V13" s="52">
        <v>1246</v>
      </c>
      <c r="W13" s="52">
        <v>1182</v>
      </c>
      <c r="X13" s="52">
        <v>721</v>
      </c>
      <c r="Y13" s="52">
        <v>165</v>
      </c>
      <c r="Z13" s="53"/>
      <c r="AA13" s="54">
        <f t="shared" si="0"/>
        <v>10442.219000000001</v>
      </c>
    </row>
    <row r="14" spans="1:27" ht="24.95" customHeight="1" x14ac:dyDescent="0.2">
      <c r="A14" s="55" t="s">
        <v>10</v>
      </c>
      <c r="B14" s="56">
        <v>1299.9010000000003</v>
      </c>
      <c r="C14" s="57">
        <v>1290.454</v>
      </c>
      <c r="D14" s="57">
        <v>1281.1540000000002</v>
      </c>
      <c r="E14" s="57">
        <v>1294.5170000000001</v>
      </c>
      <c r="F14" s="57">
        <v>1308.1940000000002</v>
      </c>
      <c r="G14" s="57">
        <v>1369.6839999999997</v>
      </c>
      <c r="H14" s="57">
        <v>1657.6439999999998</v>
      </c>
      <c r="I14" s="57">
        <v>2299.5659999999998</v>
      </c>
      <c r="J14" s="57">
        <v>3034.114</v>
      </c>
      <c r="K14" s="57">
        <v>3652.8849999999993</v>
      </c>
      <c r="L14" s="57">
        <v>4073.7499999999995</v>
      </c>
      <c r="M14" s="57">
        <v>4317.8609999999999</v>
      </c>
      <c r="N14" s="57">
        <v>4350.4579999999996</v>
      </c>
      <c r="O14" s="57">
        <v>4232.2389999999987</v>
      </c>
      <c r="P14" s="57">
        <v>3925.3740000000007</v>
      </c>
      <c r="Q14" s="57">
        <v>3460.9990000000003</v>
      </c>
      <c r="R14" s="57">
        <v>2893.5949999999993</v>
      </c>
      <c r="S14" s="57">
        <v>2185.4440000000004</v>
      </c>
      <c r="T14" s="57">
        <v>1512.0940000000007</v>
      </c>
      <c r="U14" s="57">
        <v>1185.2579999999998</v>
      </c>
      <c r="V14" s="57">
        <v>1071.01</v>
      </c>
      <c r="W14" s="57">
        <v>976.46800000000007</v>
      </c>
      <c r="X14" s="57">
        <v>921.875</v>
      </c>
      <c r="Y14" s="57">
        <v>918.30299999999988</v>
      </c>
      <c r="Z14" s="58"/>
      <c r="AA14" s="59">
        <f t="shared" si="0"/>
        <v>54512.841000000015</v>
      </c>
    </row>
    <row r="15" spans="1:27" ht="24.95" customHeight="1" x14ac:dyDescent="0.2">
      <c r="A15" s="55" t="s">
        <v>11</v>
      </c>
      <c r="B15" s="56">
        <v>105</v>
      </c>
      <c r="C15" s="57">
        <v>102</v>
      </c>
      <c r="D15" s="57">
        <v>101</v>
      </c>
      <c r="E15" s="57">
        <v>102</v>
      </c>
      <c r="F15" s="57">
        <v>105</v>
      </c>
      <c r="G15" s="57">
        <v>114</v>
      </c>
      <c r="H15" s="57">
        <v>139</v>
      </c>
      <c r="I15" s="57">
        <v>171</v>
      </c>
      <c r="J15" s="57">
        <v>195</v>
      </c>
      <c r="K15" s="57">
        <v>209</v>
      </c>
      <c r="L15" s="57">
        <v>216</v>
      </c>
      <c r="M15" s="57">
        <v>218</v>
      </c>
      <c r="N15" s="57">
        <v>217</v>
      </c>
      <c r="O15" s="57">
        <v>213</v>
      </c>
      <c r="P15" s="57">
        <v>207</v>
      </c>
      <c r="Q15" s="57">
        <v>199</v>
      </c>
      <c r="R15" s="57">
        <v>187</v>
      </c>
      <c r="S15" s="57">
        <v>169</v>
      </c>
      <c r="T15" s="57">
        <v>145</v>
      </c>
      <c r="U15" s="57">
        <v>130</v>
      </c>
      <c r="V15" s="57">
        <v>127</v>
      </c>
      <c r="W15" s="57">
        <v>124</v>
      </c>
      <c r="X15" s="57">
        <v>120</v>
      </c>
      <c r="Y15" s="57">
        <v>115</v>
      </c>
      <c r="Z15" s="58"/>
      <c r="AA15" s="59">
        <f t="shared" si="0"/>
        <v>3730</v>
      </c>
    </row>
    <row r="16" spans="1:27" ht="30" customHeight="1" thickBot="1" x14ac:dyDescent="0.25">
      <c r="A16" s="60" t="s">
        <v>12</v>
      </c>
      <c r="B16" s="61">
        <f>IF(LEN(B$2)&gt;0,SUM(B10:B15),"")</f>
        <v>7107.0159999999996</v>
      </c>
      <c r="C16" s="62">
        <f t="shared" ref="C16:Z16" si="1">IF(LEN(C$2)&gt;0,SUM(C10:C15),"")</f>
        <v>6884.5669999999991</v>
      </c>
      <c r="D16" s="62">
        <f t="shared" si="1"/>
        <v>6546.6170000000002</v>
      </c>
      <c r="E16" s="62">
        <f t="shared" si="1"/>
        <v>6519.7029999999995</v>
      </c>
      <c r="F16" s="62">
        <f t="shared" si="1"/>
        <v>6676.192</v>
      </c>
      <c r="G16" s="62">
        <f t="shared" si="1"/>
        <v>6878.9849999999988</v>
      </c>
      <c r="H16" s="62">
        <f t="shared" si="1"/>
        <v>7823.6149999999998</v>
      </c>
      <c r="I16" s="62">
        <f t="shared" si="1"/>
        <v>8505.5659999999989</v>
      </c>
      <c r="J16" s="62">
        <f t="shared" si="1"/>
        <v>9232.1139999999996</v>
      </c>
      <c r="K16" s="62">
        <f t="shared" si="1"/>
        <v>9678.8849999999984</v>
      </c>
      <c r="L16" s="62">
        <f t="shared" si="1"/>
        <v>9813.7430000000004</v>
      </c>
      <c r="M16" s="62">
        <f t="shared" si="1"/>
        <v>9974.5619999999999</v>
      </c>
      <c r="N16" s="62">
        <f t="shared" si="1"/>
        <v>10000.308000000001</v>
      </c>
      <c r="O16" s="62">
        <f t="shared" si="1"/>
        <v>9855.6949999999997</v>
      </c>
      <c r="P16" s="62">
        <f t="shared" si="1"/>
        <v>9560.5930000000008</v>
      </c>
      <c r="Q16" s="62">
        <f t="shared" si="1"/>
        <v>9147.9989999999998</v>
      </c>
      <c r="R16" s="62">
        <f t="shared" si="1"/>
        <v>8663.5949999999993</v>
      </c>
      <c r="S16" s="62">
        <f t="shared" si="1"/>
        <v>8465.4439999999995</v>
      </c>
      <c r="T16" s="62">
        <f t="shared" si="1"/>
        <v>8337.094000000001</v>
      </c>
      <c r="U16" s="62">
        <f t="shared" si="1"/>
        <v>8286.1990000000005</v>
      </c>
      <c r="V16" s="62">
        <f t="shared" si="1"/>
        <v>8216.4189999999999</v>
      </c>
      <c r="W16" s="62">
        <f t="shared" si="1"/>
        <v>8074.4679999999998</v>
      </c>
      <c r="X16" s="62">
        <f t="shared" si="1"/>
        <v>7574.875</v>
      </c>
      <c r="Y16" s="62">
        <f t="shared" si="1"/>
        <v>6935.6219999999994</v>
      </c>
      <c r="Z16" s="63" t="str">
        <f t="shared" si="1"/>
        <v/>
      </c>
      <c r="AA16" s="64">
        <f>SUM(AA10:AA15)</f>
        <v>198759.87600000002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1433.9</v>
      </c>
      <c r="C28" s="72">
        <v>1407.9</v>
      </c>
      <c r="D28" s="72">
        <v>1389.9</v>
      </c>
      <c r="E28" s="72">
        <v>1385.9</v>
      </c>
      <c r="F28" s="72">
        <v>1422.9</v>
      </c>
      <c r="G28" s="72">
        <v>1505.9</v>
      </c>
      <c r="H28" s="72">
        <v>2240.9</v>
      </c>
      <c r="I28" s="72">
        <v>2684.9</v>
      </c>
      <c r="J28" s="72">
        <v>3133.9</v>
      </c>
      <c r="K28" s="72">
        <v>3371.9</v>
      </c>
      <c r="L28" s="72">
        <v>3386.9</v>
      </c>
      <c r="M28" s="72">
        <v>3486.9</v>
      </c>
      <c r="N28" s="72">
        <v>3511.9</v>
      </c>
      <c r="O28" s="72">
        <v>3412.9</v>
      </c>
      <c r="P28" s="72">
        <v>3218.9</v>
      </c>
      <c r="Q28" s="72">
        <v>2955.9</v>
      </c>
      <c r="R28" s="72">
        <v>2598.9</v>
      </c>
      <c r="S28" s="72">
        <v>2414.9</v>
      </c>
      <c r="T28" s="72">
        <v>2533.9</v>
      </c>
      <c r="U28" s="72">
        <v>2519.9</v>
      </c>
      <c r="V28" s="72">
        <v>2457.9</v>
      </c>
      <c r="W28" s="72">
        <v>2365.9</v>
      </c>
      <c r="X28" s="72">
        <v>1875.9</v>
      </c>
      <c r="Y28" s="72">
        <v>1285.9000000000001</v>
      </c>
      <c r="Z28" s="73"/>
      <c r="AA28" s="74">
        <f>SUM(B28:Z28)</f>
        <v>58004.60000000002</v>
      </c>
    </row>
    <row r="29" spans="1:27" ht="24.95" customHeight="1" x14ac:dyDescent="0.2">
      <c r="A29" s="75" t="s">
        <v>23</v>
      </c>
      <c r="B29" s="76">
        <v>2110.0160000000001</v>
      </c>
      <c r="C29" s="77">
        <v>1958.567</v>
      </c>
      <c r="D29" s="77">
        <v>1676.617</v>
      </c>
      <c r="E29" s="77">
        <v>1764.703</v>
      </c>
      <c r="F29" s="77">
        <v>2005.192</v>
      </c>
      <c r="G29" s="77">
        <v>2085.9850000000001</v>
      </c>
      <c r="H29" s="77">
        <v>2055.6149999999998</v>
      </c>
      <c r="I29" s="77">
        <v>2245.5659999999998</v>
      </c>
      <c r="J29" s="77">
        <v>2508.114</v>
      </c>
      <c r="K29" s="77">
        <v>2709.8850000000002</v>
      </c>
      <c r="L29" s="77">
        <v>2833.7429999999999</v>
      </c>
      <c r="M29" s="77">
        <v>2898.5619999999999</v>
      </c>
      <c r="N29" s="77">
        <v>2902.308</v>
      </c>
      <c r="O29" s="77">
        <v>2859.6950000000002</v>
      </c>
      <c r="P29" s="77">
        <v>2798.5929999999998</v>
      </c>
      <c r="Q29" s="77">
        <v>2559.9989999999998</v>
      </c>
      <c r="R29" s="77">
        <v>2352.5949999999998</v>
      </c>
      <c r="S29" s="77">
        <v>2241.444</v>
      </c>
      <c r="T29" s="77">
        <v>2107.0940000000001</v>
      </c>
      <c r="U29" s="77">
        <v>2023.1990000000001</v>
      </c>
      <c r="V29" s="77">
        <v>2021.4190000000001</v>
      </c>
      <c r="W29" s="77">
        <v>1924.4680000000001</v>
      </c>
      <c r="X29" s="77">
        <v>1894.875</v>
      </c>
      <c r="Y29" s="77">
        <v>1827.6220000000001</v>
      </c>
      <c r="Z29" s="78"/>
      <c r="AA29" s="79">
        <f>SUM(B29:Z29)</f>
        <v>54365.876000000011</v>
      </c>
    </row>
    <row r="30" spans="1:27" ht="24.95" customHeight="1" x14ac:dyDescent="0.2">
      <c r="A30" s="82" t="s">
        <v>24</v>
      </c>
      <c r="B30" s="80">
        <v>3768.1</v>
      </c>
      <c r="C30" s="81">
        <v>3768.1</v>
      </c>
      <c r="D30" s="81">
        <v>3803.1</v>
      </c>
      <c r="E30" s="81">
        <v>3704.1</v>
      </c>
      <c r="F30" s="81">
        <v>3618.1</v>
      </c>
      <c r="G30" s="81">
        <v>3618.1</v>
      </c>
      <c r="H30" s="81">
        <v>3648.1</v>
      </c>
      <c r="I30" s="81">
        <v>3670.1</v>
      </c>
      <c r="J30" s="81">
        <v>3685.1</v>
      </c>
      <c r="K30" s="81">
        <v>3682.1</v>
      </c>
      <c r="L30" s="81">
        <v>3678.1</v>
      </c>
      <c r="M30" s="81">
        <v>3674.1</v>
      </c>
      <c r="N30" s="81">
        <v>3671.1</v>
      </c>
      <c r="O30" s="81">
        <v>3668.1</v>
      </c>
      <c r="P30" s="81">
        <v>3664.1</v>
      </c>
      <c r="Q30" s="81">
        <v>3751.1</v>
      </c>
      <c r="R30" s="81">
        <v>3851.1</v>
      </c>
      <c r="S30" s="81">
        <v>3968.1</v>
      </c>
      <c r="T30" s="81">
        <v>3968.1</v>
      </c>
      <c r="U30" s="81">
        <v>3968.1</v>
      </c>
      <c r="V30" s="81">
        <v>3968.1</v>
      </c>
      <c r="W30" s="81">
        <v>3968.1</v>
      </c>
      <c r="X30" s="81">
        <v>3968.1</v>
      </c>
      <c r="Y30" s="81">
        <v>3968.1</v>
      </c>
      <c r="Z30" s="83"/>
      <c r="AA30" s="84">
        <f>SUM(B30:Z30)</f>
        <v>90699.400000000023</v>
      </c>
    </row>
    <row r="31" spans="1:27" ht="30" customHeight="1" thickBot="1" x14ac:dyDescent="0.25">
      <c r="A31" s="60" t="s">
        <v>25</v>
      </c>
      <c r="B31" s="61">
        <f>IF(LEN(B$2)&gt;0,SUM(B28:B30),"")</f>
        <v>7312.0159999999996</v>
      </c>
      <c r="C31" s="62">
        <f t="shared" ref="C31:Z31" si="4">IF(LEN(C$2)&gt;0,SUM(C28:C30),"")</f>
        <v>7134.567</v>
      </c>
      <c r="D31" s="62">
        <f t="shared" si="4"/>
        <v>6869.6170000000002</v>
      </c>
      <c r="E31" s="62">
        <f t="shared" si="4"/>
        <v>6854.7029999999995</v>
      </c>
      <c r="F31" s="62">
        <f t="shared" si="4"/>
        <v>7046.192</v>
      </c>
      <c r="G31" s="62">
        <f t="shared" si="4"/>
        <v>7209.9850000000006</v>
      </c>
      <c r="H31" s="62">
        <f t="shared" si="4"/>
        <v>7944.6149999999998</v>
      </c>
      <c r="I31" s="62">
        <f t="shared" si="4"/>
        <v>8600.5660000000007</v>
      </c>
      <c r="J31" s="62">
        <f t="shared" si="4"/>
        <v>9327.1139999999996</v>
      </c>
      <c r="K31" s="62">
        <f t="shared" si="4"/>
        <v>9763.8850000000002</v>
      </c>
      <c r="L31" s="62">
        <f t="shared" si="4"/>
        <v>9898.7430000000004</v>
      </c>
      <c r="M31" s="62">
        <f t="shared" si="4"/>
        <v>10059.562</v>
      </c>
      <c r="N31" s="62">
        <f t="shared" si="4"/>
        <v>10085.308000000001</v>
      </c>
      <c r="O31" s="62">
        <f t="shared" si="4"/>
        <v>9940.6949999999997</v>
      </c>
      <c r="P31" s="62">
        <f t="shared" si="4"/>
        <v>9681.5930000000008</v>
      </c>
      <c r="Q31" s="62">
        <f t="shared" si="4"/>
        <v>9266.9989999999998</v>
      </c>
      <c r="R31" s="62">
        <f t="shared" si="4"/>
        <v>8802.5949999999993</v>
      </c>
      <c r="S31" s="62">
        <f t="shared" si="4"/>
        <v>8624.4439999999995</v>
      </c>
      <c r="T31" s="62">
        <f t="shared" si="4"/>
        <v>8609.094000000001</v>
      </c>
      <c r="U31" s="62">
        <f t="shared" si="4"/>
        <v>8511.1990000000005</v>
      </c>
      <c r="V31" s="62">
        <f t="shared" si="4"/>
        <v>8447.4189999999999</v>
      </c>
      <c r="W31" s="62">
        <f t="shared" si="4"/>
        <v>8258.4680000000008</v>
      </c>
      <c r="X31" s="62">
        <f t="shared" si="4"/>
        <v>7738.875</v>
      </c>
      <c r="Y31" s="62">
        <f t="shared" si="4"/>
        <v>7081.6219999999994</v>
      </c>
      <c r="Z31" s="63" t="str">
        <f t="shared" si="4"/>
        <v/>
      </c>
      <c r="AA31" s="64">
        <f>SUM(AA28:AA30)</f>
        <v>203069.87600000005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81</v>
      </c>
      <c r="D34" s="95">
        <v>130</v>
      </c>
      <c r="E34" s="95">
        <v>170</v>
      </c>
      <c r="F34" s="95">
        <v>150</v>
      </c>
      <c r="G34" s="95">
        <v>150</v>
      </c>
      <c r="H34" s="95"/>
      <c r="I34" s="95"/>
      <c r="J34" s="95"/>
      <c r="K34" s="95"/>
      <c r="L34" s="95"/>
      <c r="M34" s="95"/>
      <c r="N34" s="95"/>
      <c r="O34" s="95"/>
      <c r="P34" s="95">
        <v>36</v>
      </c>
      <c r="Q34" s="95">
        <v>36</v>
      </c>
      <c r="R34" s="95">
        <v>50</v>
      </c>
      <c r="S34" s="95">
        <v>60</v>
      </c>
      <c r="T34" s="95">
        <v>63</v>
      </c>
      <c r="U34" s="95">
        <v>25</v>
      </c>
      <c r="V34" s="95">
        <v>25</v>
      </c>
      <c r="W34" s="95">
        <v>14</v>
      </c>
      <c r="X34" s="95">
        <v>60</v>
      </c>
      <c r="Y34" s="95"/>
      <c r="Z34" s="96"/>
      <c r="AA34" s="74">
        <f t="shared" ref="AA34:AA39" si="5">SUM(B34:Z34)</f>
        <v>1050</v>
      </c>
    </row>
    <row r="35" spans="1:27" ht="24.95" customHeight="1" x14ac:dyDescent="0.2">
      <c r="A35" s="97" t="s">
        <v>28</v>
      </c>
      <c r="B35" s="98">
        <v>150</v>
      </c>
      <c r="C35" s="99">
        <v>114</v>
      </c>
      <c r="D35" s="99">
        <v>138</v>
      </c>
      <c r="E35" s="99">
        <v>110</v>
      </c>
      <c r="F35" s="99">
        <v>165</v>
      </c>
      <c r="G35" s="99">
        <v>126</v>
      </c>
      <c r="H35" s="99">
        <v>66</v>
      </c>
      <c r="I35" s="99">
        <v>40</v>
      </c>
      <c r="J35" s="99">
        <v>40</v>
      </c>
      <c r="K35" s="99">
        <v>30</v>
      </c>
      <c r="L35" s="99">
        <v>30</v>
      </c>
      <c r="M35" s="99">
        <v>30</v>
      </c>
      <c r="N35" s="99">
        <v>30</v>
      </c>
      <c r="O35" s="99">
        <v>30</v>
      </c>
      <c r="P35" s="99">
        <v>30</v>
      </c>
      <c r="Q35" s="99">
        <v>28</v>
      </c>
      <c r="R35" s="99">
        <v>34</v>
      </c>
      <c r="S35" s="99">
        <v>44</v>
      </c>
      <c r="T35" s="99">
        <v>154</v>
      </c>
      <c r="U35" s="99">
        <v>145</v>
      </c>
      <c r="V35" s="99">
        <v>151</v>
      </c>
      <c r="W35" s="99">
        <v>115</v>
      </c>
      <c r="X35" s="99">
        <v>49</v>
      </c>
      <c r="Y35" s="99">
        <v>91</v>
      </c>
      <c r="Z35" s="100"/>
      <c r="AA35" s="79">
        <f t="shared" si="5"/>
        <v>1940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184.7</v>
      </c>
      <c r="R36" s="99">
        <v>423.7</v>
      </c>
      <c r="S36" s="99">
        <v>427.3</v>
      </c>
      <c r="T36" s="99">
        <v>357.3</v>
      </c>
      <c r="U36" s="99">
        <v>345.5</v>
      </c>
      <c r="V36" s="99">
        <v>438.8</v>
      </c>
      <c r="W36" s="99">
        <v>265.10000000000002</v>
      </c>
      <c r="X36" s="99">
        <v>525</v>
      </c>
      <c r="Y36" s="99">
        <v>573.4</v>
      </c>
      <c r="Z36" s="100"/>
      <c r="AA36" s="79">
        <f t="shared" si="5"/>
        <v>3615.8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</v>
      </c>
      <c r="C39" s="88">
        <f t="shared" si="6"/>
        <v>250</v>
      </c>
      <c r="D39" s="88">
        <f t="shared" si="6"/>
        <v>323</v>
      </c>
      <c r="E39" s="88">
        <f t="shared" si="6"/>
        <v>335</v>
      </c>
      <c r="F39" s="88">
        <f t="shared" si="6"/>
        <v>370</v>
      </c>
      <c r="G39" s="88">
        <f t="shared" si="6"/>
        <v>331</v>
      </c>
      <c r="H39" s="88">
        <f t="shared" si="6"/>
        <v>121</v>
      </c>
      <c r="I39" s="88">
        <f t="shared" si="6"/>
        <v>95</v>
      </c>
      <c r="J39" s="88">
        <f t="shared" si="6"/>
        <v>95</v>
      </c>
      <c r="K39" s="88">
        <f t="shared" si="6"/>
        <v>85</v>
      </c>
      <c r="L39" s="88">
        <f t="shared" si="6"/>
        <v>85</v>
      </c>
      <c r="M39" s="88">
        <f t="shared" si="6"/>
        <v>85</v>
      </c>
      <c r="N39" s="88">
        <f t="shared" si="6"/>
        <v>85</v>
      </c>
      <c r="O39" s="88">
        <f t="shared" si="6"/>
        <v>85</v>
      </c>
      <c r="P39" s="88">
        <f t="shared" si="6"/>
        <v>121</v>
      </c>
      <c r="Q39" s="88">
        <f t="shared" si="6"/>
        <v>298.7</v>
      </c>
      <c r="R39" s="88">
        <f t="shared" si="6"/>
        <v>557.70000000000005</v>
      </c>
      <c r="S39" s="88">
        <f t="shared" si="6"/>
        <v>581.29999999999995</v>
      </c>
      <c r="T39" s="88">
        <f t="shared" si="6"/>
        <v>624.29999999999995</v>
      </c>
      <c r="U39" s="88">
        <f t="shared" si="6"/>
        <v>565.5</v>
      </c>
      <c r="V39" s="88">
        <f t="shared" si="6"/>
        <v>664.8</v>
      </c>
      <c r="W39" s="88">
        <f t="shared" si="6"/>
        <v>444.1</v>
      </c>
      <c r="X39" s="88">
        <f t="shared" si="6"/>
        <v>684</v>
      </c>
      <c r="Y39" s="88">
        <f t="shared" si="6"/>
        <v>714.4</v>
      </c>
      <c r="Z39" s="89" t="str">
        <f t="shared" si="6"/>
        <v/>
      </c>
      <c r="AA39" s="90">
        <f t="shared" si="5"/>
        <v>7805.8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179.7</v>
      </c>
      <c r="R44" s="99">
        <v>418.7</v>
      </c>
      <c r="S44" s="99">
        <v>422.3</v>
      </c>
      <c r="T44" s="99">
        <v>352.3</v>
      </c>
      <c r="U44" s="99">
        <v>340.5</v>
      </c>
      <c r="V44" s="99">
        <v>433.8</v>
      </c>
      <c r="W44" s="99">
        <v>260.10000000000002</v>
      </c>
      <c r="X44" s="99">
        <v>520</v>
      </c>
      <c r="Y44" s="99">
        <v>568.4</v>
      </c>
      <c r="Z44" s="100"/>
      <c r="AA44" s="79">
        <f t="shared" si="7"/>
        <v>3495.8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179.7</v>
      </c>
      <c r="R48" s="88">
        <f t="shared" si="8"/>
        <v>418.7</v>
      </c>
      <c r="S48" s="88">
        <f t="shared" si="8"/>
        <v>422.3</v>
      </c>
      <c r="T48" s="88">
        <f t="shared" si="8"/>
        <v>352.3</v>
      </c>
      <c r="U48" s="88">
        <f t="shared" si="8"/>
        <v>340.5</v>
      </c>
      <c r="V48" s="88">
        <f t="shared" si="8"/>
        <v>433.8</v>
      </c>
      <c r="W48" s="88">
        <f t="shared" si="8"/>
        <v>260.10000000000002</v>
      </c>
      <c r="X48" s="88">
        <f t="shared" si="8"/>
        <v>520</v>
      </c>
      <c r="Y48" s="88">
        <f t="shared" si="8"/>
        <v>568.4</v>
      </c>
      <c r="Z48" s="89" t="str">
        <f t="shared" si="8"/>
        <v/>
      </c>
      <c r="AA48" s="90">
        <f t="shared" si="7"/>
        <v>3495.8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7312.0159999999996</v>
      </c>
      <c r="C51" s="88">
        <f t="shared" si="10"/>
        <v>7134.5669999999991</v>
      </c>
      <c r="D51" s="88">
        <f t="shared" si="10"/>
        <v>6869.6170000000002</v>
      </c>
      <c r="E51" s="88">
        <f t="shared" si="10"/>
        <v>6854.7029999999995</v>
      </c>
      <c r="F51" s="88">
        <f t="shared" si="10"/>
        <v>7046.192</v>
      </c>
      <c r="G51" s="88">
        <f t="shared" si="10"/>
        <v>7209.9849999999988</v>
      </c>
      <c r="H51" s="88">
        <f t="shared" si="10"/>
        <v>7944.6149999999998</v>
      </c>
      <c r="I51" s="88">
        <f t="shared" si="10"/>
        <v>8600.5659999999989</v>
      </c>
      <c r="J51" s="88">
        <f t="shared" si="10"/>
        <v>9327.1139999999996</v>
      </c>
      <c r="K51" s="88">
        <f t="shared" si="10"/>
        <v>9763.8849999999984</v>
      </c>
      <c r="L51" s="88">
        <f t="shared" si="10"/>
        <v>9898.7430000000004</v>
      </c>
      <c r="M51" s="88">
        <f t="shared" si="10"/>
        <v>10059.562</v>
      </c>
      <c r="N51" s="88">
        <f t="shared" si="10"/>
        <v>10085.308000000001</v>
      </c>
      <c r="O51" s="88">
        <f t="shared" si="10"/>
        <v>9940.6949999999997</v>
      </c>
      <c r="P51" s="88">
        <f t="shared" si="10"/>
        <v>9681.5930000000008</v>
      </c>
      <c r="Q51" s="88">
        <f t="shared" si="10"/>
        <v>9446.6990000000005</v>
      </c>
      <c r="R51" s="88">
        <f t="shared" si="10"/>
        <v>9221.2950000000001</v>
      </c>
      <c r="S51" s="88">
        <f t="shared" si="10"/>
        <v>9046.7439999999988</v>
      </c>
      <c r="T51" s="88">
        <f t="shared" si="10"/>
        <v>8961.3940000000002</v>
      </c>
      <c r="U51" s="88">
        <f t="shared" si="10"/>
        <v>8851.6990000000005</v>
      </c>
      <c r="V51" s="88">
        <f t="shared" si="10"/>
        <v>8881.2189999999991</v>
      </c>
      <c r="W51" s="88">
        <f t="shared" si="10"/>
        <v>8518.5679999999993</v>
      </c>
      <c r="X51" s="88">
        <f t="shared" si="10"/>
        <v>8258.875</v>
      </c>
      <c r="Y51" s="88">
        <f t="shared" si="10"/>
        <v>7650.021999999999</v>
      </c>
      <c r="Z51" s="89" t="str">
        <f t="shared" si="10"/>
        <v/>
      </c>
      <c r="AA51" s="105">
        <f>SUM(B51:Z51)</f>
        <v>206565.67600000001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7311.9980000000014</v>
      </c>
      <c r="C4" s="18">
        <v>7134.5949999999975</v>
      </c>
      <c r="D4" s="18">
        <v>6869.6290000000008</v>
      </c>
      <c r="E4" s="18">
        <v>6854.737000000001</v>
      </c>
      <c r="F4" s="18">
        <v>7046.1989999999987</v>
      </c>
      <c r="G4" s="18">
        <v>7209.9769999999999</v>
      </c>
      <c r="H4" s="18">
        <v>7944.6330000000034</v>
      </c>
      <c r="I4" s="18">
        <v>8600.5200000000041</v>
      </c>
      <c r="J4" s="18">
        <v>9327.141999999998</v>
      </c>
      <c r="K4" s="18">
        <v>9763.8550000000032</v>
      </c>
      <c r="L4" s="18">
        <v>9898.7769999999982</v>
      </c>
      <c r="M4" s="18">
        <v>10059.544999999998</v>
      </c>
      <c r="N4" s="18">
        <v>10085.335000000001</v>
      </c>
      <c r="O4" s="18">
        <v>9940.6540000000005</v>
      </c>
      <c r="P4" s="18">
        <v>9681.5490000000045</v>
      </c>
      <c r="Q4" s="18">
        <v>9446.732</v>
      </c>
      <c r="R4" s="18">
        <v>9221.3320000000003</v>
      </c>
      <c r="S4" s="18">
        <v>9046.7139999999999</v>
      </c>
      <c r="T4" s="18">
        <v>8961.4140000000025</v>
      </c>
      <c r="U4" s="18">
        <v>8851.6659999999974</v>
      </c>
      <c r="V4" s="18">
        <v>8881.1829999999991</v>
      </c>
      <c r="W4" s="18">
        <v>8518.5230000000029</v>
      </c>
      <c r="X4" s="18">
        <v>8258.8829999999998</v>
      </c>
      <c r="Y4" s="18">
        <v>7649.973</v>
      </c>
      <c r="Z4" s="19"/>
      <c r="AA4" s="20">
        <f>SUM(B4:Z4)</f>
        <v>206565.565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351.39</v>
      </c>
      <c r="C7" s="28">
        <v>298.57</v>
      </c>
      <c r="D7" s="28">
        <v>261.83</v>
      </c>
      <c r="E7" s="28">
        <v>272.58</v>
      </c>
      <c r="F7" s="28">
        <v>296.91000000000003</v>
      </c>
      <c r="G7" s="28">
        <v>322.79000000000002</v>
      </c>
      <c r="H7" s="28">
        <v>389.83</v>
      </c>
      <c r="I7" s="28">
        <v>413.89</v>
      </c>
      <c r="J7" s="28">
        <v>402.26</v>
      </c>
      <c r="K7" s="28">
        <v>397.04</v>
      </c>
      <c r="L7" s="28">
        <v>343.96</v>
      </c>
      <c r="M7" s="28">
        <v>305.89999999999998</v>
      </c>
      <c r="N7" s="28">
        <v>383.39</v>
      </c>
      <c r="O7" s="28">
        <v>375.37</v>
      </c>
      <c r="P7" s="28">
        <v>411.7</v>
      </c>
      <c r="Q7" s="28">
        <v>400</v>
      </c>
      <c r="R7" s="28">
        <v>414.82</v>
      </c>
      <c r="S7" s="28">
        <v>434.6</v>
      </c>
      <c r="T7" s="28">
        <v>433.29</v>
      </c>
      <c r="U7" s="28">
        <v>415.95</v>
      </c>
      <c r="V7" s="28">
        <v>412.72</v>
      </c>
      <c r="W7" s="28">
        <v>429.75</v>
      </c>
      <c r="X7" s="28">
        <v>414.82</v>
      </c>
      <c r="Y7" s="28">
        <v>386.08</v>
      </c>
      <c r="Z7" s="29"/>
      <c r="AA7" s="30">
        <f>IF(SUM(B7:Z7)&lt;&gt;0,AVERAGEIF(B7:Z7,"&lt;&gt;"""),"")</f>
        <v>373.72666666666669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933.01700000000005</v>
      </c>
      <c r="C19" s="72">
        <v>947.0089999999999</v>
      </c>
      <c r="D19" s="72">
        <v>917.01899999999989</v>
      </c>
      <c r="E19" s="72">
        <v>908.04399999999998</v>
      </c>
      <c r="F19" s="72">
        <v>924.01299999999992</v>
      </c>
      <c r="G19" s="72">
        <v>906.97900000000004</v>
      </c>
      <c r="H19" s="72">
        <v>912.0680000000001</v>
      </c>
      <c r="I19" s="72">
        <v>912.17700000000002</v>
      </c>
      <c r="J19" s="72">
        <v>925.29300000000001</v>
      </c>
      <c r="K19" s="72">
        <v>926.36199999999997</v>
      </c>
      <c r="L19" s="72">
        <v>925.346</v>
      </c>
      <c r="M19" s="72">
        <v>880.23899999999992</v>
      </c>
      <c r="N19" s="72">
        <v>829.15700000000004</v>
      </c>
      <c r="O19" s="72">
        <v>811.13800000000003</v>
      </c>
      <c r="P19" s="72">
        <v>790.14899999999989</v>
      </c>
      <c r="Q19" s="72">
        <v>795.20800000000008</v>
      </c>
      <c r="R19" s="72">
        <v>735.24399999999991</v>
      </c>
      <c r="S19" s="72">
        <v>748.255</v>
      </c>
      <c r="T19" s="72">
        <v>763.28399999999999</v>
      </c>
      <c r="U19" s="72">
        <v>772.245</v>
      </c>
      <c r="V19" s="72">
        <v>758.25400000000002</v>
      </c>
      <c r="W19" s="72">
        <v>732.28</v>
      </c>
      <c r="X19" s="72">
        <v>867.23899999999992</v>
      </c>
      <c r="Y19" s="72">
        <v>891.19899999999996</v>
      </c>
      <c r="Z19" s="73"/>
      <c r="AA19" s="74">
        <f t="shared" ref="AA19:AA24" si="2">SUM(B19:Z19)</f>
        <v>20511.217999999997</v>
      </c>
    </row>
    <row r="20" spans="1:27" ht="24.95" customHeight="1" x14ac:dyDescent="0.2">
      <c r="A20" s="75" t="s">
        <v>15</v>
      </c>
      <c r="B20" s="76">
        <v>1260.0199999999998</v>
      </c>
      <c r="C20" s="77">
        <v>1226.242</v>
      </c>
      <c r="D20" s="77">
        <v>1200.0849999999998</v>
      </c>
      <c r="E20" s="77">
        <v>1203.0059999999999</v>
      </c>
      <c r="F20" s="77">
        <v>1240.0129999999999</v>
      </c>
      <c r="G20" s="77">
        <v>1348.623</v>
      </c>
      <c r="H20" s="77">
        <v>1520.3980000000001</v>
      </c>
      <c r="I20" s="77">
        <v>1701.8870000000002</v>
      </c>
      <c r="J20" s="77">
        <v>1810.4510000000002</v>
      </c>
      <c r="K20" s="77">
        <v>1865.7219999999998</v>
      </c>
      <c r="L20" s="77">
        <v>1901.8199999999997</v>
      </c>
      <c r="M20" s="77">
        <v>1936.152</v>
      </c>
      <c r="N20" s="77">
        <v>1943.6649999999997</v>
      </c>
      <c r="O20" s="77">
        <v>1945.7879999999998</v>
      </c>
      <c r="P20" s="77">
        <v>1883.9750000000004</v>
      </c>
      <c r="Q20" s="77">
        <v>1836.9209999999998</v>
      </c>
      <c r="R20" s="77">
        <v>1802.1460000000002</v>
      </c>
      <c r="S20" s="77">
        <v>1726.2930000000003</v>
      </c>
      <c r="T20" s="77">
        <v>1643.9270000000001</v>
      </c>
      <c r="U20" s="77">
        <v>1520.7820000000004</v>
      </c>
      <c r="V20" s="77">
        <v>1433.6369999999999</v>
      </c>
      <c r="W20" s="77">
        <v>1363.2639999999999</v>
      </c>
      <c r="X20" s="77">
        <v>1333.3030000000001</v>
      </c>
      <c r="Y20" s="77">
        <v>1303.8829999999998</v>
      </c>
      <c r="Z20" s="78"/>
      <c r="AA20" s="79">
        <f t="shared" si="2"/>
        <v>37952.003000000004</v>
      </c>
    </row>
    <row r="21" spans="1:27" ht="24.95" customHeight="1" x14ac:dyDescent="0.2">
      <c r="A21" s="75" t="s">
        <v>16</v>
      </c>
      <c r="B21" s="80">
        <v>3390.261</v>
      </c>
      <c r="C21" s="81">
        <v>3155.2439999999997</v>
      </c>
      <c r="D21" s="81">
        <v>3024.3249999999998</v>
      </c>
      <c r="E21" s="81">
        <v>2963.9869999999996</v>
      </c>
      <c r="F21" s="81">
        <v>2950.9729999999995</v>
      </c>
      <c r="G21" s="81">
        <v>2984.9949999999994</v>
      </c>
      <c r="H21" s="81">
        <v>3283.9669999999996</v>
      </c>
      <c r="I21" s="81">
        <v>3821.3559999999998</v>
      </c>
      <c r="J21" s="81">
        <v>4318.7979999999998</v>
      </c>
      <c r="K21" s="81">
        <v>4617.6709999999985</v>
      </c>
      <c r="L21" s="81">
        <v>4866.9109999999991</v>
      </c>
      <c r="M21" s="81">
        <v>5103.4539999999997</v>
      </c>
      <c r="N21" s="81">
        <v>5246.7389999999996</v>
      </c>
      <c r="O21" s="81">
        <v>5208.8279999999995</v>
      </c>
      <c r="P21" s="81">
        <v>5063.2250000000004</v>
      </c>
      <c r="Q21" s="81">
        <v>4958.1030000000001</v>
      </c>
      <c r="R21" s="81">
        <v>4975.442</v>
      </c>
      <c r="S21" s="81">
        <v>4964.1660000000002</v>
      </c>
      <c r="T21" s="81">
        <v>4898.186999999999</v>
      </c>
      <c r="U21" s="81">
        <v>4895.639000000001</v>
      </c>
      <c r="V21" s="81">
        <v>5020.7920000000004</v>
      </c>
      <c r="W21" s="81">
        <v>4800.9790000000003</v>
      </c>
      <c r="X21" s="81">
        <v>4419.3410000000013</v>
      </c>
      <c r="Y21" s="81">
        <v>3938.3910000000001</v>
      </c>
      <c r="Z21" s="78"/>
      <c r="AA21" s="79">
        <f t="shared" si="2"/>
        <v>102871.774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162</v>
      </c>
      <c r="C23" s="77">
        <v>169</v>
      </c>
      <c r="D23" s="77">
        <v>169</v>
      </c>
      <c r="E23" s="77">
        <v>169</v>
      </c>
      <c r="F23" s="77">
        <v>169.5</v>
      </c>
      <c r="G23" s="77">
        <v>177</v>
      </c>
      <c r="H23" s="77">
        <v>186.5</v>
      </c>
      <c r="I23" s="77">
        <v>185</v>
      </c>
      <c r="J23" s="77">
        <v>195</v>
      </c>
      <c r="K23" s="77">
        <v>196</v>
      </c>
      <c r="L23" s="77">
        <v>204</v>
      </c>
      <c r="M23" s="77">
        <v>192.5</v>
      </c>
      <c r="N23" s="77">
        <v>199</v>
      </c>
      <c r="O23" s="77">
        <v>200</v>
      </c>
      <c r="P23" s="77">
        <v>204</v>
      </c>
      <c r="Q23" s="77">
        <v>193.5</v>
      </c>
      <c r="R23" s="77">
        <v>186.5</v>
      </c>
      <c r="S23" s="77">
        <v>174</v>
      </c>
      <c r="T23" s="77">
        <v>174.5</v>
      </c>
      <c r="U23" s="77">
        <v>173</v>
      </c>
      <c r="V23" s="77">
        <v>170.5</v>
      </c>
      <c r="W23" s="77">
        <v>165</v>
      </c>
      <c r="X23" s="77">
        <v>155</v>
      </c>
      <c r="Y23" s="77">
        <v>145.5</v>
      </c>
      <c r="Z23" s="77"/>
      <c r="AA23" s="79">
        <f t="shared" si="2"/>
        <v>4315</v>
      </c>
    </row>
    <row r="24" spans="1:27" ht="24.95" customHeight="1" x14ac:dyDescent="0.2">
      <c r="A24" s="85" t="s">
        <v>19</v>
      </c>
      <c r="B24" s="77">
        <v>356</v>
      </c>
      <c r="C24" s="77">
        <v>335</v>
      </c>
      <c r="D24" s="77">
        <v>322.99999999999994</v>
      </c>
      <c r="E24" s="77">
        <v>322</v>
      </c>
      <c r="F24" s="77">
        <v>325</v>
      </c>
      <c r="G24" s="77">
        <v>341</v>
      </c>
      <c r="H24" s="77">
        <v>402</v>
      </c>
      <c r="I24" s="77">
        <v>466.99999999999994</v>
      </c>
      <c r="J24" s="77">
        <v>509.99999999999989</v>
      </c>
      <c r="K24" s="77">
        <v>530</v>
      </c>
      <c r="L24" s="77">
        <v>540.00000000000011</v>
      </c>
      <c r="M24" s="77">
        <v>547.99999999999989</v>
      </c>
      <c r="N24" s="77">
        <v>550.99999999999989</v>
      </c>
      <c r="O24" s="77">
        <v>538</v>
      </c>
      <c r="P24" s="77">
        <v>518</v>
      </c>
      <c r="Q24" s="77">
        <v>506</v>
      </c>
      <c r="R24" s="77">
        <v>509.99999999999989</v>
      </c>
      <c r="S24" s="77">
        <v>520.00000000000011</v>
      </c>
      <c r="T24" s="77">
        <v>516</v>
      </c>
      <c r="U24" s="77">
        <v>507.99999999999994</v>
      </c>
      <c r="V24" s="77">
        <v>505</v>
      </c>
      <c r="W24" s="77">
        <v>465</v>
      </c>
      <c r="X24" s="77">
        <v>422.00000000000011</v>
      </c>
      <c r="Y24" s="77">
        <v>374.00000000000006</v>
      </c>
      <c r="Z24" s="77"/>
      <c r="AA24" s="79">
        <f t="shared" si="2"/>
        <v>10932</v>
      </c>
    </row>
    <row r="25" spans="1:27" ht="30" customHeight="1" thickBot="1" x14ac:dyDescent="0.25">
      <c r="A25" s="86" t="s">
        <v>20</v>
      </c>
      <c r="B25" s="87">
        <f t="shared" ref="B25:AA25" si="3">SUM(B19:B24)</f>
        <v>6101.2979999999998</v>
      </c>
      <c r="C25" s="88">
        <f t="shared" si="3"/>
        <v>5832.494999999999</v>
      </c>
      <c r="D25" s="88">
        <f t="shared" si="3"/>
        <v>5633.4290000000001</v>
      </c>
      <c r="E25" s="88">
        <f t="shared" si="3"/>
        <v>5566.0369999999994</v>
      </c>
      <c r="F25" s="88">
        <f t="shared" si="3"/>
        <v>5609.4989999999998</v>
      </c>
      <c r="G25" s="88">
        <f t="shared" si="3"/>
        <v>5758.5969999999998</v>
      </c>
      <c r="H25" s="88">
        <f t="shared" si="3"/>
        <v>6304.933</v>
      </c>
      <c r="I25" s="88">
        <f t="shared" si="3"/>
        <v>7087.42</v>
      </c>
      <c r="J25" s="88">
        <f t="shared" si="3"/>
        <v>7759.5419999999995</v>
      </c>
      <c r="K25" s="88">
        <f t="shared" si="3"/>
        <v>8135.7549999999983</v>
      </c>
      <c r="L25" s="88">
        <f t="shared" si="3"/>
        <v>8438.0769999999993</v>
      </c>
      <c r="M25" s="88">
        <f t="shared" si="3"/>
        <v>8660.3449999999993</v>
      </c>
      <c r="N25" s="88">
        <f t="shared" si="3"/>
        <v>8769.5609999999997</v>
      </c>
      <c r="O25" s="88">
        <f t="shared" si="3"/>
        <v>8703.753999999999</v>
      </c>
      <c r="P25" s="88">
        <f t="shared" si="3"/>
        <v>8459.3490000000002</v>
      </c>
      <c r="Q25" s="88">
        <f t="shared" si="3"/>
        <v>8289.732</v>
      </c>
      <c r="R25" s="88">
        <f t="shared" si="3"/>
        <v>8209.3320000000003</v>
      </c>
      <c r="S25" s="88">
        <f t="shared" si="3"/>
        <v>8132.7139999999999</v>
      </c>
      <c r="T25" s="88">
        <f t="shared" si="3"/>
        <v>7995.8979999999992</v>
      </c>
      <c r="U25" s="88">
        <f t="shared" si="3"/>
        <v>7869.6660000000011</v>
      </c>
      <c r="V25" s="88">
        <f t="shared" si="3"/>
        <v>7888.1830000000009</v>
      </c>
      <c r="W25" s="88">
        <f t="shared" si="3"/>
        <v>7526.5230000000001</v>
      </c>
      <c r="X25" s="88">
        <f t="shared" si="3"/>
        <v>7196.8830000000016</v>
      </c>
      <c r="Y25" s="88">
        <f t="shared" si="3"/>
        <v>6652.973</v>
      </c>
      <c r="Z25" s="89">
        <f t="shared" si="3"/>
        <v>0</v>
      </c>
      <c r="AA25" s="90">
        <f t="shared" si="3"/>
        <v>176581.995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667</v>
      </c>
      <c r="C28" s="72">
        <v>653</v>
      </c>
      <c r="D28" s="72">
        <v>641</v>
      </c>
      <c r="E28" s="72">
        <v>640</v>
      </c>
      <c r="F28" s="72">
        <v>643.5</v>
      </c>
      <c r="G28" s="72">
        <v>667</v>
      </c>
      <c r="H28" s="72">
        <v>757.5</v>
      </c>
      <c r="I28" s="72">
        <v>815</v>
      </c>
      <c r="J28" s="72">
        <v>874</v>
      </c>
      <c r="K28" s="72">
        <v>900</v>
      </c>
      <c r="L28" s="72">
        <v>918</v>
      </c>
      <c r="M28" s="72">
        <v>914.5</v>
      </c>
      <c r="N28" s="72">
        <v>924</v>
      </c>
      <c r="O28" s="72">
        <v>912</v>
      </c>
      <c r="P28" s="72">
        <v>898</v>
      </c>
      <c r="Q28" s="72">
        <v>876.5</v>
      </c>
      <c r="R28" s="72">
        <v>826.5</v>
      </c>
      <c r="S28" s="72">
        <v>824</v>
      </c>
      <c r="T28" s="72">
        <v>820.5</v>
      </c>
      <c r="U28" s="72">
        <v>811</v>
      </c>
      <c r="V28" s="72">
        <v>805.5</v>
      </c>
      <c r="W28" s="72">
        <v>760</v>
      </c>
      <c r="X28" s="72">
        <v>729</v>
      </c>
      <c r="Y28" s="72">
        <v>671.5</v>
      </c>
      <c r="Z28" s="73"/>
      <c r="AA28" s="74">
        <f>SUM(B28:Z28)</f>
        <v>18949</v>
      </c>
    </row>
    <row r="29" spans="1:27" ht="24.95" customHeight="1" x14ac:dyDescent="0.2">
      <c r="A29" s="75" t="s">
        <v>23</v>
      </c>
      <c r="B29" s="76">
        <v>5866.2979999999998</v>
      </c>
      <c r="C29" s="77">
        <v>5625.4949999999999</v>
      </c>
      <c r="D29" s="77">
        <v>5490.4290000000001</v>
      </c>
      <c r="E29" s="77">
        <v>5380.0370000000003</v>
      </c>
      <c r="F29" s="77">
        <v>5403.9989999999998</v>
      </c>
      <c r="G29" s="77">
        <v>5518.777</v>
      </c>
      <c r="H29" s="77">
        <v>6208.433</v>
      </c>
      <c r="I29" s="77">
        <v>6954.42</v>
      </c>
      <c r="J29" s="77">
        <v>7596.5420000000004</v>
      </c>
      <c r="K29" s="77">
        <v>8012.7550000000001</v>
      </c>
      <c r="L29" s="77">
        <v>8302.0769999999993</v>
      </c>
      <c r="M29" s="77">
        <v>8527.8449999999993</v>
      </c>
      <c r="N29" s="77">
        <v>8573.1350000000002</v>
      </c>
      <c r="O29" s="77">
        <v>8512.7540000000008</v>
      </c>
      <c r="P29" s="77">
        <v>8206.3490000000002</v>
      </c>
      <c r="Q29" s="77">
        <v>8070.232</v>
      </c>
      <c r="R29" s="77">
        <v>7894.8320000000003</v>
      </c>
      <c r="S29" s="77">
        <v>7722.7139999999999</v>
      </c>
      <c r="T29" s="77">
        <v>7640.9139999999998</v>
      </c>
      <c r="U29" s="77">
        <v>7540.6660000000002</v>
      </c>
      <c r="V29" s="77">
        <v>7575.683</v>
      </c>
      <c r="W29" s="77">
        <v>7258.5230000000001</v>
      </c>
      <c r="X29" s="77">
        <v>7029.8829999999998</v>
      </c>
      <c r="Y29" s="77">
        <v>6478.473</v>
      </c>
      <c r="Z29" s="78"/>
      <c r="AA29" s="79">
        <f>SUM(B29:Z29)</f>
        <v>171391.26499999996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6533.2979999999998</v>
      </c>
      <c r="C31" s="62">
        <f t="shared" si="4"/>
        <v>6278.4949999999999</v>
      </c>
      <c r="D31" s="62">
        <f t="shared" si="4"/>
        <v>6131.4290000000001</v>
      </c>
      <c r="E31" s="62">
        <f t="shared" si="4"/>
        <v>6020.0370000000003</v>
      </c>
      <c r="F31" s="62">
        <f t="shared" si="4"/>
        <v>6047.4989999999998</v>
      </c>
      <c r="G31" s="62">
        <f t="shared" si="4"/>
        <v>6185.777</v>
      </c>
      <c r="H31" s="62">
        <f t="shared" si="4"/>
        <v>6965.933</v>
      </c>
      <c r="I31" s="62">
        <f t="shared" si="4"/>
        <v>7769.42</v>
      </c>
      <c r="J31" s="62">
        <f t="shared" si="4"/>
        <v>8470.5420000000013</v>
      </c>
      <c r="K31" s="62">
        <f t="shared" si="4"/>
        <v>8912.755000000001</v>
      </c>
      <c r="L31" s="62">
        <f t="shared" si="4"/>
        <v>9220.0769999999993</v>
      </c>
      <c r="M31" s="62">
        <f t="shared" si="4"/>
        <v>9442.3449999999993</v>
      </c>
      <c r="N31" s="62">
        <f t="shared" si="4"/>
        <v>9497.1350000000002</v>
      </c>
      <c r="O31" s="62">
        <f t="shared" si="4"/>
        <v>9424.7540000000008</v>
      </c>
      <c r="P31" s="62">
        <f t="shared" si="4"/>
        <v>9104.3490000000002</v>
      </c>
      <c r="Q31" s="62">
        <f t="shared" si="4"/>
        <v>8946.732</v>
      </c>
      <c r="R31" s="62">
        <f t="shared" si="4"/>
        <v>8721.3320000000003</v>
      </c>
      <c r="S31" s="62">
        <f t="shared" si="4"/>
        <v>8546.7139999999999</v>
      </c>
      <c r="T31" s="62">
        <f t="shared" si="4"/>
        <v>8461.4140000000007</v>
      </c>
      <c r="U31" s="62">
        <f t="shared" si="4"/>
        <v>8351.6660000000011</v>
      </c>
      <c r="V31" s="62">
        <f t="shared" si="4"/>
        <v>8381.1830000000009</v>
      </c>
      <c r="W31" s="62">
        <f t="shared" si="4"/>
        <v>8018.5230000000001</v>
      </c>
      <c r="X31" s="62">
        <f t="shared" si="4"/>
        <v>7758.8829999999998</v>
      </c>
      <c r="Y31" s="62">
        <f t="shared" si="4"/>
        <v>7149.973</v>
      </c>
      <c r="Z31" s="63">
        <f t="shared" si="4"/>
        <v>0</v>
      </c>
      <c r="AA31" s="64">
        <f t="shared" si="4"/>
        <v>190340.26499999996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284</v>
      </c>
      <c r="C34" s="95">
        <v>297</v>
      </c>
      <c r="D34" s="95">
        <v>322</v>
      </c>
      <c r="E34" s="95">
        <v>314</v>
      </c>
      <c r="F34" s="95">
        <v>297</v>
      </c>
      <c r="G34" s="95">
        <v>288.18</v>
      </c>
      <c r="H34" s="95">
        <v>385</v>
      </c>
      <c r="I34" s="95">
        <v>348</v>
      </c>
      <c r="J34" s="95">
        <v>385</v>
      </c>
      <c r="K34" s="95">
        <v>385</v>
      </c>
      <c r="L34" s="95">
        <v>400</v>
      </c>
      <c r="M34" s="95">
        <v>400</v>
      </c>
      <c r="N34" s="95">
        <v>368.57400000000001</v>
      </c>
      <c r="O34" s="95">
        <v>363</v>
      </c>
      <c r="P34" s="95">
        <v>289</v>
      </c>
      <c r="Q34" s="95">
        <v>289</v>
      </c>
      <c r="R34" s="95">
        <v>213</v>
      </c>
      <c r="S34" s="95">
        <v>197</v>
      </c>
      <c r="T34" s="95">
        <v>252.51600000000002</v>
      </c>
      <c r="U34" s="95">
        <v>274</v>
      </c>
      <c r="V34" s="95">
        <v>280</v>
      </c>
      <c r="W34" s="95">
        <v>282</v>
      </c>
      <c r="X34" s="95">
        <v>323</v>
      </c>
      <c r="Y34" s="95">
        <v>274</v>
      </c>
      <c r="Z34" s="96"/>
      <c r="AA34" s="74">
        <f t="shared" ref="AA34:AA39" si="5">SUM(B34:Z34)</f>
        <v>7510.2699999999995</v>
      </c>
    </row>
    <row r="35" spans="1:27" ht="24.95" customHeight="1" x14ac:dyDescent="0.2">
      <c r="A35" s="97" t="s">
        <v>41</v>
      </c>
      <c r="B35" s="98">
        <v>148</v>
      </c>
      <c r="C35" s="99">
        <v>149</v>
      </c>
      <c r="D35" s="99">
        <v>176</v>
      </c>
      <c r="E35" s="99">
        <v>140</v>
      </c>
      <c r="F35" s="99">
        <v>141</v>
      </c>
      <c r="G35" s="99">
        <v>139</v>
      </c>
      <c r="H35" s="99">
        <v>276</v>
      </c>
      <c r="I35" s="99">
        <v>334</v>
      </c>
      <c r="J35" s="99">
        <v>326</v>
      </c>
      <c r="K35" s="99">
        <v>392</v>
      </c>
      <c r="L35" s="99">
        <v>382</v>
      </c>
      <c r="M35" s="99">
        <v>382</v>
      </c>
      <c r="N35" s="99">
        <v>359</v>
      </c>
      <c r="O35" s="99">
        <v>358</v>
      </c>
      <c r="P35" s="99">
        <v>356</v>
      </c>
      <c r="Q35" s="99">
        <v>368</v>
      </c>
      <c r="R35" s="99">
        <v>299</v>
      </c>
      <c r="S35" s="99">
        <v>217</v>
      </c>
      <c r="T35" s="99">
        <v>213</v>
      </c>
      <c r="U35" s="99">
        <v>208</v>
      </c>
      <c r="V35" s="99">
        <v>213</v>
      </c>
      <c r="W35" s="99">
        <v>210</v>
      </c>
      <c r="X35" s="99">
        <v>239</v>
      </c>
      <c r="Y35" s="99">
        <v>223</v>
      </c>
      <c r="Z35" s="100"/>
      <c r="AA35" s="79">
        <f t="shared" si="5"/>
        <v>6248</v>
      </c>
    </row>
    <row r="36" spans="1:27" ht="24.95" customHeight="1" x14ac:dyDescent="0.2">
      <c r="A36" s="97" t="s">
        <v>42</v>
      </c>
      <c r="B36" s="98">
        <v>278.7</v>
      </c>
      <c r="C36" s="99">
        <v>356.1</v>
      </c>
      <c r="D36" s="99">
        <v>238.2</v>
      </c>
      <c r="E36" s="99">
        <v>334.7</v>
      </c>
      <c r="F36" s="99">
        <v>498.7</v>
      </c>
      <c r="G36" s="99">
        <v>524.20000000000005</v>
      </c>
      <c r="H36" s="99">
        <v>478.7</v>
      </c>
      <c r="I36" s="99">
        <v>331.1</v>
      </c>
      <c r="J36" s="99">
        <v>356.6</v>
      </c>
      <c r="K36" s="99">
        <v>351.1</v>
      </c>
      <c r="L36" s="99">
        <v>178.7</v>
      </c>
      <c r="M36" s="99">
        <v>117.2</v>
      </c>
      <c r="N36" s="99">
        <v>88.2</v>
      </c>
      <c r="O36" s="99">
        <v>15.9</v>
      </c>
      <c r="P36" s="99">
        <v>77.2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4225.2999999999993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1210.7</v>
      </c>
      <c r="C39" s="88">
        <f t="shared" si="6"/>
        <v>1302.0999999999999</v>
      </c>
      <c r="D39" s="88">
        <f t="shared" si="6"/>
        <v>1236.2</v>
      </c>
      <c r="E39" s="88">
        <f t="shared" si="6"/>
        <v>1288.7</v>
      </c>
      <c r="F39" s="88">
        <f t="shared" si="6"/>
        <v>1436.7</v>
      </c>
      <c r="G39" s="88">
        <f t="shared" si="6"/>
        <v>1451.38</v>
      </c>
      <c r="H39" s="88">
        <f t="shared" si="6"/>
        <v>1639.7</v>
      </c>
      <c r="I39" s="88">
        <f t="shared" si="6"/>
        <v>1513.1</v>
      </c>
      <c r="J39" s="88">
        <f t="shared" si="6"/>
        <v>1567.6</v>
      </c>
      <c r="K39" s="88">
        <f t="shared" si="6"/>
        <v>1628.1</v>
      </c>
      <c r="L39" s="88">
        <f t="shared" si="6"/>
        <v>1460.7</v>
      </c>
      <c r="M39" s="88">
        <f t="shared" si="6"/>
        <v>1399.2</v>
      </c>
      <c r="N39" s="88">
        <f t="shared" si="6"/>
        <v>1315.7740000000001</v>
      </c>
      <c r="O39" s="88">
        <f t="shared" si="6"/>
        <v>1236.9000000000001</v>
      </c>
      <c r="P39" s="88">
        <f t="shared" si="6"/>
        <v>1222.2</v>
      </c>
      <c r="Q39" s="88">
        <f t="shared" si="6"/>
        <v>1157</v>
      </c>
      <c r="R39" s="88">
        <f t="shared" si="6"/>
        <v>1012</v>
      </c>
      <c r="S39" s="88">
        <f t="shared" si="6"/>
        <v>914</v>
      </c>
      <c r="T39" s="88">
        <f t="shared" si="6"/>
        <v>965.51600000000008</v>
      </c>
      <c r="U39" s="88">
        <f t="shared" si="6"/>
        <v>982</v>
      </c>
      <c r="V39" s="88">
        <f t="shared" si="6"/>
        <v>993</v>
      </c>
      <c r="W39" s="88">
        <f t="shared" si="6"/>
        <v>992</v>
      </c>
      <c r="X39" s="88">
        <f t="shared" si="6"/>
        <v>1062</v>
      </c>
      <c r="Y39" s="88">
        <f t="shared" si="6"/>
        <v>997</v>
      </c>
      <c r="Z39" s="89">
        <f t="shared" si="6"/>
        <v>0</v>
      </c>
      <c r="AA39" s="90">
        <f t="shared" si="5"/>
        <v>29983.570000000003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278.7</v>
      </c>
      <c r="C44" s="99">
        <v>356.1</v>
      </c>
      <c r="D44" s="99">
        <v>238.2</v>
      </c>
      <c r="E44" s="99">
        <v>334.7</v>
      </c>
      <c r="F44" s="99">
        <v>498.7</v>
      </c>
      <c r="G44" s="99">
        <v>524.20000000000005</v>
      </c>
      <c r="H44" s="99">
        <v>478.7</v>
      </c>
      <c r="I44" s="99">
        <v>331.1</v>
      </c>
      <c r="J44" s="99">
        <v>356.6</v>
      </c>
      <c r="K44" s="99">
        <v>351.1</v>
      </c>
      <c r="L44" s="99">
        <v>178.7</v>
      </c>
      <c r="M44" s="99">
        <v>117.2</v>
      </c>
      <c r="N44" s="99">
        <v>88.2</v>
      </c>
      <c r="O44" s="99">
        <v>15.9</v>
      </c>
      <c r="P44" s="99">
        <v>77.2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4225.2999999999993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6</v>
      </c>
      <c r="J47" s="99">
        <v>37</v>
      </c>
      <c r="K47" s="99">
        <v>43</v>
      </c>
      <c r="L47" s="99">
        <v>34</v>
      </c>
      <c r="M47" s="99">
        <v>52</v>
      </c>
      <c r="N47" s="99">
        <v>56</v>
      </c>
      <c r="O47" s="99">
        <v>47</v>
      </c>
      <c r="P47" s="99">
        <v>33</v>
      </c>
      <c r="Q47" s="99">
        <v>29</v>
      </c>
      <c r="R47" s="99">
        <v>33</v>
      </c>
      <c r="S47" s="99">
        <v>61</v>
      </c>
      <c r="T47" s="99">
        <v>75</v>
      </c>
      <c r="U47" s="99">
        <v>82</v>
      </c>
      <c r="V47" s="99">
        <v>82</v>
      </c>
      <c r="W47" s="99">
        <v>45</v>
      </c>
      <c r="X47" s="99">
        <v>6</v>
      </c>
      <c r="Y47" s="99"/>
      <c r="Z47" s="100"/>
      <c r="AA47" s="79">
        <f t="shared" si="7"/>
        <v>721</v>
      </c>
    </row>
    <row r="48" spans="1:27" ht="30" customHeight="1" thickBot="1" x14ac:dyDescent="0.25">
      <c r="A48" s="86" t="s">
        <v>48</v>
      </c>
      <c r="B48" s="87">
        <f>SUM(B42:B47)</f>
        <v>778.7</v>
      </c>
      <c r="C48" s="88">
        <f t="shared" ref="C48:Z48" si="8">SUM(C42:C47)</f>
        <v>856.1</v>
      </c>
      <c r="D48" s="88">
        <f t="shared" si="8"/>
        <v>738.2</v>
      </c>
      <c r="E48" s="88">
        <f t="shared" si="8"/>
        <v>834.7</v>
      </c>
      <c r="F48" s="88">
        <f t="shared" si="8"/>
        <v>998.7</v>
      </c>
      <c r="G48" s="88">
        <f t="shared" si="8"/>
        <v>1024.2</v>
      </c>
      <c r="H48" s="88">
        <f t="shared" si="8"/>
        <v>978.7</v>
      </c>
      <c r="I48" s="88">
        <f t="shared" si="8"/>
        <v>837.1</v>
      </c>
      <c r="J48" s="88">
        <f t="shared" si="8"/>
        <v>893.6</v>
      </c>
      <c r="K48" s="88">
        <f t="shared" si="8"/>
        <v>894.1</v>
      </c>
      <c r="L48" s="88">
        <f t="shared" si="8"/>
        <v>712.7</v>
      </c>
      <c r="M48" s="88">
        <f t="shared" si="8"/>
        <v>669.2</v>
      </c>
      <c r="N48" s="88">
        <f t="shared" si="8"/>
        <v>644.20000000000005</v>
      </c>
      <c r="O48" s="88">
        <f t="shared" si="8"/>
        <v>562.9</v>
      </c>
      <c r="P48" s="88">
        <f t="shared" si="8"/>
        <v>610.20000000000005</v>
      </c>
      <c r="Q48" s="88">
        <f t="shared" si="8"/>
        <v>529</v>
      </c>
      <c r="R48" s="88">
        <f t="shared" si="8"/>
        <v>533</v>
      </c>
      <c r="S48" s="88">
        <f t="shared" si="8"/>
        <v>561</v>
      </c>
      <c r="T48" s="88">
        <f t="shared" si="8"/>
        <v>575</v>
      </c>
      <c r="U48" s="88">
        <f t="shared" si="8"/>
        <v>582</v>
      </c>
      <c r="V48" s="88">
        <f t="shared" si="8"/>
        <v>582</v>
      </c>
      <c r="W48" s="88">
        <f t="shared" si="8"/>
        <v>545</v>
      </c>
      <c r="X48" s="88">
        <f t="shared" si="8"/>
        <v>506</v>
      </c>
      <c r="Y48" s="88">
        <f t="shared" si="8"/>
        <v>500</v>
      </c>
      <c r="Z48" s="89">
        <f t="shared" si="8"/>
        <v>0</v>
      </c>
      <c r="AA48" s="90">
        <f t="shared" si="7"/>
        <v>16946.300000000003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7311.9979999999996</v>
      </c>
      <c r="C51" s="88">
        <f t="shared" si="10"/>
        <v>7134.5949999999993</v>
      </c>
      <c r="D51" s="88">
        <f t="shared" si="10"/>
        <v>6869.6289999999999</v>
      </c>
      <c r="E51" s="88">
        <f t="shared" si="10"/>
        <v>6854.7369999999992</v>
      </c>
      <c r="F51" s="88">
        <f t="shared" si="10"/>
        <v>7046.1989999999996</v>
      </c>
      <c r="G51" s="88">
        <f t="shared" si="10"/>
        <v>7209.9769999999999</v>
      </c>
      <c r="H51" s="88">
        <f t="shared" si="10"/>
        <v>7944.6329999999998</v>
      </c>
      <c r="I51" s="88">
        <f t="shared" si="10"/>
        <v>8600.52</v>
      </c>
      <c r="J51" s="88">
        <f t="shared" si="10"/>
        <v>9327.1419999999998</v>
      </c>
      <c r="K51" s="88">
        <f t="shared" si="10"/>
        <v>9763.8549999999977</v>
      </c>
      <c r="L51" s="88">
        <f t="shared" si="10"/>
        <v>9898.777</v>
      </c>
      <c r="M51" s="88">
        <f t="shared" si="10"/>
        <v>10059.545</v>
      </c>
      <c r="N51" s="88">
        <f t="shared" si="10"/>
        <v>10085.334999999999</v>
      </c>
      <c r="O51" s="88">
        <f t="shared" si="10"/>
        <v>9940.6539999999986</v>
      </c>
      <c r="P51" s="88">
        <f t="shared" si="10"/>
        <v>9681.5490000000009</v>
      </c>
      <c r="Q51" s="88">
        <f t="shared" si="10"/>
        <v>9446.732</v>
      </c>
      <c r="R51" s="88">
        <f t="shared" si="10"/>
        <v>9221.3320000000003</v>
      </c>
      <c r="S51" s="88">
        <f t="shared" si="10"/>
        <v>9046.7139999999999</v>
      </c>
      <c r="T51" s="88">
        <f t="shared" si="10"/>
        <v>8961.4139999999989</v>
      </c>
      <c r="U51" s="88">
        <f t="shared" si="10"/>
        <v>8851.6660000000011</v>
      </c>
      <c r="V51" s="88">
        <f t="shared" si="10"/>
        <v>8881.1830000000009</v>
      </c>
      <c r="W51" s="88">
        <f t="shared" si="10"/>
        <v>8518.523000000001</v>
      </c>
      <c r="X51" s="88">
        <f t="shared" si="10"/>
        <v>8258.8830000000016</v>
      </c>
      <c r="Y51" s="88">
        <f t="shared" si="10"/>
        <v>7649.973</v>
      </c>
      <c r="Z51" s="89">
        <f t="shared" si="10"/>
        <v>0</v>
      </c>
      <c r="AA51" s="105">
        <f>SUM(B51:Z51)</f>
        <v>206565.56499999997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778.7</v>
      </c>
      <c r="C4" s="18">
        <v>856.1</v>
      </c>
      <c r="D4" s="18">
        <v>738.2</v>
      </c>
      <c r="E4" s="18">
        <v>834.7</v>
      </c>
      <c r="F4" s="18">
        <v>998.7</v>
      </c>
      <c r="G4" s="18">
        <v>1024.2</v>
      </c>
      <c r="H4" s="18">
        <v>978.7</v>
      </c>
      <c r="I4" s="18">
        <v>831.1</v>
      </c>
      <c r="J4" s="18">
        <v>856.6</v>
      </c>
      <c r="K4" s="18">
        <v>851.1</v>
      </c>
      <c r="L4" s="18">
        <v>678.7</v>
      </c>
      <c r="M4" s="18">
        <v>617.20000000000005</v>
      </c>
      <c r="N4" s="18">
        <v>588.20000000000005</v>
      </c>
      <c r="O4" s="18">
        <v>515.9</v>
      </c>
      <c r="P4" s="18">
        <v>577.20000000000005</v>
      </c>
      <c r="Q4" s="18">
        <v>320.3</v>
      </c>
      <c r="R4" s="18">
        <v>81.300000000000011</v>
      </c>
      <c r="S4" s="18">
        <v>77.699999999999989</v>
      </c>
      <c r="T4" s="18">
        <v>147.69999999999999</v>
      </c>
      <c r="U4" s="18">
        <v>159.5</v>
      </c>
      <c r="V4" s="18">
        <v>66.199999999999989</v>
      </c>
      <c r="W4" s="18">
        <v>239.89999999999998</v>
      </c>
      <c r="X4" s="18">
        <v>-20</v>
      </c>
      <c r="Y4" s="18">
        <v>-68.399999999999977</v>
      </c>
      <c r="Z4" s="19"/>
      <c r="AA4" s="112">
        <f>SUM(B4:Z4)</f>
        <v>12729.500000000004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351.39</v>
      </c>
      <c r="C7" s="118">
        <v>298.57</v>
      </c>
      <c r="D7" s="118">
        <v>261.83</v>
      </c>
      <c r="E7" s="118">
        <v>272.58</v>
      </c>
      <c r="F7" s="118">
        <v>296.91000000000003</v>
      </c>
      <c r="G7" s="118">
        <v>322.79000000000002</v>
      </c>
      <c r="H7" s="118">
        <v>389.83</v>
      </c>
      <c r="I7" s="118">
        <v>413.89</v>
      </c>
      <c r="J7" s="118">
        <v>402.26</v>
      </c>
      <c r="K7" s="118">
        <v>397.04</v>
      </c>
      <c r="L7" s="118">
        <v>343.96</v>
      </c>
      <c r="M7" s="118">
        <v>305.89999999999998</v>
      </c>
      <c r="N7" s="118">
        <v>383.39</v>
      </c>
      <c r="O7" s="118">
        <v>375.37</v>
      </c>
      <c r="P7" s="118">
        <v>411.7</v>
      </c>
      <c r="Q7" s="118">
        <v>400</v>
      </c>
      <c r="R7" s="118">
        <v>414.82</v>
      </c>
      <c r="S7" s="118">
        <v>434.6</v>
      </c>
      <c r="T7" s="118">
        <v>433.29</v>
      </c>
      <c r="U7" s="118">
        <v>415.95</v>
      </c>
      <c r="V7" s="118">
        <v>412.72</v>
      </c>
      <c r="W7" s="118">
        <v>429.75</v>
      </c>
      <c r="X7" s="118">
        <v>414.82</v>
      </c>
      <c r="Y7" s="118">
        <v>386.08</v>
      </c>
      <c r="Z7" s="119"/>
      <c r="AA7" s="120">
        <f>IF(SUM(B7:Z7)&lt;&gt;0,AVERAGEIF(B7:Z7,"&lt;&gt;"""),"")</f>
        <v>373.72666666666669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179.7</v>
      </c>
      <c r="R13" s="130">
        <v>418.7</v>
      </c>
      <c r="S13" s="130">
        <v>422.3</v>
      </c>
      <c r="T13" s="130">
        <v>352.3</v>
      </c>
      <c r="U13" s="130">
        <v>340.5</v>
      </c>
      <c r="V13" s="130">
        <v>433.8</v>
      </c>
      <c r="W13" s="130">
        <v>260.10000000000002</v>
      </c>
      <c r="X13" s="130">
        <v>520</v>
      </c>
      <c r="Y13" s="131">
        <v>568.4</v>
      </c>
      <c r="Z13" s="132"/>
      <c r="AA13" s="133">
        <f t="shared" si="0"/>
        <v>3495.8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179.7</v>
      </c>
      <c r="R16" s="136">
        <f t="shared" si="1"/>
        <v>418.7</v>
      </c>
      <c r="S16" s="136">
        <f t="shared" si="1"/>
        <v>422.3</v>
      </c>
      <c r="T16" s="136">
        <f t="shared" si="1"/>
        <v>352.3</v>
      </c>
      <c r="U16" s="136">
        <f t="shared" si="1"/>
        <v>340.5</v>
      </c>
      <c r="V16" s="136">
        <f t="shared" si="1"/>
        <v>433.8</v>
      </c>
      <c r="W16" s="136">
        <f t="shared" si="1"/>
        <v>260.10000000000002</v>
      </c>
      <c r="X16" s="136">
        <f t="shared" si="1"/>
        <v>520</v>
      </c>
      <c r="Y16" s="136">
        <f t="shared" si="1"/>
        <v>568.4</v>
      </c>
      <c r="Z16" s="137" t="str">
        <f t="shared" si="1"/>
        <v/>
      </c>
      <c r="AA16" s="90">
        <f t="shared" si="0"/>
        <v>3495.8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278.7</v>
      </c>
      <c r="C21" s="130">
        <v>356.1</v>
      </c>
      <c r="D21" s="130">
        <v>238.2</v>
      </c>
      <c r="E21" s="130">
        <v>334.7</v>
      </c>
      <c r="F21" s="130">
        <v>498.7</v>
      </c>
      <c r="G21" s="130">
        <v>524.20000000000005</v>
      </c>
      <c r="H21" s="130">
        <v>478.7</v>
      </c>
      <c r="I21" s="130">
        <v>331.1</v>
      </c>
      <c r="J21" s="130">
        <v>356.6</v>
      </c>
      <c r="K21" s="130">
        <v>351.1</v>
      </c>
      <c r="L21" s="130">
        <v>178.7</v>
      </c>
      <c r="M21" s="130">
        <v>117.2</v>
      </c>
      <c r="N21" s="130">
        <v>88.2</v>
      </c>
      <c r="O21" s="130">
        <v>15.9</v>
      </c>
      <c r="P21" s="130">
        <v>77.2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4225.2999999999993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778.7</v>
      </c>
      <c r="C24" s="136">
        <f t="shared" si="3"/>
        <v>856.1</v>
      </c>
      <c r="D24" s="136">
        <f t="shared" si="3"/>
        <v>738.2</v>
      </c>
      <c r="E24" s="136">
        <f t="shared" si="3"/>
        <v>834.7</v>
      </c>
      <c r="F24" s="136">
        <f t="shared" si="3"/>
        <v>998.7</v>
      </c>
      <c r="G24" s="136">
        <f t="shared" si="3"/>
        <v>1024.2</v>
      </c>
      <c r="H24" s="136">
        <f t="shared" si="3"/>
        <v>978.7</v>
      </c>
      <c r="I24" s="136">
        <f t="shared" si="3"/>
        <v>831.1</v>
      </c>
      <c r="J24" s="136">
        <f t="shared" si="3"/>
        <v>856.6</v>
      </c>
      <c r="K24" s="136">
        <f t="shared" si="3"/>
        <v>851.1</v>
      </c>
      <c r="L24" s="136">
        <f t="shared" si="3"/>
        <v>678.7</v>
      </c>
      <c r="M24" s="136">
        <f t="shared" si="3"/>
        <v>617.20000000000005</v>
      </c>
      <c r="N24" s="136">
        <f t="shared" si="3"/>
        <v>588.20000000000005</v>
      </c>
      <c r="O24" s="136">
        <f t="shared" si="3"/>
        <v>515.9</v>
      </c>
      <c r="P24" s="136">
        <f t="shared" si="3"/>
        <v>577.20000000000005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16225.300000000003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2022-07-05T11:23:38Z</dcterms:created>
  <dcterms:modified xsi:type="dcterms:W3CDTF">2022-07-05T11:23:39Z</dcterms:modified>
</cp:coreProperties>
</file>