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<sst xmlns="http://schemas.openxmlformats.org/spreadsheetml/2006/main" count="117" uniqueCount="53">
  <si>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04/07/2022 14:13:35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</si>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</sst>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1157</c:v>
                </c:pt>
                <c:pt idx="1">
                  <c:v>1157</c:v>
                </c:pt>
                <c:pt idx="2">
                  <c:v>1157</c:v>
                </c:pt>
                <c:pt idx="3">
                  <c:v>1157</c:v>
                </c:pt>
                <c:pt idx="4">
                  <c:v>1157</c:v>
                </c:pt>
                <c:pt idx="5">
                  <c:v>1157</c:v>
                </c:pt>
                <c:pt idx="6">
                  <c:v>1157</c:v>
                </c:pt>
                <c:pt idx="7">
                  <c:v>1157</c:v>
                </c:pt>
                <c:pt idx="8">
                  <c:v>1157</c:v>
                </c:pt>
                <c:pt idx="9">
                  <c:v>1157</c:v>
                </c:pt>
                <c:pt idx="10">
                  <c:v>1157</c:v>
                </c:pt>
                <c:pt idx="11">
                  <c:v>1157</c:v>
                </c:pt>
                <c:pt idx="12">
                  <c:v>1157</c:v>
                </c:pt>
                <c:pt idx="13">
                  <c:v>1157</c:v>
                </c:pt>
                <c:pt idx="14">
                  <c:v>1157</c:v>
                </c:pt>
                <c:pt idx="15">
                  <c:v>1157</c:v>
                </c:pt>
                <c:pt idx="16">
                  <c:v>1157</c:v>
                </c:pt>
                <c:pt idx="17">
                  <c:v>1157</c:v>
                </c:pt>
                <c:pt idx="18">
                  <c:v>1157</c:v>
                </c:pt>
                <c:pt idx="19">
                  <c:v>1157</c:v>
                </c:pt>
                <c:pt idx="20">
                  <c:v>1157</c:v>
                </c:pt>
                <c:pt idx="21">
                  <c:v>1157</c:v>
                </c:pt>
                <c:pt idx="22">
                  <c:v>1157</c:v>
                </c:pt>
                <c:pt idx="23">
                  <c:v>1157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</c:v>
                </c:pt>
                <c:pt idx="1">
                  <c:v>223</c:v>
                </c:pt>
                <c:pt idx="2">
                  <c:v>216</c:v>
                </c:pt>
                <c:pt idx="3">
                  <c:v>213</c:v>
                </c:pt>
                <c:pt idx="4">
                  <c:v>215</c:v>
                </c:pt>
                <c:pt idx="5">
                  <c:v>223</c:v>
                </c:pt>
                <c:pt idx="6">
                  <c:v>265</c:v>
                </c:pt>
                <c:pt idx="7">
                  <c:v>290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296</c:v>
                </c:pt>
                <c:pt idx="23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3316.5030000000002</c:v>
                </c:pt>
                <c:pt idx="1">
                  <c:v>3279.9870000000001</c:v>
                </c:pt>
                <c:pt idx="2">
                  <c:v>3153.9160000000002</c:v>
                </c:pt>
                <c:pt idx="3">
                  <c:v>3057.0149999999999</c:v>
                </c:pt>
                <c:pt idx="4">
                  <c:v>3081.8</c:v>
                </c:pt>
                <c:pt idx="5">
                  <c:v>3112.2380000000003</c:v>
                </c:pt>
                <c:pt idx="6">
                  <c:v>3095.7730000000001</c:v>
                </c:pt>
                <c:pt idx="7">
                  <c:v>3167.5729999999999</c:v>
                </c:pt>
                <c:pt idx="8">
                  <c:v>2917.279</c:v>
                </c:pt>
                <c:pt idx="9">
                  <c:v>2741.0889999999999</c:v>
                </c:pt>
                <c:pt idx="10">
                  <c:v>3029.8309999999997</c:v>
                </c:pt>
                <c:pt idx="11">
                  <c:v>2773.415</c:v>
                </c:pt>
                <c:pt idx="12">
                  <c:v>3166.8850000000002</c:v>
                </c:pt>
                <c:pt idx="13">
                  <c:v>3113.7530000000002</c:v>
                </c:pt>
                <c:pt idx="14">
                  <c:v>3315.107</c:v>
                </c:pt>
                <c:pt idx="15">
                  <c:v>3512.3809999999999</c:v>
                </c:pt>
                <c:pt idx="16">
                  <c:v>3712.6220000000003</c:v>
                </c:pt>
                <c:pt idx="17">
                  <c:v>3874</c:v>
                </c:pt>
                <c:pt idx="18">
                  <c:v>3977</c:v>
                </c:pt>
                <c:pt idx="19">
                  <c:v>4012</c:v>
                </c:pt>
                <c:pt idx="20">
                  <c:v>4028.8820000000001</c:v>
                </c:pt>
                <c:pt idx="21">
                  <c:v>4036.3989999999999</c:v>
                </c:pt>
                <c:pt idx="22">
                  <c:v>4109.326</c:v>
                </c:pt>
                <c:pt idx="23">
                  <c:v>4118.26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94</c:v>
                </c:pt>
                <c:pt idx="6">
                  <c:v>83</c:v>
                </c:pt>
                <c:pt idx="7">
                  <c:v>85</c:v>
                </c:pt>
                <c:pt idx="8">
                  <c:v>83</c:v>
                </c:pt>
                <c:pt idx="9">
                  <c:v>83</c:v>
                </c:pt>
                <c:pt idx="10">
                  <c:v>83</c:v>
                </c:pt>
                <c:pt idx="11">
                  <c:v>137</c:v>
                </c:pt>
                <c:pt idx="12">
                  <c:v>137</c:v>
                </c:pt>
                <c:pt idx="13">
                  <c:v>137</c:v>
                </c:pt>
                <c:pt idx="14">
                  <c:v>137</c:v>
                </c:pt>
                <c:pt idx="15">
                  <c:v>137</c:v>
                </c:pt>
                <c:pt idx="16">
                  <c:v>179.16499999999999</c:v>
                </c:pt>
                <c:pt idx="17">
                  <c:v>239.89099999999999</c:v>
                </c:pt>
                <c:pt idx="18">
                  <c:v>348</c:v>
                </c:pt>
                <c:pt idx="19">
                  <c:v>289</c:v>
                </c:pt>
                <c:pt idx="20">
                  <c:v>282</c:v>
                </c:pt>
                <c:pt idx="21">
                  <c:v>221</c:v>
                </c:pt>
                <c:pt idx="22">
                  <c:v>212.9</c:v>
                </c:pt>
                <c:pt idx="23">
                  <c:v>288.89999999999998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2383.66</c:v>
                </c:pt>
                <c:pt idx="1">
                  <c:v>2425.1540000000005</c:v>
                </c:pt>
                <c:pt idx="2">
                  <c:v>2445.0140000000006</c:v>
                </c:pt>
                <c:pt idx="3">
                  <c:v>2452.2820000000002</c:v>
                </c:pt>
                <c:pt idx="4">
                  <c:v>2460.779</c:v>
                </c:pt>
                <c:pt idx="5">
                  <c:v>2536.9509999999996</c:v>
                </c:pt>
                <c:pt idx="6">
                  <c:v>2836.8630000000003</c:v>
                </c:pt>
                <c:pt idx="7">
                  <c:v>3494.5849999999991</c:v>
                </c:pt>
                <c:pt idx="8">
                  <c:v>4271.6239999999989</c:v>
                </c:pt>
                <c:pt idx="9">
                  <c:v>4935.9800000000005</c:v>
                </c:pt>
                <c:pt idx="10">
                  <c:v>5360.5349999999989</c:v>
                </c:pt>
                <c:pt idx="11">
                  <c:v>5600.9590000000007</c:v>
                </c:pt>
                <c:pt idx="12">
                  <c:v>5568.4549999999999</c:v>
                </c:pt>
                <c:pt idx="13">
                  <c:v>5439.1630000000014</c:v>
                </c:pt>
                <c:pt idx="14">
                  <c:v>5131.1120000000001</c:v>
                </c:pt>
                <c:pt idx="15">
                  <c:v>4624.9940000000015</c:v>
                </c:pt>
                <c:pt idx="16">
                  <c:v>3919.8990000000013</c:v>
                </c:pt>
                <c:pt idx="17">
                  <c:v>3084.163</c:v>
                </c:pt>
                <c:pt idx="18">
                  <c:v>2304.4760000000006</c:v>
                </c:pt>
                <c:pt idx="19">
                  <c:v>1873.0940000000001</c:v>
                </c:pt>
                <c:pt idx="20">
                  <c:v>1696.1590000000006</c:v>
                </c:pt>
                <c:pt idx="21">
                  <c:v>1593.7069999999999</c:v>
                </c:pt>
                <c:pt idx="22">
                  <c:v>1518.6599999999996</c:v>
                </c:pt>
                <c:pt idx="23">
                  <c:v>1490.5450000000001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110</c:v>
                </c:pt>
                <c:pt idx="2">
                  <c:v>107</c:v>
                </c:pt>
                <c:pt idx="3">
                  <c:v>105</c:v>
                </c:pt>
                <c:pt idx="4">
                  <c:v>105</c:v>
                </c:pt>
                <c:pt idx="5">
                  <c:v>111</c:v>
                </c:pt>
                <c:pt idx="6">
                  <c:v>132</c:v>
                </c:pt>
                <c:pt idx="7">
                  <c:v>161</c:v>
                </c:pt>
                <c:pt idx="8">
                  <c:v>181</c:v>
                </c:pt>
                <c:pt idx="9">
                  <c:v>193</c:v>
                </c:pt>
                <c:pt idx="10">
                  <c:v>197</c:v>
                </c:pt>
                <c:pt idx="11">
                  <c:v>197</c:v>
                </c:pt>
                <c:pt idx="12">
                  <c:v>196</c:v>
                </c:pt>
                <c:pt idx="13">
                  <c:v>196</c:v>
                </c:pt>
                <c:pt idx="14">
                  <c:v>191</c:v>
                </c:pt>
                <c:pt idx="15">
                  <c:v>185</c:v>
                </c:pt>
                <c:pt idx="16">
                  <c:v>176</c:v>
                </c:pt>
                <c:pt idx="17">
                  <c:v>162</c:v>
                </c:pt>
                <c:pt idx="18">
                  <c:v>143</c:v>
                </c:pt>
                <c:pt idx="19">
                  <c:v>131</c:v>
                </c:pt>
                <c:pt idx="20">
                  <c:v>128</c:v>
                </c:pt>
                <c:pt idx="21">
                  <c:v>124</c:v>
                </c:pt>
                <c:pt idx="22">
                  <c:v>120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86</c:v>
                </c:pt>
                <c:pt idx="5">
                  <c:v>116</c:v>
                </c:pt>
                <c:pt idx="6">
                  <c:v>626</c:v>
                </c:pt>
                <c:pt idx="7">
                  <c:v>631</c:v>
                </c:pt>
                <c:pt idx="8">
                  <c:v>734</c:v>
                </c:pt>
                <c:pt idx="9">
                  <c:v>585</c:v>
                </c:pt>
                <c:pt idx="10">
                  <c:v>225</c:v>
                </c:pt>
                <c:pt idx="11">
                  <c:v>110</c:v>
                </c:pt>
                <c:pt idx="12">
                  <c:v>108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296</c:v>
                </c:pt>
                <c:pt idx="17">
                  <c:v>411</c:v>
                </c:pt>
                <c:pt idx="18">
                  <c:v>1056</c:v>
                </c:pt>
                <c:pt idx="19">
                  <c:v>1379.848</c:v>
                </c:pt>
                <c:pt idx="20">
                  <c:v>1406</c:v>
                </c:pt>
                <c:pt idx="21">
                  <c:v>1252</c:v>
                </c:pt>
                <c:pt idx="22">
                  <c:v>741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084688"/>
        <c:axId val="398085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7355.1200000000026</c:v>
                </c:pt>
                <c:pt idx="1">
                  <c:v>7341.1000000000013</c:v>
                </c:pt>
                <c:pt idx="2">
                  <c:v>7224.945999999999</c:v>
                </c:pt>
                <c:pt idx="3">
                  <c:v>7130.2979999999998</c:v>
                </c:pt>
                <c:pt idx="4">
                  <c:v>7191.5419999999995</c:v>
                </c:pt>
                <c:pt idx="5">
                  <c:v>7350.1990000000023</c:v>
                </c:pt>
                <c:pt idx="6">
                  <c:v>8195.6360000000004</c:v>
                </c:pt>
                <c:pt idx="7">
                  <c:v>8986.1579999999994</c:v>
                </c:pt>
                <c:pt idx="8">
                  <c:v>9621.9030000000057</c:v>
                </c:pt>
                <c:pt idx="9">
                  <c:v>9973.069000000005</c:v>
                </c:pt>
                <c:pt idx="10">
                  <c:v>10342.365999999996</c:v>
                </c:pt>
                <c:pt idx="11">
                  <c:v>10253.381000000003</c:v>
                </c:pt>
                <c:pt idx="12">
                  <c:v>10611.307000000003</c:v>
                </c:pt>
                <c:pt idx="13">
                  <c:v>10416.871000000003</c:v>
                </c:pt>
                <c:pt idx="14">
                  <c:v>10305.257000000003</c:v>
                </c:pt>
                <c:pt idx="15">
                  <c:v>9990.4149999999991</c:v>
                </c:pt>
                <c:pt idx="16">
                  <c:v>9730.7329999999947</c:v>
                </c:pt>
                <c:pt idx="17">
                  <c:v>9218.0470000000023</c:v>
                </c:pt>
                <c:pt idx="18">
                  <c:v>9281.4710000000014</c:v>
                </c:pt>
                <c:pt idx="19">
                  <c:v>9137.9789999999994</c:v>
                </c:pt>
                <c:pt idx="20">
                  <c:v>8994.0030000000006</c:v>
                </c:pt>
                <c:pt idx="21">
                  <c:v>8680.1529999999948</c:v>
                </c:pt>
                <c:pt idx="22">
                  <c:v>8154.8629999999994</c:v>
                </c:pt>
                <c:pt idx="23">
                  <c:v>7591.7490000000016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084688"/>
        <c:axId val="398085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359.96</c:v>
                </c:pt>
                <c:pt idx="1">
                  <c:v>300.07</c:v>
                </c:pt>
                <c:pt idx="2">
                  <c:v>291.87</c:v>
                </c:pt>
                <c:pt idx="3">
                  <c:v>260.45999999999998</c:v>
                </c:pt>
                <c:pt idx="4">
                  <c:v>287.52999999999997</c:v>
                </c:pt>
                <c:pt idx="5">
                  <c:v>324.82</c:v>
                </c:pt>
                <c:pt idx="6">
                  <c:v>259.74</c:v>
                </c:pt>
                <c:pt idx="7">
                  <c:v>261.74</c:v>
                </c:pt>
                <c:pt idx="8">
                  <c:v>251.42</c:v>
                </c:pt>
                <c:pt idx="9">
                  <c:v>248.14</c:v>
                </c:pt>
                <c:pt idx="10">
                  <c:v>255.92</c:v>
                </c:pt>
                <c:pt idx="11">
                  <c:v>249.86</c:v>
                </c:pt>
                <c:pt idx="12">
                  <c:v>261.14</c:v>
                </c:pt>
                <c:pt idx="13">
                  <c:v>259.47000000000003</c:v>
                </c:pt>
                <c:pt idx="14">
                  <c:v>261.51</c:v>
                </c:pt>
                <c:pt idx="15">
                  <c:v>370</c:v>
                </c:pt>
                <c:pt idx="16">
                  <c:v>398.84</c:v>
                </c:pt>
                <c:pt idx="17">
                  <c:v>424.01</c:v>
                </c:pt>
                <c:pt idx="18">
                  <c:v>434.6</c:v>
                </c:pt>
                <c:pt idx="19">
                  <c:v>422</c:v>
                </c:pt>
                <c:pt idx="20">
                  <c:v>431.45</c:v>
                </c:pt>
                <c:pt idx="21">
                  <c:v>375</c:v>
                </c:pt>
                <c:pt idx="22">
                  <c:v>405.82</c:v>
                </c:pt>
                <c:pt idx="23">
                  <c:v>375.28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085864"/>
        <c:axId val="398085472"/>
      </c:lineChart>
      <c:catAx>
        <c:axId val="398084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85080"/>
        <c:crosses val="autoZero"/>
        <c:auto val="1"/>
        <c:lblAlgn val="ctr"/>
        <c:lblOffset val="100"/>
        <c:noMultiLvlLbl val="0"/>
      </c:catAx>
      <c:valAx>
        <c:axId val="3980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84688"/>
        <c:crosses val="autoZero"/>
        <c:crossBetween val="between"/>
      </c:valAx>
      <c:valAx>
        <c:axId val="398085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085864"/>
        <c:crosses val="max"/>
        <c:crossBetween val="between"/>
      </c:valAx>
      <c:catAx>
        <c:axId val="398085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08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7355.1629999999996</v>
      </c>
      <c r="C4" s="18">
        <v>7341.1409999999987</v>
      </c>
      <c r="D4" s="18">
        <v>7224.9300000000012</v>
      </c>
      <c r="E4" s="18">
        <v>7130.2969999999996</v>
      </c>
      <c r="F4" s="18">
        <v>7191.5789999999988</v>
      </c>
      <c r="G4" s="18">
        <v>7350.1889999999994</v>
      </c>
      <c r="H4" s="18">
        <v>8195.6359999999986</v>
      </c>
      <c r="I4" s="18">
        <v>8986.1579999999958</v>
      </c>
      <c r="J4" s="18">
        <v>9621.9029999999984</v>
      </c>
      <c r="K4" s="18">
        <v>9973.0690000000031</v>
      </c>
      <c r="L4" s="18">
        <v>10342.366</v>
      </c>
      <c r="M4" s="18">
        <v>10253.374000000002</v>
      </c>
      <c r="N4" s="18">
        <v>10611.34</v>
      </c>
      <c r="O4" s="18">
        <v>10416.916000000001</v>
      </c>
      <c r="P4" s="18">
        <v>10305.218999999997</v>
      </c>
      <c r="Q4" s="18">
        <v>9990.3749999999982</v>
      </c>
      <c r="R4" s="18">
        <v>9730.6859999999997</v>
      </c>
      <c r="S4" s="18">
        <v>9218.0539999999983</v>
      </c>
      <c r="T4" s="18">
        <v>9281.4760000000006</v>
      </c>
      <c r="U4" s="18">
        <v>9137.9420000000009</v>
      </c>
      <c r="V4" s="18">
        <v>8994.0409999999993</v>
      </c>
      <c r="W4" s="18">
        <v>8680.1059999999998</v>
      </c>
      <c r="X4" s="18">
        <v>8154.8860000000013</v>
      </c>
      <c r="Y4" s="18">
        <v>7591.7050000000017</v>
      </c>
      <c r="Z4" s="19"/>
      <c r="AA4" s="20">
        <f>SUM(B4:Z4)</f>
        <v>213078.55099999998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359.96</v>
      </c>
      <c r="C7" s="28">
        <v>300.07</v>
      </c>
      <c r="D7" s="28">
        <v>291.87</v>
      </c>
      <c r="E7" s="28">
        <v>260.45999999999998</v>
      </c>
      <c r="F7" s="28">
        <v>287.52999999999997</v>
      </c>
      <c r="G7" s="28">
        <v>324.82</v>
      </c>
      <c r="H7" s="28">
        <v>259.74</v>
      </c>
      <c r="I7" s="28">
        <v>261.74</v>
      </c>
      <c r="J7" s="28">
        <v>251.42</v>
      </c>
      <c r="K7" s="28">
        <v>248.14</v>
      </c>
      <c r="L7" s="28">
        <v>255.92</v>
      </c>
      <c r="M7" s="28">
        <v>249.86</v>
      </c>
      <c r="N7" s="28">
        <v>261.14</v>
      </c>
      <c r="O7" s="28">
        <v>259.47000000000003</v>
      </c>
      <c r="P7" s="28">
        <v>261.51</v>
      </c>
      <c r="Q7" s="28">
        <v>370</v>
      </c>
      <c r="R7" s="28">
        <v>398.84</v>
      </c>
      <c r="S7" s="28">
        <v>424.01</v>
      </c>
      <c r="T7" s="28">
        <v>434.6</v>
      </c>
      <c r="U7" s="28">
        <v>422</v>
      </c>
      <c r="V7" s="28">
        <v>431.45</v>
      </c>
      <c r="W7" s="28">
        <v>375</v>
      </c>
      <c r="X7" s="28">
        <v>405.82</v>
      </c>
      <c r="Y7" s="28">
        <v>375.28</v>
      </c>
      <c r="Z7" s="29"/>
      <c r="AA7" s="30">
        <f>IF(SUM(B7:Z7)&lt;&gt;0,AVERAGEIF(B7:Z7,"&lt;&gt;"""),"")</f>
        <v>323.77708333333334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1157</v>
      </c>
      <c r="C10" s="42">
        <v>1157</v>
      </c>
      <c r="D10" s="42">
        <v>1157</v>
      </c>
      <c r="E10" s="42">
        <v>1157</v>
      </c>
      <c r="F10" s="42">
        <v>1157</v>
      </c>
      <c r="G10" s="42">
        <v>1157</v>
      </c>
      <c r="H10" s="42">
        <v>1157</v>
      </c>
      <c r="I10" s="42">
        <v>1157</v>
      </c>
      <c r="J10" s="42">
        <v>1157</v>
      </c>
      <c r="K10" s="42">
        <v>1157</v>
      </c>
      <c r="L10" s="42">
        <v>1157</v>
      </c>
      <c r="M10" s="42">
        <v>1157</v>
      </c>
      <c r="N10" s="42">
        <v>1157</v>
      </c>
      <c r="O10" s="42">
        <v>1157</v>
      </c>
      <c r="P10" s="42">
        <v>1157</v>
      </c>
      <c r="Q10" s="42">
        <v>1157</v>
      </c>
      <c r="R10" s="42">
        <v>1157</v>
      </c>
      <c r="S10" s="42">
        <v>1157</v>
      </c>
      <c r="T10" s="42">
        <v>1157</v>
      </c>
      <c r="U10" s="42">
        <v>1157</v>
      </c>
      <c r="V10" s="42">
        <v>1157</v>
      </c>
      <c r="W10" s="42">
        <v>1157</v>
      </c>
      <c r="X10" s="42">
        <v>1157</v>
      </c>
      <c r="Y10" s="42">
        <v>1157</v>
      </c>
      <c r="Z10" s="43"/>
      <c r="AA10" s="44">
        <f t="shared" ref="AA10:AA15" si="0">SUM(B10:Z10)</f>
        <v>27768</v>
      </c>
    </row>
    <row r="11" spans="1:27" ht="24.95" customHeight="1" x14ac:dyDescent="0.2">
      <c r="A11" s="45" t="s">
        <v>7</v>
      </c>
      <c r="B11" s="46">
        <v>236</v>
      </c>
      <c r="C11" s="47">
        <v>223</v>
      </c>
      <c r="D11" s="47">
        <v>216</v>
      </c>
      <c r="E11" s="47">
        <v>213</v>
      </c>
      <c r="F11" s="47">
        <v>215</v>
      </c>
      <c r="G11" s="47">
        <v>223</v>
      </c>
      <c r="H11" s="47">
        <v>265</v>
      </c>
      <c r="I11" s="47">
        <v>290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296</v>
      </c>
      <c r="Y11" s="47">
        <v>261</v>
      </c>
      <c r="Z11" s="48"/>
      <c r="AA11" s="49">
        <f t="shared" si="0"/>
        <v>6438</v>
      </c>
    </row>
    <row r="12" spans="1:27" ht="24.95" customHeight="1" x14ac:dyDescent="0.2">
      <c r="A12" s="50" t="s">
        <v>8</v>
      </c>
      <c r="B12" s="51">
        <v>3316.5030000000002</v>
      </c>
      <c r="C12" s="52">
        <v>3279.9870000000001</v>
      </c>
      <c r="D12" s="52">
        <v>3153.9160000000002</v>
      </c>
      <c r="E12" s="52">
        <v>3057.0149999999999</v>
      </c>
      <c r="F12" s="52">
        <v>3081.8</v>
      </c>
      <c r="G12" s="52">
        <v>3112.2380000000003</v>
      </c>
      <c r="H12" s="52">
        <v>3095.7730000000001</v>
      </c>
      <c r="I12" s="52">
        <v>3167.5729999999999</v>
      </c>
      <c r="J12" s="52">
        <v>2917.279</v>
      </c>
      <c r="K12" s="52">
        <v>2741.0889999999999</v>
      </c>
      <c r="L12" s="52">
        <v>3029.8309999999997</v>
      </c>
      <c r="M12" s="52">
        <v>2773.415</v>
      </c>
      <c r="N12" s="52">
        <v>3166.8850000000002</v>
      </c>
      <c r="O12" s="52">
        <v>3113.7530000000002</v>
      </c>
      <c r="P12" s="52">
        <v>3315.107</v>
      </c>
      <c r="Q12" s="52">
        <v>3512.3809999999999</v>
      </c>
      <c r="R12" s="52">
        <v>3712.6220000000003</v>
      </c>
      <c r="S12" s="52">
        <v>3874</v>
      </c>
      <c r="T12" s="52">
        <v>3977</v>
      </c>
      <c r="U12" s="52">
        <v>4012</v>
      </c>
      <c r="V12" s="52">
        <v>4028.8820000000001</v>
      </c>
      <c r="W12" s="52">
        <v>4036.3989999999999</v>
      </c>
      <c r="X12" s="52">
        <v>4109.326</v>
      </c>
      <c r="Y12" s="52">
        <v>4118.26</v>
      </c>
      <c r="Z12" s="53"/>
      <c r="AA12" s="54">
        <f t="shared" si="0"/>
        <v>81703.034000000014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86</v>
      </c>
      <c r="G13" s="52">
        <v>116</v>
      </c>
      <c r="H13" s="52">
        <v>626</v>
      </c>
      <c r="I13" s="52">
        <v>631</v>
      </c>
      <c r="J13" s="52">
        <v>734</v>
      </c>
      <c r="K13" s="52">
        <v>585</v>
      </c>
      <c r="L13" s="52">
        <v>225</v>
      </c>
      <c r="M13" s="52">
        <v>110</v>
      </c>
      <c r="N13" s="52">
        <v>108</v>
      </c>
      <c r="O13" s="52">
        <v>96</v>
      </c>
      <c r="P13" s="52">
        <v>96</v>
      </c>
      <c r="Q13" s="52">
        <v>96</v>
      </c>
      <c r="R13" s="52">
        <v>296</v>
      </c>
      <c r="S13" s="52">
        <v>411</v>
      </c>
      <c r="T13" s="52">
        <v>1056</v>
      </c>
      <c r="U13" s="52">
        <v>1379.848</v>
      </c>
      <c r="V13" s="52">
        <v>1406</v>
      </c>
      <c r="W13" s="52">
        <v>1252</v>
      </c>
      <c r="X13" s="52">
        <v>741</v>
      </c>
      <c r="Y13" s="52">
        <v>160</v>
      </c>
      <c r="Z13" s="53"/>
      <c r="AA13" s="54">
        <f t="shared" si="0"/>
        <v>10450.848</v>
      </c>
    </row>
    <row r="14" spans="1:27" ht="24.95" customHeight="1" x14ac:dyDescent="0.2">
      <c r="A14" s="55" t="s">
        <v>10</v>
      </c>
      <c r="B14" s="56">
        <v>2383.66</v>
      </c>
      <c r="C14" s="57">
        <v>2425.1540000000005</v>
      </c>
      <c r="D14" s="57">
        <v>2445.0140000000006</v>
      </c>
      <c r="E14" s="57">
        <v>2452.2820000000002</v>
      </c>
      <c r="F14" s="57">
        <v>2460.779</v>
      </c>
      <c r="G14" s="57">
        <v>2536.9509999999996</v>
      </c>
      <c r="H14" s="57">
        <v>2836.8630000000003</v>
      </c>
      <c r="I14" s="57">
        <v>3494.5849999999991</v>
      </c>
      <c r="J14" s="57">
        <v>4271.6239999999989</v>
      </c>
      <c r="K14" s="57">
        <v>4935.9800000000005</v>
      </c>
      <c r="L14" s="57">
        <v>5360.5349999999989</v>
      </c>
      <c r="M14" s="57">
        <v>5600.9590000000007</v>
      </c>
      <c r="N14" s="57">
        <v>5568.4549999999999</v>
      </c>
      <c r="O14" s="57">
        <v>5439.1630000000014</v>
      </c>
      <c r="P14" s="57">
        <v>5131.1120000000001</v>
      </c>
      <c r="Q14" s="57">
        <v>4624.9940000000015</v>
      </c>
      <c r="R14" s="57">
        <v>3919.8990000000013</v>
      </c>
      <c r="S14" s="57">
        <v>3084.163</v>
      </c>
      <c r="T14" s="57">
        <v>2304.4760000000006</v>
      </c>
      <c r="U14" s="57">
        <v>1873.0940000000001</v>
      </c>
      <c r="V14" s="57">
        <v>1696.1590000000006</v>
      </c>
      <c r="W14" s="57">
        <v>1593.7069999999999</v>
      </c>
      <c r="X14" s="57">
        <v>1518.6599999999996</v>
      </c>
      <c r="Y14" s="57">
        <v>1490.5450000000001</v>
      </c>
      <c r="Z14" s="58"/>
      <c r="AA14" s="59">
        <f t="shared" si="0"/>
        <v>79448.812999999995</v>
      </c>
    </row>
    <row r="15" spans="1:27" ht="24.95" customHeight="1" x14ac:dyDescent="0.2">
      <c r="A15" s="55" t="s">
        <v>11</v>
      </c>
      <c r="B15" s="56">
        <v>116</v>
      </c>
      <c r="C15" s="57">
        <v>110</v>
      </c>
      <c r="D15" s="57">
        <v>107</v>
      </c>
      <c r="E15" s="57">
        <v>105</v>
      </c>
      <c r="F15" s="57">
        <v>105</v>
      </c>
      <c r="G15" s="57">
        <v>111</v>
      </c>
      <c r="H15" s="57">
        <v>132</v>
      </c>
      <c r="I15" s="57">
        <v>161</v>
      </c>
      <c r="J15" s="57">
        <v>181</v>
      </c>
      <c r="K15" s="57">
        <v>193</v>
      </c>
      <c r="L15" s="57">
        <v>197</v>
      </c>
      <c r="M15" s="57">
        <v>197</v>
      </c>
      <c r="N15" s="57">
        <v>196</v>
      </c>
      <c r="O15" s="57">
        <v>196</v>
      </c>
      <c r="P15" s="57">
        <v>191</v>
      </c>
      <c r="Q15" s="57">
        <v>185</v>
      </c>
      <c r="R15" s="57">
        <v>176</v>
      </c>
      <c r="S15" s="57">
        <v>162</v>
      </c>
      <c r="T15" s="57">
        <v>143</v>
      </c>
      <c r="U15" s="57">
        <v>131</v>
      </c>
      <c r="V15" s="57">
        <v>128</v>
      </c>
      <c r="W15" s="57">
        <v>124</v>
      </c>
      <c r="X15" s="57">
        <v>120</v>
      </c>
      <c r="Y15" s="57">
        <v>116</v>
      </c>
      <c r="Z15" s="58"/>
      <c r="AA15" s="59">
        <f t="shared" si="0"/>
        <v>3583</v>
      </c>
    </row>
    <row r="16" spans="1:27" ht="30" customHeight="1" thickBot="1" x14ac:dyDescent="0.25">
      <c r="A16" s="60" t="s">
        <v>12</v>
      </c>
      <c r="B16" s="61">
        <f>IF(LEN(B$2)&gt;0,SUM(B10:B15),"")</f>
        <v>7269.1630000000005</v>
      </c>
      <c r="C16" s="62">
        <f t="shared" ref="C16:Z16" si="1">IF(LEN(C$2)&gt;0,SUM(C10:C15),"")</f>
        <v>7255.1410000000005</v>
      </c>
      <c r="D16" s="62">
        <f t="shared" si="1"/>
        <v>7138.93</v>
      </c>
      <c r="E16" s="62">
        <f t="shared" si="1"/>
        <v>7044.2969999999996</v>
      </c>
      <c r="F16" s="62">
        <f t="shared" si="1"/>
        <v>7105.5789999999997</v>
      </c>
      <c r="G16" s="62">
        <f t="shared" si="1"/>
        <v>7256.1890000000003</v>
      </c>
      <c r="H16" s="62">
        <f t="shared" si="1"/>
        <v>8112.6360000000004</v>
      </c>
      <c r="I16" s="62">
        <f t="shared" si="1"/>
        <v>8901.1579999999994</v>
      </c>
      <c r="J16" s="62">
        <f t="shared" si="1"/>
        <v>9538.9029999999984</v>
      </c>
      <c r="K16" s="62">
        <f t="shared" si="1"/>
        <v>9890.0689999999995</v>
      </c>
      <c r="L16" s="62">
        <f t="shared" si="1"/>
        <v>10259.365999999998</v>
      </c>
      <c r="M16" s="62">
        <f t="shared" si="1"/>
        <v>10116.374</v>
      </c>
      <c r="N16" s="62">
        <f t="shared" si="1"/>
        <v>10474.34</v>
      </c>
      <c r="O16" s="62">
        <f t="shared" si="1"/>
        <v>10279.916000000001</v>
      </c>
      <c r="P16" s="62">
        <f t="shared" si="1"/>
        <v>10168.219000000001</v>
      </c>
      <c r="Q16" s="62">
        <f t="shared" si="1"/>
        <v>9853.375</v>
      </c>
      <c r="R16" s="62">
        <f t="shared" si="1"/>
        <v>9551.5210000000006</v>
      </c>
      <c r="S16" s="62">
        <f t="shared" si="1"/>
        <v>8978.1630000000005</v>
      </c>
      <c r="T16" s="62">
        <f t="shared" si="1"/>
        <v>8933.4760000000006</v>
      </c>
      <c r="U16" s="62">
        <f t="shared" si="1"/>
        <v>8848.9419999999991</v>
      </c>
      <c r="V16" s="62">
        <f t="shared" si="1"/>
        <v>8712.0410000000011</v>
      </c>
      <c r="W16" s="62">
        <f t="shared" si="1"/>
        <v>8459.1059999999998</v>
      </c>
      <c r="X16" s="62">
        <f t="shared" si="1"/>
        <v>7941.9859999999999</v>
      </c>
      <c r="Y16" s="62">
        <f t="shared" si="1"/>
        <v>7302.8050000000003</v>
      </c>
      <c r="Z16" s="63" t="str">
        <f t="shared" si="1"/>
        <v/>
      </c>
      <c r="AA16" s="64">
        <f>SUM(AA10:AA15)</f>
        <v>209391.69500000001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2108.9</v>
      </c>
      <c r="C28" s="72">
        <v>2111.9</v>
      </c>
      <c r="D28" s="72">
        <v>2117.9</v>
      </c>
      <c r="E28" s="72">
        <v>2123.9</v>
      </c>
      <c r="F28" s="72">
        <v>2162.9</v>
      </c>
      <c r="G28" s="72">
        <v>2250.9</v>
      </c>
      <c r="H28" s="72">
        <v>2986.9</v>
      </c>
      <c r="I28" s="72">
        <v>3451.9</v>
      </c>
      <c r="J28" s="72">
        <v>4032.9</v>
      </c>
      <c r="K28" s="72">
        <v>4297.8999999999996</v>
      </c>
      <c r="L28" s="72">
        <v>4211.8999999999996</v>
      </c>
      <c r="M28" s="72">
        <v>4215.8999999999996</v>
      </c>
      <c r="N28" s="72">
        <v>4225.8999999999996</v>
      </c>
      <c r="O28" s="72">
        <v>4128.8999999999996</v>
      </c>
      <c r="P28" s="72">
        <v>3923.9</v>
      </c>
      <c r="Q28" s="72">
        <v>3601.9</v>
      </c>
      <c r="R28" s="72">
        <v>3383.9</v>
      </c>
      <c r="S28" s="72">
        <v>2964.9</v>
      </c>
      <c r="T28" s="72">
        <v>3160.9</v>
      </c>
      <c r="U28" s="72">
        <v>3140.9</v>
      </c>
      <c r="V28" s="72">
        <v>3027.9</v>
      </c>
      <c r="W28" s="72">
        <v>2846.9</v>
      </c>
      <c r="X28" s="72">
        <v>2299.9</v>
      </c>
      <c r="Y28" s="72">
        <v>1622.9</v>
      </c>
      <c r="Z28" s="73"/>
      <c r="AA28" s="74">
        <f>SUM(B28:Z28)</f>
        <v>74402.599999999991</v>
      </c>
    </row>
    <row r="29" spans="1:27" ht="24.95" customHeight="1" x14ac:dyDescent="0.2">
      <c r="A29" s="75" t="s">
        <v>23</v>
      </c>
      <c r="B29" s="76">
        <v>2055.2629999999999</v>
      </c>
      <c r="C29" s="77">
        <v>1863.241</v>
      </c>
      <c r="D29" s="77">
        <v>1741.03</v>
      </c>
      <c r="E29" s="77">
        <v>1693.3969999999999</v>
      </c>
      <c r="F29" s="77">
        <v>1777.6790000000001</v>
      </c>
      <c r="G29" s="77">
        <v>1848.289</v>
      </c>
      <c r="H29" s="77">
        <v>1866.636</v>
      </c>
      <c r="I29" s="77">
        <v>2151.1579999999999</v>
      </c>
      <c r="J29" s="77">
        <v>2088.9029999999998</v>
      </c>
      <c r="K29" s="77">
        <v>2184.069</v>
      </c>
      <c r="L29" s="77">
        <v>2649.366</v>
      </c>
      <c r="M29" s="77">
        <v>2658.3739999999998</v>
      </c>
      <c r="N29" s="77">
        <v>3182.34</v>
      </c>
      <c r="O29" s="77">
        <v>3084.9160000000002</v>
      </c>
      <c r="P29" s="77">
        <v>3023.2190000000001</v>
      </c>
      <c r="Q29" s="77">
        <v>2875.375</v>
      </c>
      <c r="R29" s="77">
        <v>2743.6860000000001</v>
      </c>
      <c r="S29" s="77">
        <v>2535.0540000000001</v>
      </c>
      <c r="T29" s="77">
        <v>2402.4760000000001</v>
      </c>
      <c r="U29" s="77">
        <v>2278.942</v>
      </c>
      <c r="V29" s="77">
        <v>2248.0410000000002</v>
      </c>
      <c r="W29" s="77">
        <v>2115.1060000000002</v>
      </c>
      <c r="X29" s="77">
        <v>2126.9859999999999</v>
      </c>
      <c r="Y29" s="77">
        <v>2103.8049999999998</v>
      </c>
      <c r="Z29" s="78"/>
      <c r="AA29" s="79">
        <f>SUM(B29:Z29)</f>
        <v>55297.35100000001</v>
      </c>
    </row>
    <row r="30" spans="1:27" ht="24.95" customHeight="1" x14ac:dyDescent="0.2">
      <c r="A30" s="82" t="s">
        <v>24</v>
      </c>
      <c r="B30" s="80">
        <v>3191</v>
      </c>
      <c r="C30" s="81">
        <v>3366</v>
      </c>
      <c r="D30" s="81">
        <v>3366</v>
      </c>
      <c r="E30" s="81">
        <v>3313</v>
      </c>
      <c r="F30" s="81">
        <v>3251</v>
      </c>
      <c r="G30" s="81">
        <v>3251</v>
      </c>
      <c r="H30" s="81">
        <v>3342.1</v>
      </c>
      <c r="I30" s="81">
        <v>3383.1</v>
      </c>
      <c r="J30" s="81">
        <v>3500.1</v>
      </c>
      <c r="K30" s="81">
        <v>3491.1</v>
      </c>
      <c r="L30" s="81">
        <v>3481.1</v>
      </c>
      <c r="M30" s="81">
        <v>3379.1</v>
      </c>
      <c r="N30" s="81">
        <v>3203.1</v>
      </c>
      <c r="O30" s="81">
        <v>3203.1</v>
      </c>
      <c r="P30" s="81">
        <v>3358.1</v>
      </c>
      <c r="Q30" s="81">
        <v>3513.1</v>
      </c>
      <c r="R30" s="81">
        <v>3603.1</v>
      </c>
      <c r="S30" s="81">
        <v>3718.1</v>
      </c>
      <c r="T30" s="81">
        <v>3718.1</v>
      </c>
      <c r="U30" s="81">
        <v>3718.1</v>
      </c>
      <c r="V30" s="81">
        <v>3718.1</v>
      </c>
      <c r="W30" s="81">
        <v>3718.1</v>
      </c>
      <c r="X30" s="81">
        <v>3718.1</v>
      </c>
      <c r="Y30" s="81">
        <v>3718.1</v>
      </c>
      <c r="Z30" s="83"/>
      <c r="AA30" s="84">
        <f>SUM(B30:Z30)</f>
        <v>83221.8</v>
      </c>
    </row>
    <row r="31" spans="1:27" ht="30" customHeight="1" thickBot="1" x14ac:dyDescent="0.25">
      <c r="A31" s="60" t="s">
        <v>25</v>
      </c>
      <c r="B31" s="61">
        <f>IF(LEN(B$2)&gt;0,SUM(B28:B30),"")</f>
        <v>7355.1630000000005</v>
      </c>
      <c r="C31" s="62">
        <f t="shared" ref="C31:Z31" si="4">IF(LEN(C$2)&gt;0,SUM(C28:C30),"")</f>
        <v>7341.1409999999996</v>
      </c>
      <c r="D31" s="62">
        <f t="shared" si="4"/>
        <v>7224.93</v>
      </c>
      <c r="E31" s="62">
        <f t="shared" si="4"/>
        <v>7130.2970000000005</v>
      </c>
      <c r="F31" s="62">
        <f t="shared" si="4"/>
        <v>7191.5789999999997</v>
      </c>
      <c r="G31" s="62">
        <f t="shared" si="4"/>
        <v>7350.1890000000003</v>
      </c>
      <c r="H31" s="62">
        <f t="shared" si="4"/>
        <v>8195.6360000000004</v>
      </c>
      <c r="I31" s="62">
        <f t="shared" si="4"/>
        <v>8986.1579999999994</v>
      </c>
      <c r="J31" s="62">
        <f t="shared" si="4"/>
        <v>9621.9030000000002</v>
      </c>
      <c r="K31" s="62">
        <f t="shared" si="4"/>
        <v>9973.0689999999995</v>
      </c>
      <c r="L31" s="62">
        <f t="shared" si="4"/>
        <v>10342.366</v>
      </c>
      <c r="M31" s="62">
        <f t="shared" si="4"/>
        <v>10253.374</v>
      </c>
      <c r="N31" s="62">
        <f t="shared" si="4"/>
        <v>10611.34</v>
      </c>
      <c r="O31" s="62">
        <f t="shared" si="4"/>
        <v>10416.915999999999</v>
      </c>
      <c r="P31" s="62">
        <f t="shared" si="4"/>
        <v>10305.219000000001</v>
      </c>
      <c r="Q31" s="62">
        <f t="shared" si="4"/>
        <v>9990.375</v>
      </c>
      <c r="R31" s="62">
        <f t="shared" si="4"/>
        <v>9730.6859999999997</v>
      </c>
      <c r="S31" s="62">
        <f t="shared" si="4"/>
        <v>9218.0540000000001</v>
      </c>
      <c r="T31" s="62">
        <f t="shared" si="4"/>
        <v>9281.4760000000006</v>
      </c>
      <c r="U31" s="62">
        <f t="shared" si="4"/>
        <v>9137.9420000000009</v>
      </c>
      <c r="V31" s="62">
        <f t="shared" si="4"/>
        <v>8994.0410000000011</v>
      </c>
      <c r="W31" s="62">
        <f t="shared" si="4"/>
        <v>8680.1059999999998</v>
      </c>
      <c r="X31" s="62">
        <f t="shared" si="4"/>
        <v>8144.9860000000008</v>
      </c>
      <c r="Y31" s="62">
        <f t="shared" si="4"/>
        <v>7444.8050000000003</v>
      </c>
      <c r="Z31" s="63" t="str">
        <f t="shared" si="4"/>
        <v/>
      </c>
      <c r="AA31" s="64">
        <f>SUM(AA28:AA30)</f>
        <v>212921.75099999999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2</v>
      </c>
      <c r="J34" s="95"/>
      <c r="K34" s="95"/>
      <c r="L34" s="95"/>
      <c r="M34" s="95"/>
      <c r="N34" s="95"/>
      <c r="O34" s="95"/>
      <c r="P34" s="95"/>
      <c r="Q34" s="95"/>
      <c r="R34" s="95">
        <v>41</v>
      </c>
      <c r="S34" s="95">
        <v>44.890999999999998</v>
      </c>
      <c r="T34" s="95">
        <v>94</v>
      </c>
      <c r="U34" s="95">
        <v>80</v>
      </c>
      <c r="V34" s="95">
        <v>75</v>
      </c>
      <c r="W34" s="95">
        <v>19</v>
      </c>
      <c r="X34" s="95">
        <v>30</v>
      </c>
      <c r="Y34" s="95"/>
      <c r="Z34" s="96"/>
      <c r="AA34" s="74">
        <f t="shared" ref="AA34:AA39" si="5">SUM(B34:Z34)</f>
        <v>385.89099999999996</v>
      </c>
    </row>
    <row r="35" spans="1:27" ht="24.95" customHeight="1" x14ac:dyDescent="0.2">
      <c r="A35" s="97" t="s">
        <v>28</v>
      </c>
      <c r="B35" s="98">
        <v>31</v>
      </c>
      <c r="C35" s="99">
        <v>31</v>
      </c>
      <c r="D35" s="99">
        <v>31</v>
      </c>
      <c r="E35" s="99">
        <v>31</v>
      </c>
      <c r="F35" s="99">
        <v>31</v>
      </c>
      <c r="G35" s="99">
        <v>39</v>
      </c>
      <c r="H35" s="99">
        <v>28</v>
      </c>
      <c r="I35" s="99">
        <v>28</v>
      </c>
      <c r="J35" s="99">
        <v>28</v>
      </c>
      <c r="K35" s="99">
        <v>28</v>
      </c>
      <c r="L35" s="99">
        <v>28</v>
      </c>
      <c r="M35" s="99">
        <v>82</v>
      </c>
      <c r="N35" s="99">
        <v>82</v>
      </c>
      <c r="O35" s="99">
        <v>82</v>
      </c>
      <c r="P35" s="99">
        <v>82</v>
      </c>
      <c r="Q35" s="99">
        <v>82</v>
      </c>
      <c r="R35" s="99">
        <v>83.164999999999992</v>
      </c>
      <c r="S35" s="99">
        <v>140</v>
      </c>
      <c r="T35" s="99">
        <v>199</v>
      </c>
      <c r="U35" s="99">
        <v>154</v>
      </c>
      <c r="V35" s="99">
        <v>152</v>
      </c>
      <c r="W35" s="99">
        <v>147</v>
      </c>
      <c r="X35" s="99">
        <v>118</v>
      </c>
      <c r="Y35" s="99">
        <v>87</v>
      </c>
      <c r="Z35" s="100"/>
      <c r="AA35" s="79">
        <f t="shared" si="5"/>
        <v>1824.165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14.9</v>
      </c>
      <c r="Y36" s="99">
        <v>151.9</v>
      </c>
      <c r="Z36" s="100"/>
      <c r="AA36" s="79">
        <f t="shared" si="5"/>
        <v>276.8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86</v>
      </c>
      <c r="C39" s="88">
        <f t="shared" si="6"/>
        <v>86</v>
      </c>
      <c r="D39" s="88">
        <f t="shared" si="6"/>
        <v>86</v>
      </c>
      <c r="E39" s="88">
        <f t="shared" si="6"/>
        <v>86</v>
      </c>
      <c r="F39" s="88">
        <f t="shared" si="6"/>
        <v>86</v>
      </c>
      <c r="G39" s="88">
        <f t="shared" si="6"/>
        <v>94</v>
      </c>
      <c r="H39" s="88">
        <f t="shared" si="6"/>
        <v>83</v>
      </c>
      <c r="I39" s="88">
        <f t="shared" si="6"/>
        <v>85</v>
      </c>
      <c r="J39" s="88">
        <f t="shared" si="6"/>
        <v>83</v>
      </c>
      <c r="K39" s="88">
        <f t="shared" si="6"/>
        <v>83</v>
      </c>
      <c r="L39" s="88">
        <f t="shared" si="6"/>
        <v>83</v>
      </c>
      <c r="M39" s="88">
        <f t="shared" si="6"/>
        <v>137</v>
      </c>
      <c r="N39" s="88">
        <f t="shared" si="6"/>
        <v>137</v>
      </c>
      <c r="O39" s="88">
        <f t="shared" si="6"/>
        <v>137</v>
      </c>
      <c r="P39" s="88">
        <f t="shared" si="6"/>
        <v>137</v>
      </c>
      <c r="Q39" s="88">
        <f t="shared" si="6"/>
        <v>137</v>
      </c>
      <c r="R39" s="88">
        <f t="shared" si="6"/>
        <v>179.16499999999999</v>
      </c>
      <c r="S39" s="88">
        <f t="shared" si="6"/>
        <v>239.89099999999999</v>
      </c>
      <c r="T39" s="88">
        <f t="shared" si="6"/>
        <v>348</v>
      </c>
      <c r="U39" s="88">
        <f t="shared" si="6"/>
        <v>289</v>
      </c>
      <c r="V39" s="88">
        <f t="shared" si="6"/>
        <v>282</v>
      </c>
      <c r="W39" s="88">
        <f t="shared" si="6"/>
        <v>221</v>
      </c>
      <c r="X39" s="88">
        <f t="shared" si="6"/>
        <v>212.9</v>
      </c>
      <c r="Y39" s="88">
        <f t="shared" si="6"/>
        <v>288.89999999999998</v>
      </c>
      <c r="Z39" s="89" t="str">
        <f t="shared" si="6"/>
        <v/>
      </c>
      <c r="AA39" s="90">
        <f t="shared" si="5"/>
        <v>3686.8560000000002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9.9</v>
      </c>
      <c r="Y44" s="99">
        <v>146.9</v>
      </c>
      <c r="Z44" s="100"/>
      <c r="AA44" s="79">
        <f t="shared" si="7"/>
        <v>156.80000000000001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9.9</v>
      </c>
      <c r="Y48" s="88">
        <f t="shared" si="8"/>
        <v>146.9</v>
      </c>
      <c r="Z48" s="89" t="str">
        <f t="shared" si="8"/>
        <v/>
      </c>
      <c r="AA48" s="90">
        <f t="shared" si="7"/>
        <v>156.80000000000001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7355.1630000000005</v>
      </c>
      <c r="C51" s="88">
        <f t="shared" si="10"/>
        <v>7341.1410000000005</v>
      </c>
      <c r="D51" s="88">
        <f t="shared" si="10"/>
        <v>7224.93</v>
      </c>
      <c r="E51" s="88">
        <f t="shared" si="10"/>
        <v>7130.2969999999996</v>
      </c>
      <c r="F51" s="88">
        <f t="shared" si="10"/>
        <v>7191.5789999999997</v>
      </c>
      <c r="G51" s="88">
        <f t="shared" si="10"/>
        <v>7350.1890000000003</v>
      </c>
      <c r="H51" s="88">
        <f t="shared" si="10"/>
        <v>8195.6360000000004</v>
      </c>
      <c r="I51" s="88">
        <f t="shared" si="10"/>
        <v>8986.1579999999994</v>
      </c>
      <c r="J51" s="88">
        <f t="shared" si="10"/>
        <v>9621.9029999999984</v>
      </c>
      <c r="K51" s="88">
        <f t="shared" si="10"/>
        <v>9973.0689999999995</v>
      </c>
      <c r="L51" s="88">
        <f t="shared" si="10"/>
        <v>10342.365999999998</v>
      </c>
      <c r="M51" s="88">
        <f t="shared" si="10"/>
        <v>10253.374</v>
      </c>
      <c r="N51" s="88">
        <f t="shared" si="10"/>
        <v>10611.34</v>
      </c>
      <c r="O51" s="88">
        <f t="shared" si="10"/>
        <v>10416.916000000001</v>
      </c>
      <c r="P51" s="88">
        <f t="shared" si="10"/>
        <v>10305.219000000001</v>
      </c>
      <c r="Q51" s="88">
        <f t="shared" si="10"/>
        <v>9990.375</v>
      </c>
      <c r="R51" s="88">
        <f t="shared" si="10"/>
        <v>9730.6860000000015</v>
      </c>
      <c r="S51" s="88">
        <f t="shared" si="10"/>
        <v>9218.0540000000001</v>
      </c>
      <c r="T51" s="88">
        <f t="shared" si="10"/>
        <v>9281.4760000000006</v>
      </c>
      <c r="U51" s="88">
        <f t="shared" si="10"/>
        <v>9137.9419999999991</v>
      </c>
      <c r="V51" s="88">
        <f t="shared" si="10"/>
        <v>8994.0410000000011</v>
      </c>
      <c r="W51" s="88">
        <f t="shared" si="10"/>
        <v>8680.1059999999998</v>
      </c>
      <c r="X51" s="88">
        <f t="shared" si="10"/>
        <v>8154.8859999999995</v>
      </c>
      <c r="Y51" s="88">
        <f t="shared" si="10"/>
        <v>7591.7049999999999</v>
      </c>
      <c r="Z51" s="89" t="str">
        <f t="shared" si="10"/>
        <v/>
      </c>
      <c r="AA51" s="105">
        <f>SUM(B51:Z51)</f>
        <v>213078.55099999995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7355.1200000000026</v>
      </c>
      <c r="C4" s="18">
        <v>7341.1000000000013</v>
      </c>
      <c r="D4" s="18">
        <v>7224.945999999999</v>
      </c>
      <c r="E4" s="18">
        <v>7130.2979999999998</v>
      </c>
      <c r="F4" s="18">
        <v>7191.5419999999995</v>
      </c>
      <c r="G4" s="18">
        <v>7350.1990000000023</v>
      </c>
      <c r="H4" s="18">
        <v>8195.6360000000004</v>
      </c>
      <c r="I4" s="18">
        <v>8986.1579999999994</v>
      </c>
      <c r="J4" s="18">
        <v>9621.9030000000057</v>
      </c>
      <c r="K4" s="18">
        <v>9973.069000000005</v>
      </c>
      <c r="L4" s="18">
        <v>10342.365999999996</v>
      </c>
      <c r="M4" s="18">
        <v>10253.381000000003</v>
      </c>
      <c r="N4" s="18">
        <v>10611.307000000003</v>
      </c>
      <c r="O4" s="18">
        <v>10416.871000000003</v>
      </c>
      <c r="P4" s="18">
        <v>10305.257000000003</v>
      </c>
      <c r="Q4" s="18">
        <v>9990.4149999999991</v>
      </c>
      <c r="R4" s="18">
        <v>9730.7329999999947</v>
      </c>
      <c r="S4" s="18">
        <v>9218.0470000000023</v>
      </c>
      <c r="T4" s="18">
        <v>9281.4710000000014</v>
      </c>
      <c r="U4" s="18">
        <v>9137.9789999999994</v>
      </c>
      <c r="V4" s="18">
        <v>8994.0030000000006</v>
      </c>
      <c r="W4" s="18">
        <v>8680.1529999999948</v>
      </c>
      <c r="X4" s="18">
        <v>8154.8629999999994</v>
      </c>
      <c r="Y4" s="18">
        <v>7591.7490000000016</v>
      </c>
      <c r="Z4" s="19"/>
      <c r="AA4" s="20">
        <f>SUM(B4:Z4)</f>
        <v>213078.56600000002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359.96</v>
      </c>
      <c r="C7" s="28">
        <v>300.07</v>
      </c>
      <c r="D7" s="28">
        <v>291.87</v>
      </c>
      <c r="E7" s="28">
        <v>260.45999999999998</v>
      </c>
      <c r="F7" s="28">
        <v>287.52999999999997</v>
      </c>
      <c r="G7" s="28">
        <v>324.82</v>
      </c>
      <c r="H7" s="28">
        <v>259.74</v>
      </c>
      <c r="I7" s="28">
        <v>261.74</v>
      </c>
      <c r="J7" s="28">
        <v>251.42</v>
      </c>
      <c r="K7" s="28">
        <v>248.14</v>
      </c>
      <c r="L7" s="28">
        <v>255.92</v>
      </c>
      <c r="M7" s="28">
        <v>249.86</v>
      </c>
      <c r="N7" s="28">
        <v>261.14</v>
      </c>
      <c r="O7" s="28">
        <v>259.47000000000003</v>
      </c>
      <c r="P7" s="28">
        <v>261.51</v>
      </c>
      <c r="Q7" s="28">
        <v>370</v>
      </c>
      <c r="R7" s="28">
        <v>398.84</v>
      </c>
      <c r="S7" s="28">
        <v>424.01</v>
      </c>
      <c r="T7" s="28">
        <v>434.6</v>
      </c>
      <c r="U7" s="28">
        <v>422</v>
      </c>
      <c r="V7" s="28">
        <v>431.45</v>
      </c>
      <c r="W7" s="28">
        <v>375</v>
      </c>
      <c r="X7" s="28">
        <v>405.82</v>
      </c>
      <c r="Y7" s="28">
        <v>375.28</v>
      </c>
      <c r="Z7" s="29"/>
      <c r="AA7" s="30">
        <f>IF(SUM(B7:Z7)&lt;&gt;0,AVERAGEIF(B7:Z7,"&lt;&gt;"""),"")</f>
        <v>323.77708333333334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832.01599999999996</v>
      </c>
      <c r="C19" s="72">
        <v>840.00799999999992</v>
      </c>
      <c r="D19" s="72">
        <v>839.01599999999996</v>
      </c>
      <c r="E19" s="72">
        <v>840.04399999999998</v>
      </c>
      <c r="F19" s="72">
        <v>841.01299999999992</v>
      </c>
      <c r="G19" s="72">
        <v>842.97799999999995</v>
      </c>
      <c r="H19" s="72">
        <v>861.03200000000004</v>
      </c>
      <c r="I19" s="72">
        <v>899.14199999999994</v>
      </c>
      <c r="J19" s="72">
        <v>908.25799999999992</v>
      </c>
      <c r="K19" s="72">
        <v>900.32799999999997</v>
      </c>
      <c r="L19" s="72">
        <v>895.34699999999998</v>
      </c>
      <c r="M19" s="72">
        <v>861.23899999999992</v>
      </c>
      <c r="N19" s="72">
        <v>833.13800000000003</v>
      </c>
      <c r="O19" s="72">
        <v>804.12099999999998</v>
      </c>
      <c r="P19" s="72">
        <v>781.13199999999995</v>
      </c>
      <c r="Q19" s="72">
        <v>790.21</v>
      </c>
      <c r="R19" s="72">
        <v>739.24399999999991</v>
      </c>
      <c r="S19" s="72">
        <v>736.24900000000002</v>
      </c>
      <c r="T19" s="72">
        <v>749.28399999999999</v>
      </c>
      <c r="U19" s="72">
        <v>767.245</v>
      </c>
      <c r="V19" s="72">
        <v>771.25599999999997</v>
      </c>
      <c r="W19" s="72">
        <v>747.28200000000004</v>
      </c>
      <c r="X19" s="72">
        <v>897.24099999999999</v>
      </c>
      <c r="Y19" s="72">
        <v>923.20399999999995</v>
      </c>
      <c r="Z19" s="73"/>
      <c r="AA19" s="74">
        <f t="shared" ref="AA19:AA24" si="2">SUM(B19:Z19)</f>
        <v>19900.026999999998</v>
      </c>
    </row>
    <row r="20" spans="1:27" ht="24.95" customHeight="1" x14ac:dyDescent="0.2">
      <c r="A20" s="75" t="s">
        <v>15</v>
      </c>
      <c r="B20" s="76">
        <v>1249.45</v>
      </c>
      <c r="C20" s="77">
        <v>1223.1659999999999</v>
      </c>
      <c r="D20" s="77">
        <v>1200.3470000000002</v>
      </c>
      <c r="E20" s="77">
        <v>1208.1609999999996</v>
      </c>
      <c r="F20" s="77">
        <v>1255.9090000000001</v>
      </c>
      <c r="G20" s="77">
        <v>1359.28</v>
      </c>
      <c r="H20" s="77">
        <v>1540.0890000000002</v>
      </c>
      <c r="I20" s="77">
        <v>1715.3339999999998</v>
      </c>
      <c r="J20" s="77">
        <v>1825.1469999999997</v>
      </c>
      <c r="K20" s="77">
        <v>1884.1770000000001</v>
      </c>
      <c r="L20" s="77">
        <v>1911.921</v>
      </c>
      <c r="M20" s="77">
        <v>1935.0039999999997</v>
      </c>
      <c r="N20" s="77">
        <v>1954.1919999999998</v>
      </c>
      <c r="O20" s="77">
        <v>1939.751</v>
      </c>
      <c r="P20" s="77">
        <v>1875.2449999999997</v>
      </c>
      <c r="Q20" s="77">
        <v>1825.7080000000003</v>
      </c>
      <c r="R20" s="77">
        <v>1793.5729999999996</v>
      </c>
      <c r="S20" s="77">
        <v>1725.8559999999998</v>
      </c>
      <c r="T20" s="77">
        <v>1651.3</v>
      </c>
      <c r="U20" s="77">
        <v>1522.3209999999997</v>
      </c>
      <c r="V20" s="77">
        <v>1423.06</v>
      </c>
      <c r="W20" s="77">
        <v>1357.3929999999998</v>
      </c>
      <c r="X20" s="77">
        <v>1316.633</v>
      </c>
      <c r="Y20" s="77">
        <v>1288.9739999999997</v>
      </c>
      <c r="Z20" s="78"/>
      <c r="AA20" s="79">
        <f t="shared" si="2"/>
        <v>37981.990999999995</v>
      </c>
    </row>
    <row r="21" spans="1:27" ht="24.95" customHeight="1" x14ac:dyDescent="0.2">
      <c r="A21" s="75" t="s">
        <v>16</v>
      </c>
      <c r="B21" s="80">
        <v>3449.7539999999995</v>
      </c>
      <c r="C21" s="81">
        <v>3232.0320000000002</v>
      </c>
      <c r="D21" s="81">
        <v>3061.8409999999999</v>
      </c>
      <c r="E21" s="81">
        <v>2990.893</v>
      </c>
      <c r="F21" s="81">
        <v>2986.8980000000001</v>
      </c>
      <c r="G21" s="81">
        <v>2954.7410000000004</v>
      </c>
      <c r="H21" s="81">
        <v>3253.0150000000003</v>
      </c>
      <c r="I21" s="81">
        <v>3750.6820000000007</v>
      </c>
      <c r="J21" s="81">
        <v>4232.4979999999996</v>
      </c>
      <c r="K21" s="81">
        <v>4535.0640000000003</v>
      </c>
      <c r="L21" s="81">
        <v>4801.098</v>
      </c>
      <c r="M21" s="81">
        <v>5020.2379999999994</v>
      </c>
      <c r="N21" s="81">
        <v>5166.8769999999986</v>
      </c>
      <c r="O21" s="81">
        <v>5104.6989999999987</v>
      </c>
      <c r="P21" s="81">
        <v>4971.88</v>
      </c>
      <c r="Q21" s="81">
        <v>4827.0969999999998</v>
      </c>
      <c r="R21" s="81">
        <v>4867.8159999999998</v>
      </c>
      <c r="S21" s="81">
        <v>4871.6420000000007</v>
      </c>
      <c r="T21" s="81">
        <v>4856.4870000000001</v>
      </c>
      <c r="U21" s="81">
        <v>4861.8130000000019</v>
      </c>
      <c r="V21" s="81">
        <v>4947.487000000001</v>
      </c>
      <c r="W21" s="81">
        <v>4736.7780000000002</v>
      </c>
      <c r="X21" s="81">
        <v>4357.9890000000014</v>
      </c>
      <c r="Y21" s="81">
        <v>3896.5710000000004</v>
      </c>
      <c r="Z21" s="78"/>
      <c r="AA21" s="79">
        <f t="shared" si="2"/>
        <v>101735.89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129</v>
      </c>
      <c r="C23" s="77">
        <v>125.5</v>
      </c>
      <c r="D23" s="77">
        <v>126.5</v>
      </c>
      <c r="E23" s="77">
        <v>125.5</v>
      </c>
      <c r="F23" s="77">
        <v>125</v>
      </c>
      <c r="G23" s="77">
        <v>217</v>
      </c>
      <c r="H23" s="77">
        <v>213.5</v>
      </c>
      <c r="I23" s="77">
        <v>215</v>
      </c>
      <c r="J23" s="77">
        <v>212</v>
      </c>
      <c r="K23" s="77">
        <v>217.5</v>
      </c>
      <c r="L23" s="77">
        <v>225</v>
      </c>
      <c r="M23" s="77">
        <v>237</v>
      </c>
      <c r="N23" s="77">
        <v>251.5</v>
      </c>
      <c r="O23" s="77">
        <v>254</v>
      </c>
      <c r="P23" s="77">
        <v>249.5</v>
      </c>
      <c r="Q23" s="77">
        <v>237.5</v>
      </c>
      <c r="R23" s="77">
        <v>218.5</v>
      </c>
      <c r="S23" s="77">
        <v>201.5</v>
      </c>
      <c r="T23" s="77">
        <v>202.5</v>
      </c>
      <c r="U23" s="77">
        <v>202.5</v>
      </c>
      <c r="V23" s="77">
        <v>199.5</v>
      </c>
      <c r="W23" s="77">
        <v>193</v>
      </c>
      <c r="X23" s="77">
        <v>187</v>
      </c>
      <c r="Y23" s="77">
        <v>158</v>
      </c>
      <c r="Z23" s="77"/>
      <c r="AA23" s="79">
        <f t="shared" si="2"/>
        <v>4723.5</v>
      </c>
    </row>
    <row r="24" spans="1:27" ht="24.95" customHeight="1" x14ac:dyDescent="0.2">
      <c r="A24" s="85" t="s">
        <v>19</v>
      </c>
      <c r="B24" s="77">
        <v>352</v>
      </c>
      <c r="C24" s="77">
        <v>333.00000000000006</v>
      </c>
      <c r="D24" s="77">
        <v>322.99999999999994</v>
      </c>
      <c r="E24" s="77">
        <v>318.00000000000006</v>
      </c>
      <c r="F24" s="77">
        <v>319.99999999999994</v>
      </c>
      <c r="G24" s="77">
        <v>333.99999999999994</v>
      </c>
      <c r="H24" s="77">
        <v>397</v>
      </c>
      <c r="I24" s="77">
        <v>465</v>
      </c>
      <c r="J24" s="77">
        <v>510.99999999999994</v>
      </c>
      <c r="K24" s="77">
        <v>532</v>
      </c>
      <c r="L24" s="77">
        <v>543.00000000000011</v>
      </c>
      <c r="M24" s="77">
        <v>547.99999999999989</v>
      </c>
      <c r="N24" s="77">
        <v>553</v>
      </c>
      <c r="O24" s="77">
        <v>538</v>
      </c>
      <c r="P24" s="77">
        <v>515</v>
      </c>
      <c r="Q24" s="77">
        <v>500.99999999999994</v>
      </c>
      <c r="R24" s="77">
        <v>502</v>
      </c>
      <c r="S24" s="77">
        <v>507</v>
      </c>
      <c r="T24" s="77">
        <v>507.99999999999994</v>
      </c>
      <c r="U24" s="77">
        <v>502</v>
      </c>
      <c r="V24" s="77">
        <v>499.99999999999994</v>
      </c>
      <c r="W24" s="77">
        <v>464.00000000000006</v>
      </c>
      <c r="X24" s="77">
        <v>424.99999999999994</v>
      </c>
      <c r="Y24" s="77">
        <v>376.99999999999994</v>
      </c>
      <c r="Z24" s="77"/>
      <c r="AA24" s="79">
        <f t="shared" si="2"/>
        <v>10868</v>
      </c>
    </row>
    <row r="25" spans="1:27" ht="30" customHeight="1" thickBot="1" x14ac:dyDescent="0.25">
      <c r="A25" s="86" t="s">
        <v>20</v>
      </c>
      <c r="B25" s="87">
        <f t="shared" ref="B25:AA25" si="3">SUM(B19:B24)</f>
        <v>6012.2199999999993</v>
      </c>
      <c r="C25" s="88">
        <f t="shared" si="3"/>
        <v>5753.7060000000001</v>
      </c>
      <c r="D25" s="88">
        <f t="shared" si="3"/>
        <v>5660.7039999999997</v>
      </c>
      <c r="E25" s="88">
        <f t="shared" si="3"/>
        <v>5592.598</v>
      </c>
      <c r="F25" s="88">
        <f t="shared" si="3"/>
        <v>5638.82</v>
      </c>
      <c r="G25" s="88">
        <f t="shared" si="3"/>
        <v>5707.9989999999998</v>
      </c>
      <c r="H25" s="88">
        <f t="shared" si="3"/>
        <v>6264.6360000000004</v>
      </c>
      <c r="I25" s="88">
        <f t="shared" si="3"/>
        <v>7045.1580000000004</v>
      </c>
      <c r="J25" s="88">
        <f t="shared" si="3"/>
        <v>7688.9029999999993</v>
      </c>
      <c r="K25" s="88">
        <f t="shared" si="3"/>
        <v>8069.0690000000004</v>
      </c>
      <c r="L25" s="88">
        <f t="shared" si="3"/>
        <v>8376.366</v>
      </c>
      <c r="M25" s="88">
        <f t="shared" si="3"/>
        <v>8601.4809999999979</v>
      </c>
      <c r="N25" s="88">
        <f t="shared" si="3"/>
        <v>8758.7069999999985</v>
      </c>
      <c r="O25" s="88">
        <f t="shared" si="3"/>
        <v>8640.5709999999981</v>
      </c>
      <c r="P25" s="88">
        <f t="shared" si="3"/>
        <v>8392.7569999999996</v>
      </c>
      <c r="Q25" s="88">
        <f t="shared" si="3"/>
        <v>8181.5150000000003</v>
      </c>
      <c r="R25" s="88">
        <f t="shared" si="3"/>
        <v>8121.1329999999998</v>
      </c>
      <c r="S25" s="88">
        <f t="shared" si="3"/>
        <v>8042.2470000000003</v>
      </c>
      <c r="T25" s="88">
        <f t="shared" si="3"/>
        <v>7967.5709999999999</v>
      </c>
      <c r="U25" s="88">
        <f t="shared" si="3"/>
        <v>7855.8790000000017</v>
      </c>
      <c r="V25" s="88">
        <f t="shared" si="3"/>
        <v>7841.3030000000008</v>
      </c>
      <c r="W25" s="88">
        <f t="shared" si="3"/>
        <v>7498.4529999999995</v>
      </c>
      <c r="X25" s="88">
        <f t="shared" si="3"/>
        <v>7183.8630000000012</v>
      </c>
      <c r="Y25" s="88">
        <f t="shared" si="3"/>
        <v>6643.7489999999998</v>
      </c>
      <c r="Z25" s="89">
        <f t="shared" si="3"/>
        <v>0</v>
      </c>
      <c r="AA25" s="90">
        <f t="shared" si="3"/>
        <v>175539.408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642</v>
      </c>
      <c r="C28" s="72">
        <v>619.5</v>
      </c>
      <c r="D28" s="72">
        <v>610.5</v>
      </c>
      <c r="E28" s="72">
        <v>604.5</v>
      </c>
      <c r="F28" s="72">
        <v>606</v>
      </c>
      <c r="G28" s="72">
        <v>759</v>
      </c>
      <c r="H28" s="72">
        <v>826.5</v>
      </c>
      <c r="I28" s="72">
        <v>902</v>
      </c>
      <c r="J28" s="72">
        <v>946</v>
      </c>
      <c r="K28" s="72">
        <v>972.5</v>
      </c>
      <c r="L28" s="72">
        <v>991</v>
      </c>
      <c r="M28" s="72">
        <v>1008</v>
      </c>
      <c r="N28" s="72">
        <v>1027.5</v>
      </c>
      <c r="O28" s="72">
        <v>1015</v>
      </c>
      <c r="P28" s="72">
        <v>987.5</v>
      </c>
      <c r="Q28" s="72">
        <v>961.5</v>
      </c>
      <c r="R28" s="72">
        <v>917.5</v>
      </c>
      <c r="S28" s="72">
        <v>905.5</v>
      </c>
      <c r="T28" s="72">
        <v>907.5</v>
      </c>
      <c r="U28" s="72">
        <v>901.5</v>
      </c>
      <c r="V28" s="72">
        <v>896.5</v>
      </c>
      <c r="W28" s="72">
        <v>854</v>
      </c>
      <c r="X28" s="72">
        <v>758</v>
      </c>
      <c r="Y28" s="72">
        <v>703</v>
      </c>
      <c r="Z28" s="73"/>
      <c r="AA28" s="74">
        <f>SUM(B28:Z28)</f>
        <v>20322.5</v>
      </c>
    </row>
    <row r="29" spans="1:27" ht="24.95" customHeight="1" x14ac:dyDescent="0.2">
      <c r="A29" s="75" t="s">
        <v>23</v>
      </c>
      <c r="B29" s="76">
        <v>5916.22</v>
      </c>
      <c r="C29" s="77">
        <v>5765.2</v>
      </c>
      <c r="D29" s="77">
        <v>5673.8459999999995</v>
      </c>
      <c r="E29" s="77">
        <v>5601.098</v>
      </c>
      <c r="F29" s="77">
        <v>5558.7420000000002</v>
      </c>
      <c r="G29" s="77">
        <v>5547.9989999999998</v>
      </c>
      <c r="H29" s="77">
        <v>6246.1360000000004</v>
      </c>
      <c r="I29" s="77">
        <v>6961.1580000000004</v>
      </c>
      <c r="J29" s="77">
        <v>7552.9030000000002</v>
      </c>
      <c r="K29" s="77">
        <v>7895.5690000000004</v>
      </c>
      <c r="L29" s="77">
        <v>8246.366</v>
      </c>
      <c r="M29" s="77">
        <v>8461.4809999999998</v>
      </c>
      <c r="N29" s="77">
        <v>8594.2070000000003</v>
      </c>
      <c r="O29" s="77">
        <v>8487.5709999999999</v>
      </c>
      <c r="P29" s="77">
        <v>8266.2569999999996</v>
      </c>
      <c r="Q29" s="77">
        <v>8001.0150000000003</v>
      </c>
      <c r="R29" s="77">
        <v>7946.6329999999998</v>
      </c>
      <c r="S29" s="77">
        <v>7760.7470000000003</v>
      </c>
      <c r="T29" s="77">
        <v>7623.0709999999999</v>
      </c>
      <c r="U29" s="77">
        <v>7465.3789999999999</v>
      </c>
      <c r="V29" s="77">
        <v>7439.8029999999999</v>
      </c>
      <c r="W29" s="77">
        <v>7151.4530000000004</v>
      </c>
      <c r="X29" s="77">
        <v>6896.8630000000003</v>
      </c>
      <c r="Y29" s="77">
        <v>6388.7489999999998</v>
      </c>
      <c r="Z29" s="78"/>
      <c r="AA29" s="79">
        <f>SUM(B29:Z29)</f>
        <v>171448.46599999999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6558.22</v>
      </c>
      <c r="C31" s="62">
        <f t="shared" si="4"/>
        <v>6384.7</v>
      </c>
      <c r="D31" s="62">
        <f t="shared" si="4"/>
        <v>6284.3459999999995</v>
      </c>
      <c r="E31" s="62">
        <f t="shared" si="4"/>
        <v>6205.598</v>
      </c>
      <c r="F31" s="62">
        <f t="shared" si="4"/>
        <v>6164.7420000000002</v>
      </c>
      <c r="G31" s="62">
        <f t="shared" si="4"/>
        <v>6306.9989999999998</v>
      </c>
      <c r="H31" s="62">
        <f t="shared" si="4"/>
        <v>7072.6360000000004</v>
      </c>
      <c r="I31" s="62">
        <f t="shared" si="4"/>
        <v>7863.1580000000004</v>
      </c>
      <c r="J31" s="62">
        <f t="shared" si="4"/>
        <v>8498.9030000000002</v>
      </c>
      <c r="K31" s="62">
        <f t="shared" si="4"/>
        <v>8868.0689999999995</v>
      </c>
      <c r="L31" s="62">
        <f t="shared" si="4"/>
        <v>9237.366</v>
      </c>
      <c r="M31" s="62">
        <f t="shared" si="4"/>
        <v>9469.4809999999998</v>
      </c>
      <c r="N31" s="62">
        <f t="shared" si="4"/>
        <v>9621.7070000000003</v>
      </c>
      <c r="O31" s="62">
        <f t="shared" si="4"/>
        <v>9502.5709999999999</v>
      </c>
      <c r="P31" s="62">
        <f t="shared" si="4"/>
        <v>9253.7569999999996</v>
      </c>
      <c r="Q31" s="62">
        <f t="shared" si="4"/>
        <v>8962.5149999999994</v>
      </c>
      <c r="R31" s="62">
        <f t="shared" si="4"/>
        <v>8864.1329999999998</v>
      </c>
      <c r="S31" s="62">
        <f t="shared" si="4"/>
        <v>8666.2469999999994</v>
      </c>
      <c r="T31" s="62">
        <f t="shared" si="4"/>
        <v>8530.5709999999999</v>
      </c>
      <c r="U31" s="62">
        <f t="shared" si="4"/>
        <v>8366.8790000000008</v>
      </c>
      <c r="V31" s="62">
        <f t="shared" si="4"/>
        <v>8336.3029999999999</v>
      </c>
      <c r="W31" s="62">
        <f t="shared" si="4"/>
        <v>8005.4530000000004</v>
      </c>
      <c r="X31" s="62">
        <f t="shared" si="4"/>
        <v>7654.8630000000003</v>
      </c>
      <c r="Y31" s="62">
        <f t="shared" si="4"/>
        <v>7091.7489999999998</v>
      </c>
      <c r="Z31" s="63">
        <f t="shared" si="4"/>
        <v>0</v>
      </c>
      <c r="AA31" s="64">
        <f t="shared" si="4"/>
        <v>191770.96599999999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283</v>
      </c>
      <c r="C34" s="95">
        <v>353.99400000000003</v>
      </c>
      <c r="D34" s="95">
        <v>367.642</v>
      </c>
      <c r="E34" s="95">
        <v>359</v>
      </c>
      <c r="F34" s="95">
        <v>273.92200000000003</v>
      </c>
      <c r="G34" s="95">
        <v>263</v>
      </c>
      <c r="H34" s="95">
        <v>400</v>
      </c>
      <c r="I34" s="95">
        <v>397</v>
      </c>
      <c r="J34" s="95">
        <v>367</v>
      </c>
      <c r="K34" s="95">
        <v>347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343</v>
      </c>
      <c r="R34" s="95">
        <v>329</v>
      </c>
      <c r="S34" s="95">
        <v>266</v>
      </c>
      <c r="T34" s="95">
        <v>262</v>
      </c>
      <c r="U34" s="95">
        <v>274</v>
      </c>
      <c r="V34" s="95">
        <v>249</v>
      </c>
      <c r="W34" s="95">
        <v>219</v>
      </c>
      <c r="X34" s="95">
        <v>238</v>
      </c>
      <c r="Y34" s="95">
        <v>229</v>
      </c>
      <c r="Z34" s="96"/>
      <c r="AA34" s="74">
        <f t="shared" ref="AA34:AA39" si="5">SUM(B34:Z34)</f>
        <v>7820.558</v>
      </c>
    </row>
    <row r="35" spans="1:27" ht="24.95" customHeight="1" x14ac:dyDescent="0.2">
      <c r="A35" s="97" t="s">
        <v>41</v>
      </c>
      <c r="B35" s="98">
        <v>263</v>
      </c>
      <c r="C35" s="99">
        <v>277</v>
      </c>
      <c r="D35" s="99">
        <v>256</v>
      </c>
      <c r="E35" s="99">
        <v>254</v>
      </c>
      <c r="F35" s="99">
        <v>252</v>
      </c>
      <c r="G35" s="99">
        <v>336</v>
      </c>
      <c r="H35" s="99">
        <v>408</v>
      </c>
      <c r="I35" s="99">
        <v>421</v>
      </c>
      <c r="J35" s="99">
        <v>443</v>
      </c>
      <c r="K35" s="99">
        <v>452</v>
      </c>
      <c r="L35" s="99">
        <v>461</v>
      </c>
      <c r="M35" s="99">
        <v>468</v>
      </c>
      <c r="N35" s="99">
        <v>463</v>
      </c>
      <c r="O35" s="99">
        <v>462</v>
      </c>
      <c r="P35" s="99">
        <v>461</v>
      </c>
      <c r="Q35" s="99">
        <v>438</v>
      </c>
      <c r="R35" s="99">
        <v>414</v>
      </c>
      <c r="S35" s="99">
        <v>358</v>
      </c>
      <c r="T35" s="99">
        <v>301</v>
      </c>
      <c r="U35" s="99">
        <v>237</v>
      </c>
      <c r="V35" s="99">
        <v>246</v>
      </c>
      <c r="W35" s="99">
        <v>288</v>
      </c>
      <c r="X35" s="99">
        <v>233</v>
      </c>
      <c r="Y35" s="99">
        <v>219</v>
      </c>
      <c r="Z35" s="100"/>
      <c r="AA35" s="79">
        <f t="shared" si="5"/>
        <v>8411</v>
      </c>
    </row>
    <row r="36" spans="1:27" ht="24.95" customHeight="1" x14ac:dyDescent="0.2">
      <c r="A36" s="97" t="s">
        <v>42</v>
      </c>
      <c r="B36" s="98">
        <v>296.89999999999998</v>
      </c>
      <c r="C36" s="99">
        <v>456.4</v>
      </c>
      <c r="D36" s="99">
        <v>440.6</v>
      </c>
      <c r="E36" s="99">
        <v>424.7</v>
      </c>
      <c r="F36" s="99">
        <v>526.79999999999995</v>
      </c>
      <c r="G36" s="99">
        <v>543.20000000000005</v>
      </c>
      <c r="H36" s="99">
        <v>623</v>
      </c>
      <c r="I36" s="99">
        <v>623</v>
      </c>
      <c r="J36" s="99">
        <v>623</v>
      </c>
      <c r="K36" s="99">
        <v>605</v>
      </c>
      <c r="L36" s="99">
        <v>605</v>
      </c>
      <c r="M36" s="99">
        <v>283.89999999999998</v>
      </c>
      <c r="N36" s="99">
        <v>489.6</v>
      </c>
      <c r="O36" s="99">
        <v>414.3</v>
      </c>
      <c r="P36" s="99">
        <v>551.5</v>
      </c>
      <c r="Q36" s="99">
        <v>527.9</v>
      </c>
      <c r="R36" s="99">
        <v>366.6</v>
      </c>
      <c r="S36" s="99">
        <v>51.8</v>
      </c>
      <c r="T36" s="99">
        <v>250.9</v>
      </c>
      <c r="U36" s="99">
        <v>271.10000000000002</v>
      </c>
      <c r="V36" s="99">
        <v>157.69999999999999</v>
      </c>
      <c r="W36" s="99">
        <v>174.7</v>
      </c>
      <c r="X36" s="99"/>
      <c r="Y36" s="99"/>
      <c r="Z36" s="100"/>
      <c r="AA36" s="79">
        <f t="shared" si="5"/>
        <v>9307.6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1342.9</v>
      </c>
      <c r="C39" s="88">
        <f t="shared" si="6"/>
        <v>1587.394</v>
      </c>
      <c r="D39" s="88">
        <f t="shared" si="6"/>
        <v>1564.2420000000002</v>
      </c>
      <c r="E39" s="88">
        <f t="shared" si="6"/>
        <v>1537.7</v>
      </c>
      <c r="F39" s="88">
        <f t="shared" si="6"/>
        <v>1552.722</v>
      </c>
      <c r="G39" s="88">
        <f t="shared" si="6"/>
        <v>1642.2</v>
      </c>
      <c r="H39" s="88">
        <f t="shared" si="6"/>
        <v>1931</v>
      </c>
      <c r="I39" s="88">
        <f t="shared" si="6"/>
        <v>1941</v>
      </c>
      <c r="J39" s="88">
        <f t="shared" si="6"/>
        <v>1933</v>
      </c>
      <c r="K39" s="88">
        <f t="shared" si="6"/>
        <v>1904</v>
      </c>
      <c r="L39" s="88">
        <f t="shared" si="6"/>
        <v>1966</v>
      </c>
      <c r="M39" s="88">
        <f t="shared" si="6"/>
        <v>1651.9</v>
      </c>
      <c r="N39" s="88">
        <f t="shared" si="6"/>
        <v>1852.6</v>
      </c>
      <c r="O39" s="88">
        <f t="shared" si="6"/>
        <v>1776.3</v>
      </c>
      <c r="P39" s="88">
        <f t="shared" si="6"/>
        <v>1912.5</v>
      </c>
      <c r="Q39" s="88">
        <f t="shared" si="6"/>
        <v>1808.9</v>
      </c>
      <c r="R39" s="88">
        <f t="shared" si="6"/>
        <v>1609.6</v>
      </c>
      <c r="S39" s="88">
        <f t="shared" si="6"/>
        <v>1175.8</v>
      </c>
      <c r="T39" s="88">
        <f t="shared" si="6"/>
        <v>1313.9</v>
      </c>
      <c r="U39" s="88">
        <f t="shared" si="6"/>
        <v>1282.0999999999999</v>
      </c>
      <c r="V39" s="88">
        <f t="shared" si="6"/>
        <v>1152.7</v>
      </c>
      <c r="W39" s="88">
        <f t="shared" si="6"/>
        <v>1181.7</v>
      </c>
      <c r="X39" s="88">
        <f t="shared" si="6"/>
        <v>971</v>
      </c>
      <c r="Y39" s="88">
        <f t="shared" si="6"/>
        <v>948</v>
      </c>
      <c r="Z39" s="89">
        <f t="shared" si="6"/>
        <v>0</v>
      </c>
      <c r="AA39" s="90">
        <f t="shared" si="5"/>
        <v>37539.157999999996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296.89999999999998</v>
      </c>
      <c r="C44" s="99">
        <v>456.4</v>
      </c>
      <c r="D44" s="99">
        <v>440.6</v>
      </c>
      <c r="E44" s="99">
        <v>424.7</v>
      </c>
      <c r="F44" s="99">
        <v>526.79999999999995</v>
      </c>
      <c r="G44" s="99">
        <v>543.20000000000005</v>
      </c>
      <c r="H44" s="99">
        <v>623</v>
      </c>
      <c r="I44" s="99">
        <v>623</v>
      </c>
      <c r="J44" s="99">
        <v>623</v>
      </c>
      <c r="K44" s="99">
        <v>605</v>
      </c>
      <c r="L44" s="99">
        <v>605</v>
      </c>
      <c r="M44" s="99">
        <v>283.89999999999998</v>
      </c>
      <c r="N44" s="99">
        <v>489.6</v>
      </c>
      <c r="O44" s="99">
        <v>414.3</v>
      </c>
      <c r="P44" s="99">
        <v>551.5</v>
      </c>
      <c r="Q44" s="99">
        <v>527.9</v>
      </c>
      <c r="R44" s="99">
        <v>366.6</v>
      </c>
      <c r="S44" s="99">
        <v>51.8</v>
      </c>
      <c r="T44" s="99">
        <v>250.9</v>
      </c>
      <c r="U44" s="99">
        <v>271.10000000000002</v>
      </c>
      <c r="V44" s="99">
        <v>157.69999999999999</v>
      </c>
      <c r="W44" s="99">
        <v>174.7</v>
      </c>
      <c r="X44" s="99"/>
      <c r="Y44" s="99"/>
      <c r="Z44" s="100"/>
      <c r="AA44" s="79">
        <f t="shared" si="7"/>
        <v>9307.6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14</v>
      </c>
      <c r="J47" s="99">
        <v>52</v>
      </c>
      <c r="K47" s="99">
        <v>61</v>
      </c>
      <c r="L47" s="99">
        <v>56</v>
      </c>
      <c r="M47" s="99">
        <v>73</v>
      </c>
      <c r="N47" s="99">
        <v>79</v>
      </c>
      <c r="O47" s="99">
        <v>64</v>
      </c>
      <c r="P47" s="99">
        <v>46</v>
      </c>
      <c r="Q47" s="99">
        <v>38</v>
      </c>
      <c r="R47" s="99">
        <v>36</v>
      </c>
      <c r="S47" s="99">
        <v>55</v>
      </c>
      <c r="T47" s="99">
        <v>69</v>
      </c>
      <c r="U47" s="99">
        <v>75</v>
      </c>
      <c r="V47" s="99">
        <v>76</v>
      </c>
      <c r="W47" s="99">
        <v>44</v>
      </c>
      <c r="X47" s="99">
        <v>9</v>
      </c>
      <c r="Y47" s="99"/>
      <c r="Z47" s="100"/>
      <c r="AA47" s="79">
        <f t="shared" si="7"/>
        <v>847</v>
      </c>
    </row>
    <row r="48" spans="1:27" ht="30" customHeight="1" thickBot="1" x14ac:dyDescent="0.25">
      <c r="A48" s="86" t="s">
        <v>48</v>
      </c>
      <c r="B48" s="87">
        <f>SUM(B42:B47)</f>
        <v>796.9</v>
      </c>
      <c r="C48" s="88">
        <f t="shared" ref="C48:Z48" si="8">SUM(C42:C47)</f>
        <v>956.4</v>
      </c>
      <c r="D48" s="88">
        <f t="shared" si="8"/>
        <v>940.6</v>
      </c>
      <c r="E48" s="88">
        <f t="shared" si="8"/>
        <v>924.7</v>
      </c>
      <c r="F48" s="88">
        <f t="shared" si="8"/>
        <v>1026.8</v>
      </c>
      <c r="G48" s="88">
        <f t="shared" si="8"/>
        <v>1043.2</v>
      </c>
      <c r="H48" s="88">
        <f t="shared" si="8"/>
        <v>1123</v>
      </c>
      <c r="I48" s="88">
        <f t="shared" si="8"/>
        <v>1137</v>
      </c>
      <c r="J48" s="88">
        <f t="shared" si="8"/>
        <v>1175</v>
      </c>
      <c r="K48" s="88">
        <f t="shared" si="8"/>
        <v>1166</v>
      </c>
      <c r="L48" s="88">
        <f t="shared" si="8"/>
        <v>1161</v>
      </c>
      <c r="M48" s="88">
        <f t="shared" si="8"/>
        <v>856.9</v>
      </c>
      <c r="N48" s="88">
        <f t="shared" si="8"/>
        <v>1068.5999999999999</v>
      </c>
      <c r="O48" s="88">
        <f t="shared" si="8"/>
        <v>978.3</v>
      </c>
      <c r="P48" s="88">
        <f t="shared" si="8"/>
        <v>1097.5</v>
      </c>
      <c r="Q48" s="88">
        <f t="shared" si="8"/>
        <v>1065.9000000000001</v>
      </c>
      <c r="R48" s="88">
        <f t="shared" si="8"/>
        <v>902.6</v>
      </c>
      <c r="S48" s="88">
        <f t="shared" si="8"/>
        <v>606.79999999999995</v>
      </c>
      <c r="T48" s="88">
        <f t="shared" si="8"/>
        <v>819.9</v>
      </c>
      <c r="U48" s="88">
        <f t="shared" si="8"/>
        <v>846.1</v>
      </c>
      <c r="V48" s="88">
        <f t="shared" si="8"/>
        <v>733.7</v>
      </c>
      <c r="W48" s="88">
        <f t="shared" si="8"/>
        <v>718.7</v>
      </c>
      <c r="X48" s="88">
        <f t="shared" si="8"/>
        <v>509</v>
      </c>
      <c r="Y48" s="88">
        <f t="shared" si="8"/>
        <v>500</v>
      </c>
      <c r="Z48" s="89">
        <f t="shared" si="8"/>
        <v>0</v>
      </c>
      <c r="AA48" s="90">
        <f t="shared" si="7"/>
        <v>22154.6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7355.119999999999</v>
      </c>
      <c r="C51" s="88">
        <f t="shared" si="10"/>
        <v>7341.1</v>
      </c>
      <c r="D51" s="88">
        <f t="shared" si="10"/>
        <v>7224.9459999999999</v>
      </c>
      <c r="E51" s="88">
        <f t="shared" si="10"/>
        <v>7130.2979999999998</v>
      </c>
      <c r="F51" s="88">
        <f t="shared" si="10"/>
        <v>7191.5419999999995</v>
      </c>
      <c r="G51" s="88">
        <f t="shared" si="10"/>
        <v>7350.1989999999996</v>
      </c>
      <c r="H51" s="88">
        <f t="shared" si="10"/>
        <v>8195.6360000000004</v>
      </c>
      <c r="I51" s="88">
        <f t="shared" si="10"/>
        <v>8986.1579999999994</v>
      </c>
      <c r="J51" s="88">
        <f t="shared" si="10"/>
        <v>9621.9029999999984</v>
      </c>
      <c r="K51" s="88">
        <f t="shared" si="10"/>
        <v>9973.0689999999995</v>
      </c>
      <c r="L51" s="88">
        <f t="shared" si="10"/>
        <v>10342.366</v>
      </c>
      <c r="M51" s="88">
        <f t="shared" si="10"/>
        <v>10253.380999999998</v>
      </c>
      <c r="N51" s="88">
        <f t="shared" si="10"/>
        <v>10611.306999999999</v>
      </c>
      <c r="O51" s="88">
        <f t="shared" si="10"/>
        <v>10416.870999999997</v>
      </c>
      <c r="P51" s="88">
        <f t="shared" si="10"/>
        <v>10305.257</v>
      </c>
      <c r="Q51" s="88">
        <f t="shared" si="10"/>
        <v>9990.4150000000009</v>
      </c>
      <c r="R51" s="88">
        <f t="shared" si="10"/>
        <v>9730.7330000000002</v>
      </c>
      <c r="S51" s="88">
        <f t="shared" si="10"/>
        <v>9218.0470000000005</v>
      </c>
      <c r="T51" s="88">
        <f t="shared" si="10"/>
        <v>9281.4709999999995</v>
      </c>
      <c r="U51" s="88">
        <f t="shared" si="10"/>
        <v>9137.9790000000012</v>
      </c>
      <c r="V51" s="88">
        <f t="shared" si="10"/>
        <v>8994.0030000000006</v>
      </c>
      <c r="W51" s="88">
        <f t="shared" si="10"/>
        <v>8680.1530000000002</v>
      </c>
      <c r="X51" s="88">
        <f t="shared" si="10"/>
        <v>8154.8630000000012</v>
      </c>
      <c r="Y51" s="88">
        <f t="shared" si="10"/>
        <v>7591.7489999999998</v>
      </c>
      <c r="Z51" s="89">
        <f t="shared" si="10"/>
        <v>0</v>
      </c>
      <c r="AA51" s="105">
        <f>SUM(B51:Z51)</f>
        <v>213078.56599999999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796.9</v>
      </c>
      <c r="C4" s="18">
        <v>956.4</v>
      </c>
      <c r="D4" s="18">
        <v>940.6</v>
      </c>
      <c r="E4" s="18">
        <v>924.7</v>
      </c>
      <c r="F4" s="18">
        <v>1026.8</v>
      </c>
      <c r="G4" s="18">
        <v>1043.2</v>
      </c>
      <c r="H4" s="18">
        <v>1123</v>
      </c>
      <c r="I4" s="18">
        <v>1123</v>
      </c>
      <c r="J4" s="18">
        <v>1123</v>
      </c>
      <c r="K4" s="18">
        <v>1105</v>
      </c>
      <c r="L4" s="18">
        <v>1105</v>
      </c>
      <c r="M4" s="18">
        <v>783.9</v>
      </c>
      <c r="N4" s="18">
        <v>989.6</v>
      </c>
      <c r="O4" s="18">
        <v>914.3</v>
      </c>
      <c r="P4" s="18">
        <v>1051.5</v>
      </c>
      <c r="Q4" s="18">
        <v>1027.9000000000001</v>
      </c>
      <c r="R4" s="18">
        <v>866.6</v>
      </c>
      <c r="S4" s="18">
        <v>551.79999999999995</v>
      </c>
      <c r="T4" s="18">
        <v>750.9</v>
      </c>
      <c r="U4" s="18">
        <v>771.1</v>
      </c>
      <c r="V4" s="18">
        <v>657.7</v>
      </c>
      <c r="W4" s="18">
        <v>674.7</v>
      </c>
      <c r="X4" s="18">
        <v>490.1</v>
      </c>
      <c r="Y4" s="18">
        <v>353.1</v>
      </c>
      <c r="Z4" s="19"/>
      <c r="AA4" s="112">
        <f>SUM(B4:Z4)</f>
        <v>21150.799999999996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359.96</v>
      </c>
      <c r="C7" s="118">
        <v>300.07</v>
      </c>
      <c r="D7" s="118">
        <v>291.87</v>
      </c>
      <c r="E7" s="118">
        <v>260.45999999999998</v>
      </c>
      <c r="F7" s="118">
        <v>287.52999999999997</v>
      </c>
      <c r="G7" s="118">
        <v>324.82</v>
      </c>
      <c r="H7" s="118">
        <v>259.74</v>
      </c>
      <c r="I7" s="118">
        <v>261.74</v>
      </c>
      <c r="J7" s="118">
        <v>251.42</v>
      </c>
      <c r="K7" s="118">
        <v>248.14</v>
      </c>
      <c r="L7" s="118">
        <v>255.92</v>
      </c>
      <c r="M7" s="118">
        <v>249.86</v>
      </c>
      <c r="N7" s="118">
        <v>261.14</v>
      </c>
      <c r="O7" s="118">
        <v>259.47000000000003</v>
      </c>
      <c r="P7" s="118">
        <v>261.51</v>
      </c>
      <c r="Q7" s="118">
        <v>370</v>
      </c>
      <c r="R7" s="118">
        <v>398.84</v>
      </c>
      <c r="S7" s="118">
        <v>424.01</v>
      </c>
      <c r="T7" s="118">
        <v>434.6</v>
      </c>
      <c r="U7" s="118">
        <v>422</v>
      </c>
      <c r="V7" s="118">
        <v>431.45</v>
      </c>
      <c r="W7" s="118">
        <v>375</v>
      </c>
      <c r="X7" s="118">
        <v>405.82</v>
      </c>
      <c r="Y7" s="118">
        <v>375.28</v>
      </c>
      <c r="Z7" s="119"/>
      <c r="AA7" s="120">
        <f>IF(SUM(B7:Z7)&lt;&gt;0,AVERAGEIF(B7:Z7,"&lt;&gt;"""),"")</f>
        <v>323.77708333333334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>
        <v>9.9</v>
      </c>
      <c r="Y13" s="131">
        <v>146.9</v>
      </c>
      <c r="Z13" s="132"/>
      <c r="AA13" s="133">
        <f t="shared" si="0"/>
        <v>156.80000000000001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9.9</v>
      </c>
      <c r="Y16" s="136">
        <f t="shared" si="1"/>
        <v>146.9</v>
      </c>
      <c r="Z16" s="137" t="str">
        <f t="shared" si="1"/>
        <v/>
      </c>
      <c r="AA16" s="90">
        <f t="shared" si="0"/>
        <v>156.80000000000001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296.89999999999998</v>
      </c>
      <c r="C21" s="130">
        <v>456.4</v>
      </c>
      <c r="D21" s="130">
        <v>440.6</v>
      </c>
      <c r="E21" s="130">
        <v>424.7</v>
      </c>
      <c r="F21" s="130">
        <v>526.79999999999995</v>
      </c>
      <c r="G21" s="130">
        <v>543.20000000000005</v>
      </c>
      <c r="H21" s="130">
        <v>623</v>
      </c>
      <c r="I21" s="130">
        <v>623</v>
      </c>
      <c r="J21" s="130">
        <v>623</v>
      </c>
      <c r="K21" s="130">
        <v>605</v>
      </c>
      <c r="L21" s="130">
        <v>605</v>
      </c>
      <c r="M21" s="130">
        <v>283.89999999999998</v>
      </c>
      <c r="N21" s="130">
        <v>489.6</v>
      </c>
      <c r="O21" s="130">
        <v>414.3</v>
      </c>
      <c r="P21" s="130">
        <v>551.5</v>
      </c>
      <c r="Q21" s="130">
        <v>527.9</v>
      </c>
      <c r="R21" s="130">
        <v>366.6</v>
      </c>
      <c r="S21" s="130">
        <v>51.8</v>
      </c>
      <c r="T21" s="130">
        <v>250.9</v>
      </c>
      <c r="U21" s="130">
        <v>271.10000000000002</v>
      </c>
      <c r="V21" s="130">
        <v>157.69999999999999</v>
      </c>
      <c r="W21" s="130">
        <v>174.7</v>
      </c>
      <c r="X21" s="130"/>
      <c r="Y21" s="131"/>
      <c r="Z21" s="132"/>
      <c r="AA21" s="133">
        <f t="shared" si="2"/>
        <v>9307.6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796.9</v>
      </c>
      <c r="C24" s="136">
        <f t="shared" si="3"/>
        <v>956.4</v>
      </c>
      <c r="D24" s="136">
        <f t="shared" si="3"/>
        <v>940.6</v>
      </c>
      <c r="E24" s="136">
        <f t="shared" si="3"/>
        <v>924.7</v>
      </c>
      <c r="F24" s="136">
        <f t="shared" si="3"/>
        <v>1026.8</v>
      </c>
      <c r="G24" s="136">
        <f t="shared" si="3"/>
        <v>1043.2</v>
      </c>
      <c r="H24" s="136">
        <f t="shared" si="3"/>
        <v>1123</v>
      </c>
      <c r="I24" s="136">
        <f t="shared" si="3"/>
        <v>1123</v>
      </c>
      <c r="J24" s="136">
        <f t="shared" si="3"/>
        <v>1123</v>
      </c>
      <c r="K24" s="136">
        <f t="shared" si="3"/>
        <v>1105</v>
      </c>
      <c r="L24" s="136">
        <f t="shared" si="3"/>
        <v>1105</v>
      </c>
      <c r="M24" s="136">
        <f t="shared" si="3"/>
        <v>783.9</v>
      </c>
      <c r="N24" s="136">
        <f t="shared" si="3"/>
        <v>989.6</v>
      </c>
      <c r="O24" s="136">
        <f t="shared" si="3"/>
        <v>914.3</v>
      </c>
      <c r="P24" s="136">
        <f t="shared" si="3"/>
        <v>1051.5</v>
      </c>
      <c r="Q24" s="136">
        <f t="shared" si="3"/>
        <v>1027.9000000000001</v>
      </c>
      <c r="R24" s="136">
        <f t="shared" si="3"/>
        <v>866.6</v>
      </c>
      <c r="S24" s="136">
        <f t="shared" si="3"/>
        <v>551.79999999999995</v>
      </c>
      <c r="T24" s="136">
        <f t="shared" si="3"/>
        <v>750.9</v>
      </c>
      <c r="U24" s="136">
        <f t="shared" si="3"/>
        <v>771.1</v>
      </c>
      <c r="V24" s="136">
        <f t="shared" si="3"/>
        <v>657.7</v>
      </c>
      <c r="W24" s="136">
        <f t="shared" si="3"/>
        <v>674.7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21307.599999999999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2022-07-04T11:13:35Z</dcterms:created>
  <dcterms:modified xsi:type="dcterms:W3CDTF">2022-07-04T11:13:35Z</dcterms:modified>
</cp:coreProperties>
</file>