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<sst xmlns="http://schemas.openxmlformats.org/spreadsheetml/2006/main" count="117" uniqueCount="53">
  <si>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03/07/2022 14:02:37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</si>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</sst>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1127</c:v>
                </c:pt>
                <c:pt idx="1">
                  <c:v>1127</c:v>
                </c:pt>
                <c:pt idx="2">
                  <c:v>1127</c:v>
                </c:pt>
                <c:pt idx="3">
                  <c:v>1127</c:v>
                </c:pt>
                <c:pt idx="4">
                  <c:v>1127</c:v>
                </c:pt>
                <c:pt idx="5">
                  <c:v>1127</c:v>
                </c:pt>
                <c:pt idx="6">
                  <c:v>1127</c:v>
                </c:pt>
                <c:pt idx="7">
                  <c:v>1127</c:v>
                </c:pt>
                <c:pt idx="8">
                  <c:v>1127</c:v>
                </c:pt>
                <c:pt idx="9">
                  <c:v>1127</c:v>
                </c:pt>
                <c:pt idx="10">
                  <c:v>1127</c:v>
                </c:pt>
                <c:pt idx="11">
                  <c:v>1127</c:v>
                </c:pt>
                <c:pt idx="12">
                  <c:v>1127</c:v>
                </c:pt>
                <c:pt idx="13">
                  <c:v>1127</c:v>
                </c:pt>
                <c:pt idx="14">
                  <c:v>1127</c:v>
                </c:pt>
                <c:pt idx="15">
                  <c:v>1127</c:v>
                </c:pt>
                <c:pt idx="16">
                  <c:v>1127</c:v>
                </c:pt>
                <c:pt idx="17">
                  <c:v>1127</c:v>
                </c:pt>
                <c:pt idx="18">
                  <c:v>1127</c:v>
                </c:pt>
                <c:pt idx="19">
                  <c:v>1127</c:v>
                </c:pt>
                <c:pt idx="20">
                  <c:v>1127</c:v>
                </c:pt>
                <c:pt idx="21">
                  <c:v>1127</c:v>
                </c:pt>
                <c:pt idx="22">
                  <c:v>1127</c:v>
                </c:pt>
                <c:pt idx="23">
                  <c:v>1127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257</c:v>
                </c:pt>
                <c:pt idx="1">
                  <c:v>244</c:v>
                </c:pt>
                <c:pt idx="2">
                  <c:v>235</c:v>
                </c:pt>
                <c:pt idx="3">
                  <c:v>231</c:v>
                </c:pt>
                <c:pt idx="4">
                  <c:v>232</c:v>
                </c:pt>
                <c:pt idx="5">
                  <c:v>240</c:v>
                </c:pt>
                <c:pt idx="6">
                  <c:v>278</c:v>
                </c:pt>
                <c:pt idx="7">
                  <c:v>290</c:v>
                </c:pt>
                <c:pt idx="8">
                  <c:v>278</c:v>
                </c:pt>
                <c:pt idx="9">
                  <c:v>278</c:v>
                </c:pt>
                <c:pt idx="10">
                  <c:v>290</c:v>
                </c:pt>
                <c:pt idx="11">
                  <c:v>278</c:v>
                </c:pt>
                <c:pt idx="12">
                  <c:v>278</c:v>
                </c:pt>
                <c:pt idx="13">
                  <c:v>278</c:v>
                </c:pt>
                <c:pt idx="14">
                  <c:v>278</c:v>
                </c:pt>
                <c:pt idx="15">
                  <c:v>278</c:v>
                </c:pt>
                <c:pt idx="16">
                  <c:v>290</c:v>
                </c:pt>
                <c:pt idx="17">
                  <c:v>290</c:v>
                </c:pt>
                <c:pt idx="18">
                  <c:v>296</c:v>
                </c:pt>
                <c:pt idx="19">
                  <c:v>296</c:v>
                </c:pt>
                <c:pt idx="20">
                  <c:v>296</c:v>
                </c:pt>
                <c:pt idx="21">
                  <c:v>296</c:v>
                </c:pt>
                <c:pt idx="22">
                  <c:v>296</c:v>
                </c:pt>
                <c:pt idx="23">
                  <c:v>278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2566.9</c:v>
                </c:pt>
                <c:pt idx="1">
                  <c:v>2379.9</c:v>
                </c:pt>
                <c:pt idx="2">
                  <c:v>2215.7719999999999</c:v>
                </c:pt>
                <c:pt idx="3">
                  <c:v>2139.8090000000002</c:v>
                </c:pt>
                <c:pt idx="4">
                  <c:v>2153.6030000000001</c:v>
                </c:pt>
                <c:pt idx="5">
                  <c:v>2423.9850000000001</c:v>
                </c:pt>
                <c:pt idx="6">
                  <c:v>2741.59</c:v>
                </c:pt>
                <c:pt idx="7">
                  <c:v>2973.7040000000002</c:v>
                </c:pt>
                <c:pt idx="8">
                  <c:v>2787.9160000000002</c:v>
                </c:pt>
                <c:pt idx="9">
                  <c:v>2885.7990000000004</c:v>
                </c:pt>
                <c:pt idx="10">
                  <c:v>2784.0370000000003</c:v>
                </c:pt>
                <c:pt idx="11">
                  <c:v>2757.3150000000001</c:v>
                </c:pt>
                <c:pt idx="12">
                  <c:v>2886.3620000000001</c:v>
                </c:pt>
                <c:pt idx="13">
                  <c:v>2893.3410000000003</c:v>
                </c:pt>
                <c:pt idx="14">
                  <c:v>2947.1439999999998</c:v>
                </c:pt>
                <c:pt idx="15">
                  <c:v>3166.085</c:v>
                </c:pt>
                <c:pt idx="16">
                  <c:v>3503.9</c:v>
                </c:pt>
                <c:pt idx="17">
                  <c:v>3703.9</c:v>
                </c:pt>
                <c:pt idx="18">
                  <c:v>3730.9</c:v>
                </c:pt>
                <c:pt idx="19">
                  <c:v>3756.393</c:v>
                </c:pt>
                <c:pt idx="20">
                  <c:v>3796.2550000000001</c:v>
                </c:pt>
                <c:pt idx="21">
                  <c:v>3641.64</c:v>
                </c:pt>
                <c:pt idx="22">
                  <c:v>3627</c:v>
                </c:pt>
                <c:pt idx="23">
                  <c:v>3419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310.10000000000002</c:v>
                </c:pt>
                <c:pt idx="1">
                  <c:v>328</c:v>
                </c:pt>
                <c:pt idx="2">
                  <c:v>405</c:v>
                </c:pt>
                <c:pt idx="3">
                  <c:v>459</c:v>
                </c:pt>
                <c:pt idx="4">
                  <c:v>386</c:v>
                </c:pt>
                <c:pt idx="5">
                  <c:v>386</c:v>
                </c:pt>
                <c:pt idx="6">
                  <c:v>222</c:v>
                </c:pt>
                <c:pt idx="7">
                  <c:v>92</c:v>
                </c:pt>
                <c:pt idx="8">
                  <c:v>83</c:v>
                </c:pt>
                <c:pt idx="9">
                  <c:v>83</c:v>
                </c:pt>
                <c:pt idx="10">
                  <c:v>83</c:v>
                </c:pt>
                <c:pt idx="11">
                  <c:v>83</c:v>
                </c:pt>
                <c:pt idx="12">
                  <c:v>83</c:v>
                </c:pt>
                <c:pt idx="13">
                  <c:v>136</c:v>
                </c:pt>
                <c:pt idx="14">
                  <c:v>136</c:v>
                </c:pt>
                <c:pt idx="15">
                  <c:v>136</c:v>
                </c:pt>
                <c:pt idx="16">
                  <c:v>207</c:v>
                </c:pt>
                <c:pt idx="17">
                  <c:v>298</c:v>
                </c:pt>
                <c:pt idx="18">
                  <c:v>364</c:v>
                </c:pt>
                <c:pt idx="19">
                  <c:v>241</c:v>
                </c:pt>
                <c:pt idx="20">
                  <c:v>211</c:v>
                </c:pt>
                <c:pt idx="21">
                  <c:v>239</c:v>
                </c:pt>
                <c:pt idx="22">
                  <c:v>188</c:v>
                </c:pt>
                <c:pt idx="23">
                  <c:v>149.19999999999999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2573.1280000000006</c:v>
                </c:pt>
                <c:pt idx="1">
                  <c:v>2577.2620000000006</c:v>
                </c:pt>
                <c:pt idx="2">
                  <c:v>2595.415</c:v>
                </c:pt>
                <c:pt idx="3">
                  <c:v>2619.0700000000006</c:v>
                </c:pt>
                <c:pt idx="4">
                  <c:v>2625.4170000000008</c:v>
                </c:pt>
                <c:pt idx="5">
                  <c:v>2686.7329999999997</c:v>
                </c:pt>
                <c:pt idx="6">
                  <c:v>2983.9799999999996</c:v>
                </c:pt>
                <c:pt idx="7">
                  <c:v>3650.6140000000005</c:v>
                </c:pt>
                <c:pt idx="8">
                  <c:v>4440.2570000000005</c:v>
                </c:pt>
                <c:pt idx="9">
                  <c:v>5114.2610000000013</c:v>
                </c:pt>
                <c:pt idx="10">
                  <c:v>5568.8580000000011</c:v>
                </c:pt>
                <c:pt idx="11">
                  <c:v>5821.9790000000021</c:v>
                </c:pt>
                <c:pt idx="12">
                  <c:v>5847.7839999999987</c:v>
                </c:pt>
                <c:pt idx="13">
                  <c:v>5735.1960000000008</c:v>
                </c:pt>
                <c:pt idx="14">
                  <c:v>5463.3540000000003</c:v>
                </c:pt>
                <c:pt idx="15">
                  <c:v>5040.2669999999989</c:v>
                </c:pt>
                <c:pt idx="16">
                  <c:v>4365.7719999999999</c:v>
                </c:pt>
                <c:pt idx="17">
                  <c:v>3551.8999999999996</c:v>
                </c:pt>
                <c:pt idx="18">
                  <c:v>2786.0060000000003</c:v>
                </c:pt>
                <c:pt idx="19">
                  <c:v>2416.6699999999996</c:v>
                </c:pt>
                <c:pt idx="20">
                  <c:v>2365.4970000000008</c:v>
                </c:pt>
                <c:pt idx="21">
                  <c:v>2379.4180000000001</c:v>
                </c:pt>
                <c:pt idx="22">
                  <c:v>2399.7719999999999</c:v>
                </c:pt>
                <c:pt idx="23">
                  <c:v>2410.9770000000003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118</c:v>
                </c:pt>
                <c:pt idx="1">
                  <c:v>112</c:v>
                </c:pt>
                <c:pt idx="2">
                  <c:v>109</c:v>
                </c:pt>
                <c:pt idx="3">
                  <c:v>109</c:v>
                </c:pt>
                <c:pt idx="4">
                  <c:v>110</c:v>
                </c:pt>
                <c:pt idx="5">
                  <c:v>115</c:v>
                </c:pt>
                <c:pt idx="6">
                  <c:v>137</c:v>
                </c:pt>
                <c:pt idx="7">
                  <c:v>167</c:v>
                </c:pt>
                <c:pt idx="8">
                  <c:v>189</c:v>
                </c:pt>
                <c:pt idx="9">
                  <c:v>202</c:v>
                </c:pt>
                <c:pt idx="10">
                  <c:v>209</c:v>
                </c:pt>
                <c:pt idx="11">
                  <c:v>210</c:v>
                </c:pt>
                <c:pt idx="12">
                  <c:v>207</c:v>
                </c:pt>
                <c:pt idx="13">
                  <c:v>202</c:v>
                </c:pt>
                <c:pt idx="14">
                  <c:v>195</c:v>
                </c:pt>
                <c:pt idx="15">
                  <c:v>186</c:v>
                </c:pt>
                <c:pt idx="16">
                  <c:v>175</c:v>
                </c:pt>
                <c:pt idx="17">
                  <c:v>161</c:v>
                </c:pt>
                <c:pt idx="18">
                  <c:v>143</c:v>
                </c:pt>
                <c:pt idx="19">
                  <c:v>132</c:v>
                </c:pt>
                <c:pt idx="20">
                  <c:v>132</c:v>
                </c:pt>
                <c:pt idx="21">
                  <c:v>130</c:v>
                </c:pt>
                <c:pt idx="22">
                  <c:v>126</c:v>
                </c:pt>
                <c:pt idx="23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201</c:v>
                </c:pt>
                <c:pt idx="5">
                  <c:v>331</c:v>
                </c:pt>
                <c:pt idx="6">
                  <c:v>546</c:v>
                </c:pt>
                <c:pt idx="7">
                  <c:v>546</c:v>
                </c:pt>
                <c:pt idx="8">
                  <c:v>549</c:v>
                </c:pt>
                <c:pt idx="9">
                  <c:v>185</c:v>
                </c:pt>
                <c:pt idx="10">
                  <c:v>110</c:v>
                </c:pt>
                <c:pt idx="11">
                  <c:v>124</c:v>
                </c:pt>
                <c:pt idx="12">
                  <c:v>122</c:v>
                </c:pt>
                <c:pt idx="13">
                  <c:v>96</c:v>
                </c:pt>
                <c:pt idx="14">
                  <c:v>96</c:v>
                </c:pt>
                <c:pt idx="15">
                  <c:v>96</c:v>
                </c:pt>
                <c:pt idx="16">
                  <c:v>238</c:v>
                </c:pt>
                <c:pt idx="17">
                  <c:v>531.44000000000005</c:v>
                </c:pt>
                <c:pt idx="18">
                  <c:v>1105</c:v>
                </c:pt>
                <c:pt idx="19">
                  <c:v>1496</c:v>
                </c:pt>
                <c:pt idx="20">
                  <c:v>1511</c:v>
                </c:pt>
                <c:pt idx="21">
                  <c:v>1247</c:v>
                </c:pt>
                <c:pt idx="22">
                  <c:v>936</c:v>
                </c:pt>
                <c:pt idx="23">
                  <c:v>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5629176"/>
        <c:axId val="245629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7012.0790000000015</c:v>
                </c:pt>
                <c:pt idx="1">
                  <c:v>6828.1790000000019</c:v>
                </c:pt>
                <c:pt idx="2">
                  <c:v>6747.2339999999995</c:v>
                </c:pt>
                <c:pt idx="3">
                  <c:v>6744.916000000002</c:v>
                </c:pt>
                <c:pt idx="4">
                  <c:v>6835.0160000000014</c:v>
                </c:pt>
                <c:pt idx="5">
                  <c:v>7309.7179999999998</c:v>
                </c:pt>
                <c:pt idx="6">
                  <c:v>8035.5700000000015</c:v>
                </c:pt>
                <c:pt idx="7">
                  <c:v>8846.3179999999975</c:v>
                </c:pt>
                <c:pt idx="8">
                  <c:v>9454.1729999999989</c:v>
                </c:pt>
                <c:pt idx="9">
                  <c:v>9875.0600000000068</c:v>
                </c:pt>
                <c:pt idx="10">
                  <c:v>10171.894999999999</c:v>
                </c:pt>
                <c:pt idx="11">
                  <c:v>10401.294</c:v>
                </c:pt>
                <c:pt idx="12">
                  <c:v>10551.146000000002</c:v>
                </c:pt>
                <c:pt idx="13">
                  <c:v>10467.537000000002</c:v>
                </c:pt>
                <c:pt idx="14">
                  <c:v>10242.497999999996</c:v>
                </c:pt>
                <c:pt idx="15">
                  <c:v>10029.351999999997</c:v>
                </c:pt>
                <c:pt idx="16">
                  <c:v>9906.6930000000011</c:v>
                </c:pt>
                <c:pt idx="17">
                  <c:v>9663.24</c:v>
                </c:pt>
                <c:pt idx="18">
                  <c:v>9551.9010000000035</c:v>
                </c:pt>
                <c:pt idx="19">
                  <c:v>9465.0629999999965</c:v>
                </c:pt>
                <c:pt idx="20">
                  <c:v>9438.7519999999986</c:v>
                </c:pt>
                <c:pt idx="21">
                  <c:v>9060.0580000000027</c:v>
                </c:pt>
                <c:pt idx="22">
                  <c:v>8699.7720000000027</c:v>
                </c:pt>
                <c:pt idx="23">
                  <c:v>7665.2110000000002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629176"/>
        <c:axId val="245629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319.64999999999998</c:v>
                </c:pt>
                <c:pt idx="1">
                  <c:v>277.83</c:v>
                </c:pt>
                <c:pt idx="2">
                  <c:v>247.9</c:v>
                </c:pt>
                <c:pt idx="3">
                  <c:v>253.86</c:v>
                </c:pt>
                <c:pt idx="4">
                  <c:v>254.21</c:v>
                </c:pt>
                <c:pt idx="5">
                  <c:v>252.75</c:v>
                </c:pt>
                <c:pt idx="6">
                  <c:v>254.93</c:v>
                </c:pt>
                <c:pt idx="7">
                  <c:v>279.66000000000003</c:v>
                </c:pt>
                <c:pt idx="8">
                  <c:v>248.33</c:v>
                </c:pt>
                <c:pt idx="9">
                  <c:v>253.25</c:v>
                </c:pt>
                <c:pt idx="10">
                  <c:v>248.47</c:v>
                </c:pt>
                <c:pt idx="11">
                  <c:v>247.21</c:v>
                </c:pt>
                <c:pt idx="12">
                  <c:v>249.53</c:v>
                </c:pt>
                <c:pt idx="13">
                  <c:v>249.8</c:v>
                </c:pt>
                <c:pt idx="14">
                  <c:v>252.25</c:v>
                </c:pt>
                <c:pt idx="15">
                  <c:v>279.88</c:v>
                </c:pt>
                <c:pt idx="16">
                  <c:v>394</c:v>
                </c:pt>
                <c:pt idx="17">
                  <c:v>397.65</c:v>
                </c:pt>
                <c:pt idx="18">
                  <c:v>419.69</c:v>
                </c:pt>
                <c:pt idx="19">
                  <c:v>330</c:v>
                </c:pt>
                <c:pt idx="20">
                  <c:v>333.65</c:v>
                </c:pt>
                <c:pt idx="21">
                  <c:v>295.83999999999997</c:v>
                </c:pt>
                <c:pt idx="22">
                  <c:v>400</c:v>
                </c:pt>
                <c:pt idx="23">
                  <c:v>378.61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630352"/>
        <c:axId val="245629960"/>
      </c:lineChart>
      <c:catAx>
        <c:axId val="245629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629568"/>
        <c:crosses val="autoZero"/>
        <c:auto val="1"/>
        <c:lblAlgn val="ctr"/>
        <c:lblOffset val="100"/>
        <c:noMultiLvlLbl val="0"/>
      </c:catAx>
      <c:valAx>
        <c:axId val="24562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629176"/>
        <c:crosses val="autoZero"/>
        <c:crossBetween val="between"/>
      </c:valAx>
      <c:valAx>
        <c:axId val="245629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630352"/>
        <c:crosses val="max"/>
        <c:crossBetween val="between"/>
      </c:valAx>
      <c:catAx>
        <c:axId val="245630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5629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7012.1280000000006</v>
      </c>
      <c r="C4" s="18">
        <v>6828.1620000000003</v>
      </c>
      <c r="D4" s="18">
        <v>6747.1869999999972</v>
      </c>
      <c r="E4" s="18">
        <v>6744.878999999999</v>
      </c>
      <c r="F4" s="18">
        <v>6835.02</v>
      </c>
      <c r="G4" s="18">
        <v>7309.7179999999989</v>
      </c>
      <c r="H4" s="18">
        <v>8035.5700000000015</v>
      </c>
      <c r="I4" s="18">
        <v>8846.3179999999993</v>
      </c>
      <c r="J4" s="18">
        <v>9454.1730000000043</v>
      </c>
      <c r="K4" s="18">
        <v>9875.0599999999977</v>
      </c>
      <c r="L4" s="18">
        <v>10171.894999999999</v>
      </c>
      <c r="M4" s="18">
        <v>10401.294</v>
      </c>
      <c r="N4" s="18">
        <v>10551.145999999999</v>
      </c>
      <c r="O4" s="18">
        <v>10467.537000000002</v>
      </c>
      <c r="P4" s="18">
        <v>10242.497999999998</v>
      </c>
      <c r="Q4" s="18">
        <v>10029.352000000001</v>
      </c>
      <c r="R4" s="18">
        <v>9906.6719999999968</v>
      </c>
      <c r="S4" s="18">
        <v>9663.2400000000016</v>
      </c>
      <c r="T4" s="18">
        <v>9551.905999999999</v>
      </c>
      <c r="U4" s="18">
        <v>9465.0630000000019</v>
      </c>
      <c r="V4" s="18">
        <v>9438.7520000000004</v>
      </c>
      <c r="W4" s="18">
        <v>9060.0580000000009</v>
      </c>
      <c r="X4" s="18">
        <v>8699.7720000000008</v>
      </c>
      <c r="Y4" s="18">
        <v>7665.1769999999997</v>
      </c>
      <c r="Z4" s="19"/>
      <c r="AA4" s="20">
        <f>SUM(B4:Z4)</f>
        <v>213002.57699999996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319.64999999999998</v>
      </c>
      <c r="C7" s="28">
        <v>277.83</v>
      </c>
      <c r="D7" s="28">
        <v>247.9</v>
      </c>
      <c r="E7" s="28">
        <v>253.86</v>
      </c>
      <c r="F7" s="28">
        <v>254.21</v>
      </c>
      <c r="G7" s="28">
        <v>252.75</v>
      </c>
      <c r="H7" s="28">
        <v>254.93</v>
      </c>
      <c r="I7" s="28">
        <v>279.66000000000003</v>
      </c>
      <c r="J7" s="28">
        <v>248.33</v>
      </c>
      <c r="K7" s="28">
        <v>253.25</v>
      </c>
      <c r="L7" s="28">
        <v>248.47</v>
      </c>
      <c r="M7" s="28">
        <v>247.21</v>
      </c>
      <c r="N7" s="28">
        <v>249.53</v>
      </c>
      <c r="O7" s="28">
        <v>249.8</v>
      </c>
      <c r="P7" s="28">
        <v>252.25</v>
      </c>
      <c r="Q7" s="28">
        <v>279.88</v>
      </c>
      <c r="R7" s="28">
        <v>394</v>
      </c>
      <c r="S7" s="28">
        <v>397.65</v>
      </c>
      <c r="T7" s="28">
        <v>419.69</v>
      </c>
      <c r="U7" s="28">
        <v>330</v>
      </c>
      <c r="V7" s="28">
        <v>333.65</v>
      </c>
      <c r="W7" s="28">
        <v>295.83999999999997</v>
      </c>
      <c r="X7" s="28">
        <v>400</v>
      </c>
      <c r="Y7" s="28">
        <v>378.61</v>
      </c>
      <c r="Z7" s="29"/>
      <c r="AA7" s="30">
        <f>IF(SUM(B7:Z7)&lt;&gt;0,AVERAGEIF(B7:Z7,"&lt;&gt;"""),"")</f>
        <v>296.62291666666664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1127</v>
      </c>
      <c r="C10" s="42">
        <v>1127</v>
      </c>
      <c r="D10" s="42">
        <v>1127</v>
      </c>
      <c r="E10" s="42">
        <v>1127</v>
      </c>
      <c r="F10" s="42">
        <v>1127</v>
      </c>
      <c r="G10" s="42">
        <v>1127</v>
      </c>
      <c r="H10" s="42">
        <v>1127</v>
      </c>
      <c r="I10" s="42">
        <v>1127</v>
      </c>
      <c r="J10" s="42">
        <v>1127</v>
      </c>
      <c r="K10" s="42">
        <v>1127</v>
      </c>
      <c r="L10" s="42">
        <v>1127</v>
      </c>
      <c r="M10" s="42">
        <v>1127</v>
      </c>
      <c r="N10" s="42">
        <v>1127</v>
      </c>
      <c r="O10" s="42">
        <v>1127</v>
      </c>
      <c r="P10" s="42">
        <v>1127</v>
      </c>
      <c r="Q10" s="42">
        <v>1127</v>
      </c>
      <c r="R10" s="42">
        <v>1127</v>
      </c>
      <c r="S10" s="42">
        <v>1127</v>
      </c>
      <c r="T10" s="42">
        <v>1127</v>
      </c>
      <c r="U10" s="42">
        <v>1127</v>
      </c>
      <c r="V10" s="42">
        <v>1127</v>
      </c>
      <c r="W10" s="42">
        <v>1127</v>
      </c>
      <c r="X10" s="42">
        <v>1127</v>
      </c>
      <c r="Y10" s="42">
        <v>1127</v>
      </c>
      <c r="Z10" s="43"/>
      <c r="AA10" s="44">
        <f t="shared" ref="AA10:AA15" si="0">SUM(B10:Z10)</f>
        <v>27048</v>
      </c>
    </row>
    <row r="11" spans="1:27" ht="24.95" customHeight="1" x14ac:dyDescent="0.2">
      <c r="A11" s="45" t="s">
        <v>7</v>
      </c>
      <c r="B11" s="46">
        <v>257</v>
      </c>
      <c r="C11" s="47">
        <v>244</v>
      </c>
      <c r="D11" s="47">
        <v>235</v>
      </c>
      <c r="E11" s="47">
        <v>231</v>
      </c>
      <c r="F11" s="47">
        <v>232</v>
      </c>
      <c r="G11" s="47">
        <v>240</v>
      </c>
      <c r="H11" s="47">
        <v>278</v>
      </c>
      <c r="I11" s="47">
        <v>290</v>
      </c>
      <c r="J11" s="47">
        <v>278</v>
      </c>
      <c r="K11" s="47">
        <v>278</v>
      </c>
      <c r="L11" s="47">
        <v>290</v>
      </c>
      <c r="M11" s="47">
        <v>278</v>
      </c>
      <c r="N11" s="47">
        <v>278</v>
      </c>
      <c r="O11" s="47">
        <v>278</v>
      </c>
      <c r="P11" s="47">
        <v>278</v>
      </c>
      <c r="Q11" s="47">
        <v>278</v>
      </c>
      <c r="R11" s="47">
        <v>290</v>
      </c>
      <c r="S11" s="47">
        <v>290</v>
      </c>
      <c r="T11" s="47">
        <v>296</v>
      </c>
      <c r="U11" s="47">
        <v>296</v>
      </c>
      <c r="V11" s="47">
        <v>296</v>
      </c>
      <c r="W11" s="47">
        <v>296</v>
      </c>
      <c r="X11" s="47">
        <v>296</v>
      </c>
      <c r="Y11" s="47">
        <v>278</v>
      </c>
      <c r="Z11" s="48"/>
      <c r="AA11" s="49">
        <f t="shared" si="0"/>
        <v>6581</v>
      </c>
    </row>
    <row r="12" spans="1:27" ht="24.95" customHeight="1" x14ac:dyDescent="0.2">
      <c r="A12" s="50" t="s">
        <v>8</v>
      </c>
      <c r="B12" s="51">
        <v>2566.9</v>
      </c>
      <c r="C12" s="52">
        <v>2379.9</v>
      </c>
      <c r="D12" s="52">
        <v>2215.7719999999999</v>
      </c>
      <c r="E12" s="52">
        <v>2139.8090000000002</v>
      </c>
      <c r="F12" s="52">
        <v>2153.6030000000001</v>
      </c>
      <c r="G12" s="52">
        <v>2423.9850000000001</v>
      </c>
      <c r="H12" s="52">
        <v>2741.59</v>
      </c>
      <c r="I12" s="52">
        <v>2973.7040000000002</v>
      </c>
      <c r="J12" s="52">
        <v>2787.9160000000002</v>
      </c>
      <c r="K12" s="52">
        <v>2885.7990000000004</v>
      </c>
      <c r="L12" s="52">
        <v>2784.0370000000003</v>
      </c>
      <c r="M12" s="52">
        <v>2757.3150000000001</v>
      </c>
      <c r="N12" s="52">
        <v>2886.3620000000001</v>
      </c>
      <c r="O12" s="52">
        <v>2893.3410000000003</v>
      </c>
      <c r="P12" s="52">
        <v>2947.1439999999998</v>
      </c>
      <c r="Q12" s="52">
        <v>3166.085</v>
      </c>
      <c r="R12" s="52">
        <v>3503.9</v>
      </c>
      <c r="S12" s="52">
        <v>3703.9</v>
      </c>
      <c r="T12" s="52">
        <v>3730.9</v>
      </c>
      <c r="U12" s="52">
        <v>3756.393</v>
      </c>
      <c r="V12" s="52">
        <v>3796.2550000000001</v>
      </c>
      <c r="W12" s="52">
        <v>3641.64</v>
      </c>
      <c r="X12" s="52">
        <v>3627</v>
      </c>
      <c r="Y12" s="52">
        <v>3419</v>
      </c>
      <c r="Z12" s="53"/>
      <c r="AA12" s="54">
        <f t="shared" si="0"/>
        <v>71882.25</v>
      </c>
    </row>
    <row r="13" spans="1:27" ht="24.95" customHeight="1" x14ac:dyDescent="0.2">
      <c r="A13" s="50" t="s">
        <v>9</v>
      </c>
      <c r="B13" s="51">
        <v>60</v>
      </c>
      <c r="C13" s="52">
        <v>60</v>
      </c>
      <c r="D13" s="52">
        <v>60</v>
      </c>
      <c r="E13" s="52">
        <v>60</v>
      </c>
      <c r="F13" s="52">
        <v>201</v>
      </c>
      <c r="G13" s="52">
        <v>331</v>
      </c>
      <c r="H13" s="52">
        <v>546</v>
      </c>
      <c r="I13" s="52">
        <v>546</v>
      </c>
      <c r="J13" s="52">
        <v>549</v>
      </c>
      <c r="K13" s="52">
        <v>185</v>
      </c>
      <c r="L13" s="52">
        <v>110</v>
      </c>
      <c r="M13" s="52">
        <v>124</v>
      </c>
      <c r="N13" s="52">
        <v>122</v>
      </c>
      <c r="O13" s="52">
        <v>96</v>
      </c>
      <c r="P13" s="52">
        <v>96</v>
      </c>
      <c r="Q13" s="52">
        <v>96</v>
      </c>
      <c r="R13" s="52">
        <v>238</v>
      </c>
      <c r="S13" s="52">
        <v>531.44000000000005</v>
      </c>
      <c r="T13" s="52">
        <v>1105</v>
      </c>
      <c r="U13" s="52">
        <v>1496</v>
      </c>
      <c r="V13" s="52">
        <v>1511</v>
      </c>
      <c r="W13" s="52">
        <v>1247</v>
      </c>
      <c r="X13" s="52">
        <v>936</v>
      </c>
      <c r="Y13" s="52">
        <v>160</v>
      </c>
      <c r="Z13" s="53"/>
      <c r="AA13" s="54">
        <f t="shared" si="0"/>
        <v>10466.44</v>
      </c>
    </row>
    <row r="14" spans="1:27" ht="24.95" customHeight="1" x14ac:dyDescent="0.2">
      <c r="A14" s="55" t="s">
        <v>10</v>
      </c>
      <c r="B14" s="56">
        <v>2573.1280000000006</v>
      </c>
      <c r="C14" s="57">
        <v>2577.2620000000006</v>
      </c>
      <c r="D14" s="57">
        <v>2595.415</v>
      </c>
      <c r="E14" s="57">
        <v>2619.0700000000006</v>
      </c>
      <c r="F14" s="57">
        <v>2625.4170000000008</v>
      </c>
      <c r="G14" s="57">
        <v>2686.7329999999997</v>
      </c>
      <c r="H14" s="57">
        <v>2983.9799999999996</v>
      </c>
      <c r="I14" s="57">
        <v>3650.6140000000005</v>
      </c>
      <c r="J14" s="57">
        <v>4440.2570000000005</v>
      </c>
      <c r="K14" s="57">
        <v>5114.2610000000013</v>
      </c>
      <c r="L14" s="57">
        <v>5568.8580000000011</v>
      </c>
      <c r="M14" s="57">
        <v>5821.9790000000021</v>
      </c>
      <c r="N14" s="57">
        <v>5847.7839999999987</v>
      </c>
      <c r="O14" s="57">
        <v>5735.1960000000008</v>
      </c>
      <c r="P14" s="57">
        <v>5463.3540000000003</v>
      </c>
      <c r="Q14" s="57">
        <v>5040.2669999999989</v>
      </c>
      <c r="R14" s="57">
        <v>4365.7719999999999</v>
      </c>
      <c r="S14" s="57">
        <v>3551.8999999999996</v>
      </c>
      <c r="T14" s="57">
        <v>2786.0060000000003</v>
      </c>
      <c r="U14" s="57">
        <v>2416.6699999999996</v>
      </c>
      <c r="V14" s="57">
        <v>2365.4970000000008</v>
      </c>
      <c r="W14" s="57">
        <v>2379.4180000000001</v>
      </c>
      <c r="X14" s="57">
        <v>2399.7719999999999</v>
      </c>
      <c r="Y14" s="57">
        <v>2410.9770000000003</v>
      </c>
      <c r="Z14" s="58"/>
      <c r="AA14" s="59">
        <f t="shared" si="0"/>
        <v>88019.587</v>
      </c>
    </row>
    <row r="15" spans="1:27" ht="24.95" customHeight="1" x14ac:dyDescent="0.2">
      <c r="A15" s="55" t="s">
        <v>11</v>
      </c>
      <c r="B15" s="56">
        <v>118</v>
      </c>
      <c r="C15" s="57">
        <v>112</v>
      </c>
      <c r="D15" s="57">
        <v>109</v>
      </c>
      <c r="E15" s="57">
        <v>109</v>
      </c>
      <c r="F15" s="57">
        <v>110</v>
      </c>
      <c r="G15" s="57">
        <v>115</v>
      </c>
      <c r="H15" s="57">
        <v>137</v>
      </c>
      <c r="I15" s="57">
        <v>167</v>
      </c>
      <c r="J15" s="57">
        <v>189</v>
      </c>
      <c r="K15" s="57">
        <v>202</v>
      </c>
      <c r="L15" s="57">
        <v>209</v>
      </c>
      <c r="M15" s="57">
        <v>210</v>
      </c>
      <c r="N15" s="57">
        <v>207</v>
      </c>
      <c r="O15" s="57">
        <v>202</v>
      </c>
      <c r="P15" s="57">
        <v>195</v>
      </c>
      <c r="Q15" s="57">
        <v>186</v>
      </c>
      <c r="R15" s="57">
        <v>175</v>
      </c>
      <c r="S15" s="57">
        <v>161</v>
      </c>
      <c r="T15" s="57">
        <v>143</v>
      </c>
      <c r="U15" s="57">
        <v>132</v>
      </c>
      <c r="V15" s="57">
        <v>132</v>
      </c>
      <c r="W15" s="57">
        <v>130</v>
      </c>
      <c r="X15" s="57">
        <v>126</v>
      </c>
      <c r="Y15" s="57">
        <v>121</v>
      </c>
      <c r="Z15" s="58"/>
      <c r="AA15" s="59">
        <f t="shared" si="0"/>
        <v>3697</v>
      </c>
    </row>
    <row r="16" spans="1:27" ht="30" customHeight="1" thickBot="1" x14ac:dyDescent="0.25">
      <c r="A16" s="60" t="s">
        <v>12</v>
      </c>
      <c r="B16" s="61">
        <f>IF(LEN(B$2)&gt;0,SUM(B10:B15),"")</f>
        <v>6702.0280000000002</v>
      </c>
      <c r="C16" s="62">
        <f t="shared" ref="C16:Z16" si="1">IF(LEN(C$2)&gt;0,SUM(C10:C15),"")</f>
        <v>6500.1620000000003</v>
      </c>
      <c r="D16" s="62">
        <f t="shared" si="1"/>
        <v>6342.1869999999999</v>
      </c>
      <c r="E16" s="62">
        <f t="shared" si="1"/>
        <v>6285.8790000000008</v>
      </c>
      <c r="F16" s="62">
        <f t="shared" si="1"/>
        <v>6449.02</v>
      </c>
      <c r="G16" s="62">
        <f t="shared" si="1"/>
        <v>6923.7180000000008</v>
      </c>
      <c r="H16" s="62">
        <f t="shared" si="1"/>
        <v>7813.57</v>
      </c>
      <c r="I16" s="62">
        <f t="shared" si="1"/>
        <v>8754.3179999999993</v>
      </c>
      <c r="J16" s="62">
        <f t="shared" si="1"/>
        <v>9371.1730000000007</v>
      </c>
      <c r="K16" s="62">
        <f t="shared" si="1"/>
        <v>9792.0600000000013</v>
      </c>
      <c r="L16" s="62">
        <f t="shared" si="1"/>
        <v>10088.895</v>
      </c>
      <c r="M16" s="62">
        <f t="shared" si="1"/>
        <v>10318.294000000002</v>
      </c>
      <c r="N16" s="62">
        <f t="shared" si="1"/>
        <v>10468.145999999999</v>
      </c>
      <c r="O16" s="62">
        <f t="shared" si="1"/>
        <v>10331.537</v>
      </c>
      <c r="P16" s="62">
        <f t="shared" si="1"/>
        <v>10106.498</v>
      </c>
      <c r="Q16" s="62">
        <f t="shared" si="1"/>
        <v>9893.351999999999</v>
      </c>
      <c r="R16" s="62">
        <f t="shared" si="1"/>
        <v>9699.6719999999987</v>
      </c>
      <c r="S16" s="62">
        <f t="shared" si="1"/>
        <v>9365.24</v>
      </c>
      <c r="T16" s="62">
        <f t="shared" si="1"/>
        <v>9187.905999999999</v>
      </c>
      <c r="U16" s="62">
        <f t="shared" si="1"/>
        <v>9224.0630000000001</v>
      </c>
      <c r="V16" s="62">
        <f t="shared" si="1"/>
        <v>9227.7520000000004</v>
      </c>
      <c r="W16" s="62">
        <f t="shared" si="1"/>
        <v>8821.0579999999991</v>
      </c>
      <c r="X16" s="62">
        <f t="shared" si="1"/>
        <v>8511.7720000000008</v>
      </c>
      <c r="Y16" s="62">
        <f t="shared" si="1"/>
        <v>7515.9770000000008</v>
      </c>
      <c r="Z16" s="63" t="str">
        <f t="shared" si="1"/>
        <v/>
      </c>
      <c r="AA16" s="64">
        <f>SUM(AA10:AA15)</f>
        <v>207694.277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2293.9</v>
      </c>
      <c r="C28" s="72">
        <v>2280.9</v>
      </c>
      <c r="D28" s="72">
        <v>2273.9</v>
      </c>
      <c r="E28" s="72">
        <v>2276.9</v>
      </c>
      <c r="F28" s="72">
        <v>2427.9</v>
      </c>
      <c r="G28" s="72">
        <v>2607.9</v>
      </c>
      <c r="H28" s="72">
        <v>3043.9</v>
      </c>
      <c r="I28" s="72">
        <v>3494.9</v>
      </c>
      <c r="J28" s="72">
        <v>3978.9</v>
      </c>
      <c r="K28" s="72">
        <v>4022.9</v>
      </c>
      <c r="L28" s="72">
        <v>4225.8999999999996</v>
      </c>
      <c r="M28" s="72">
        <v>4476.8999999999996</v>
      </c>
      <c r="N28" s="72">
        <v>4486.8999999999996</v>
      </c>
      <c r="O28" s="72">
        <v>4384.8999999999996</v>
      </c>
      <c r="P28" s="72">
        <v>4211.8999999999996</v>
      </c>
      <c r="Q28" s="72">
        <v>3928.9</v>
      </c>
      <c r="R28" s="72">
        <v>3652.9</v>
      </c>
      <c r="S28" s="72">
        <v>3616.9</v>
      </c>
      <c r="T28" s="72">
        <v>3845.9</v>
      </c>
      <c r="U28" s="72">
        <v>4024.9</v>
      </c>
      <c r="V28" s="72">
        <v>3975.9</v>
      </c>
      <c r="W28" s="72">
        <v>3696.9</v>
      </c>
      <c r="X28" s="72">
        <v>3053.9</v>
      </c>
      <c r="Y28" s="72">
        <v>2283.9</v>
      </c>
      <c r="Z28" s="73"/>
      <c r="AA28" s="74">
        <f>SUM(B28:Z28)</f>
        <v>82568.599999999991</v>
      </c>
    </row>
    <row r="29" spans="1:27" ht="24.95" customHeight="1" x14ac:dyDescent="0.2">
      <c r="A29" s="75" t="s">
        <v>23</v>
      </c>
      <c r="B29" s="76">
        <v>1977.1279999999999</v>
      </c>
      <c r="C29" s="77">
        <v>1673.2619999999999</v>
      </c>
      <c r="D29" s="77">
        <v>1599.287</v>
      </c>
      <c r="E29" s="77">
        <v>1793.979</v>
      </c>
      <c r="F29" s="77">
        <v>1733.12</v>
      </c>
      <c r="G29" s="77">
        <v>1699.818</v>
      </c>
      <c r="H29" s="77">
        <v>1787.67</v>
      </c>
      <c r="I29" s="77">
        <v>2031.4179999999999</v>
      </c>
      <c r="J29" s="77">
        <v>2057.2730000000001</v>
      </c>
      <c r="K29" s="77">
        <v>2437.16</v>
      </c>
      <c r="L29" s="77">
        <v>2533.9949999999999</v>
      </c>
      <c r="M29" s="77">
        <v>2594.3939999999998</v>
      </c>
      <c r="N29" s="77">
        <v>2736.2460000000001</v>
      </c>
      <c r="O29" s="77">
        <v>2756.6370000000002</v>
      </c>
      <c r="P29" s="77">
        <v>2703.598</v>
      </c>
      <c r="Q29" s="77">
        <v>2947.4520000000002</v>
      </c>
      <c r="R29" s="77">
        <v>3099.7719999999999</v>
      </c>
      <c r="S29" s="77">
        <v>2987.34</v>
      </c>
      <c r="T29" s="77">
        <v>2617.0059999999999</v>
      </c>
      <c r="U29" s="77">
        <v>2346.0630000000001</v>
      </c>
      <c r="V29" s="77">
        <v>2368.752</v>
      </c>
      <c r="W29" s="77">
        <v>2269.058</v>
      </c>
      <c r="X29" s="77">
        <v>2551.7719999999999</v>
      </c>
      <c r="Y29" s="77">
        <v>2251.9769999999999</v>
      </c>
      <c r="Z29" s="78"/>
      <c r="AA29" s="79">
        <f>SUM(B29:Z29)</f>
        <v>55554.176999999981</v>
      </c>
    </row>
    <row r="30" spans="1:27" ht="24.95" customHeight="1" x14ac:dyDescent="0.2">
      <c r="A30" s="82" t="s">
        <v>24</v>
      </c>
      <c r="B30" s="80">
        <v>2729</v>
      </c>
      <c r="C30" s="81">
        <v>2874</v>
      </c>
      <c r="D30" s="81">
        <v>2874</v>
      </c>
      <c r="E30" s="81">
        <v>2674</v>
      </c>
      <c r="F30" s="81">
        <v>2674</v>
      </c>
      <c r="G30" s="81">
        <v>3002</v>
      </c>
      <c r="H30" s="81">
        <v>3204</v>
      </c>
      <c r="I30" s="81">
        <v>3320</v>
      </c>
      <c r="J30" s="81">
        <v>3418</v>
      </c>
      <c r="K30" s="81">
        <v>3415</v>
      </c>
      <c r="L30" s="81">
        <v>3412</v>
      </c>
      <c r="M30" s="81">
        <v>3330</v>
      </c>
      <c r="N30" s="81">
        <v>3328</v>
      </c>
      <c r="O30" s="81">
        <v>3326</v>
      </c>
      <c r="P30" s="81">
        <v>3327</v>
      </c>
      <c r="Q30" s="81">
        <v>3153</v>
      </c>
      <c r="R30" s="81">
        <v>3154</v>
      </c>
      <c r="S30" s="81">
        <v>3059</v>
      </c>
      <c r="T30" s="81">
        <v>3089</v>
      </c>
      <c r="U30" s="81">
        <v>3094.1</v>
      </c>
      <c r="V30" s="81">
        <v>3094.1</v>
      </c>
      <c r="W30" s="81">
        <v>3094.1</v>
      </c>
      <c r="X30" s="81">
        <v>3094.1</v>
      </c>
      <c r="Y30" s="81">
        <v>3094.1</v>
      </c>
      <c r="Z30" s="83"/>
      <c r="AA30" s="84">
        <f>SUM(B30:Z30)</f>
        <v>74832.500000000015</v>
      </c>
    </row>
    <row r="31" spans="1:27" ht="30" customHeight="1" thickBot="1" x14ac:dyDescent="0.25">
      <c r="A31" s="60" t="s">
        <v>25</v>
      </c>
      <c r="B31" s="61">
        <f>IF(LEN(B$2)&gt;0,SUM(B28:B30),"")</f>
        <v>7000.0280000000002</v>
      </c>
      <c r="C31" s="62">
        <f t="shared" ref="C31:Z31" si="4">IF(LEN(C$2)&gt;0,SUM(C28:C30),"")</f>
        <v>6828.1620000000003</v>
      </c>
      <c r="D31" s="62">
        <f t="shared" si="4"/>
        <v>6747.1869999999999</v>
      </c>
      <c r="E31" s="62">
        <f t="shared" si="4"/>
        <v>6744.8789999999999</v>
      </c>
      <c r="F31" s="62">
        <f t="shared" si="4"/>
        <v>6835.02</v>
      </c>
      <c r="G31" s="62">
        <f t="shared" si="4"/>
        <v>7309.7179999999998</v>
      </c>
      <c r="H31" s="62">
        <f t="shared" si="4"/>
        <v>8035.57</v>
      </c>
      <c r="I31" s="62">
        <f t="shared" si="4"/>
        <v>8846.3179999999993</v>
      </c>
      <c r="J31" s="62">
        <f t="shared" si="4"/>
        <v>9454.1730000000007</v>
      </c>
      <c r="K31" s="62">
        <f t="shared" si="4"/>
        <v>9875.06</v>
      </c>
      <c r="L31" s="62">
        <f t="shared" si="4"/>
        <v>10171.895</v>
      </c>
      <c r="M31" s="62">
        <f t="shared" si="4"/>
        <v>10401.294</v>
      </c>
      <c r="N31" s="62">
        <f t="shared" si="4"/>
        <v>10551.146000000001</v>
      </c>
      <c r="O31" s="62">
        <f t="shared" si="4"/>
        <v>10467.537</v>
      </c>
      <c r="P31" s="62">
        <f t="shared" si="4"/>
        <v>10242.498</v>
      </c>
      <c r="Q31" s="62">
        <f t="shared" si="4"/>
        <v>10029.352000000001</v>
      </c>
      <c r="R31" s="62">
        <f t="shared" si="4"/>
        <v>9906.6720000000005</v>
      </c>
      <c r="S31" s="62">
        <f t="shared" si="4"/>
        <v>9663.24</v>
      </c>
      <c r="T31" s="62">
        <f t="shared" si="4"/>
        <v>9551.905999999999</v>
      </c>
      <c r="U31" s="62">
        <f t="shared" si="4"/>
        <v>9465.0630000000001</v>
      </c>
      <c r="V31" s="62">
        <f t="shared" si="4"/>
        <v>9438.7520000000004</v>
      </c>
      <c r="W31" s="62">
        <f t="shared" si="4"/>
        <v>9060.0580000000009</v>
      </c>
      <c r="X31" s="62">
        <f t="shared" si="4"/>
        <v>8699.7720000000008</v>
      </c>
      <c r="Y31" s="62">
        <f t="shared" si="4"/>
        <v>7629.9770000000008</v>
      </c>
      <c r="Z31" s="63" t="str">
        <f t="shared" si="4"/>
        <v/>
      </c>
      <c r="AA31" s="64">
        <f>SUM(AA28:AA30)</f>
        <v>212955.277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81</v>
      </c>
      <c r="C34" s="95">
        <v>181</v>
      </c>
      <c r="D34" s="95">
        <v>221</v>
      </c>
      <c r="E34" s="95">
        <v>241</v>
      </c>
      <c r="F34" s="95">
        <v>211</v>
      </c>
      <c r="G34" s="95">
        <v>211</v>
      </c>
      <c r="H34" s="95">
        <v>136</v>
      </c>
      <c r="I34" s="95">
        <v>9</v>
      </c>
      <c r="J34" s="95"/>
      <c r="K34" s="95"/>
      <c r="L34" s="95"/>
      <c r="M34" s="95"/>
      <c r="N34" s="95"/>
      <c r="O34" s="95"/>
      <c r="P34" s="95"/>
      <c r="Q34" s="95"/>
      <c r="R34" s="95">
        <v>71</v>
      </c>
      <c r="S34" s="95">
        <v>105</v>
      </c>
      <c r="T34" s="95">
        <v>129</v>
      </c>
      <c r="U34" s="95">
        <v>82</v>
      </c>
      <c r="V34" s="95">
        <v>56</v>
      </c>
      <c r="W34" s="95">
        <v>69</v>
      </c>
      <c r="X34" s="95">
        <v>60</v>
      </c>
      <c r="Y34" s="95"/>
      <c r="Z34" s="96"/>
      <c r="AA34" s="74">
        <f t="shared" ref="AA34:AA39" si="5">SUM(B34:Z34)</f>
        <v>1863</v>
      </c>
    </row>
    <row r="35" spans="1:27" ht="24.95" customHeight="1" x14ac:dyDescent="0.2">
      <c r="A35" s="97" t="s">
        <v>28</v>
      </c>
      <c r="B35" s="98">
        <v>162</v>
      </c>
      <c r="C35" s="99">
        <v>92</v>
      </c>
      <c r="D35" s="99">
        <v>129</v>
      </c>
      <c r="E35" s="99">
        <v>163</v>
      </c>
      <c r="F35" s="99">
        <v>120</v>
      </c>
      <c r="G35" s="99">
        <v>120</v>
      </c>
      <c r="H35" s="99">
        <v>31</v>
      </c>
      <c r="I35" s="99">
        <v>28</v>
      </c>
      <c r="J35" s="99">
        <v>28</v>
      </c>
      <c r="K35" s="99">
        <v>28</v>
      </c>
      <c r="L35" s="99">
        <v>28</v>
      </c>
      <c r="M35" s="99">
        <v>28</v>
      </c>
      <c r="N35" s="99">
        <v>28</v>
      </c>
      <c r="O35" s="99">
        <v>81</v>
      </c>
      <c r="P35" s="99">
        <v>81</v>
      </c>
      <c r="Q35" s="99">
        <v>81</v>
      </c>
      <c r="R35" s="99">
        <v>81</v>
      </c>
      <c r="S35" s="99">
        <v>138</v>
      </c>
      <c r="T35" s="99">
        <v>180</v>
      </c>
      <c r="U35" s="99">
        <v>104</v>
      </c>
      <c r="V35" s="99">
        <v>100</v>
      </c>
      <c r="W35" s="99">
        <v>115</v>
      </c>
      <c r="X35" s="99">
        <v>73</v>
      </c>
      <c r="Y35" s="99">
        <v>59</v>
      </c>
      <c r="Z35" s="100"/>
      <c r="AA35" s="79">
        <f t="shared" si="5"/>
        <v>2078</v>
      </c>
    </row>
    <row r="36" spans="1:27" ht="24.95" customHeight="1" x14ac:dyDescent="0.2">
      <c r="A36" s="97" t="s">
        <v>29</v>
      </c>
      <c r="B36" s="98">
        <v>17.100000000000001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40.200000000000003</v>
      </c>
      <c r="Z36" s="100"/>
      <c r="AA36" s="79">
        <f t="shared" si="5"/>
        <v>167.3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310.10000000000002</v>
      </c>
      <c r="C39" s="88">
        <f t="shared" si="6"/>
        <v>328</v>
      </c>
      <c r="D39" s="88">
        <f t="shared" si="6"/>
        <v>405</v>
      </c>
      <c r="E39" s="88">
        <f t="shared" si="6"/>
        <v>459</v>
      </c>
      <c r="F39" s="88">
        <f t="shared" si="6"/>
        <v>386</v>
      </c>
      <c r="G39" s="88">
        <f t="shared" si="6"/>
        <v>386</v>
      </c>
      <c r="H39" s="88">
        <f t="shared" si="6"/>
        <v>222</v>
      </c>
      <c r="I39" s="88">
        <f t="shared" si="6"/>
        <v>92</v>
      </c>
      <c r="J39" s="88">
        <f t="shared" si="6"/>
        <v>83</v>
      </c>
      <c r="K39" s="88">
        <f t="shared" si="6"/>
        <v>83</v>
      </c>
      <c r="L39" s="88">
        <f t="shared" si="6"/>
        <v>83</v>
      </c>
      <c r="M39" s="88">
        <f t="shared" si="6"/>
        <v>83</v>
      </c>
      <c r="N39" s="88">
        <f t="shared" si="6"/>
        <v>83</v>
      </c>
      <c r="O39" s="88">
        <f t="shared" si="6"/>
        <v>136</v>
      </c>
      <c r="P39" s="88">
        <f t="shared" si="6"/>
        <v>136</v>
      </c>
      <c r="Q39" s="88">
        <f t="shared" si="6"/>
        <v>136</v>
      </c>
      <c r="R39" s="88">
        <f t="shared" si="6"/>
        <v>207</v>
      </c>
      <c r="S39" s="88">
        <f t="shared" si="6"/>
        <v>298</v>
      </c>
      <c r="T39" s="88">
        <f t="shared" si="6"/>
        <v>364</v>
      </c>
      <c r="U39" s="88">
        <f t="shared" si="6"/>
        <v>241</v>
      </c>
      <c r="V39" s="88">
        <f t="shared" si="6"/>
        <v>211</v>
      </c>
      <c r="W39" s="88">
        <f t="shared" si="6"/>
        <v>239</v>
      </c>
      <c r="X39" s="88">
        <f t="shared" si="6"/>
        <v>188</v>
      </c>
      <c r="Y39" s="88">
        <f t="shared" si="6"/>
        <v>149.19999999999999</v>
      </c>
      <c r="Z39" s="89" t="str">
        <f t="shared" si="6"/>
        <v/>
      </c>
      <c r="AA39" s="90">
        <f t="shared" si="5"/>
        <v>5308.3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12.1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35.200000000000003</v>
      </c>
      <c r="Z44" s="100"/>
      <c r="AA44" s="79">
        <f t="shared" si="7"/>
        <v>47.300000000000004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12.1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35.200000000000003</v>
      </c>
      <c r="Z48" s="89" t="str">
        <f t="shared" si="8"/>
        <v/>
      </c>
      <c r="AA48" s="90">
        <f t="shared" si="7"/>
        <v>47.300000000000004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7012.1280000000006</v>
      </c>
      <c r="C51" s="88">
        <f t="shared" si="10"/>
        <v>6828.1620000000003</v>
      </c>
      <c r="D51" s="88">
        <f t="shared" si="10"/>
        <v>6747.1869999999999</v>
      </c>
      <c r="E51" s="88">
        <f t="shared" si="10"/>
        <v>6744.8790000000008</v>
      </c>
      <c r="F51" s="88">
        <f t="shared" si="10"/>
        <v>6835.02</v>
      </c>
      <c r="G51" s="88">
        <f t="shared" si="10"/>
        <v>7309.7180000000008</v>
      </c>
      <c r="H51" s="88">
        <f t="shared" si="10"/>
        <v>8035.57</v>
      </c>
      <c r="I51" s="88">
        <f t="shared" si="10"/>
        <v>8846.3179999999993</v>
      </c>
      <c r="J51" s="88">
        <f t="shared" si="10"/>
        <v>9454.1730000000007</v>
      </c>
      <c r="K51" s="88">
        <f t="shared" si="10"/>
        <v>9875.0600000000013</v>
      </c>
      <c r="L51" s="88">
        <f t="shared" si="10"/>
        <v>10171.895</v>
      </c>
      <c r="M51" s="88">
        <f t="shared" si="10"/>
        <v>10401.294000000002</v>
      </c>
      <c r="N51" s="88">
        <f t="shared" si="10"/>
        <v>10551.145999999999</v>
      </c>
      <c r="O51" s="88">
        <f t="shared" si="10"/>
        <v>10467.537</v>
      </c>
      <c r="P51" s="88">
        <f t="shared" si="10"/>
        <v>10242.498</v>
      </c>
      <c r="Q51" s="88">
        <f t="shared" si="10"/>
        <v>10029.351999999999</v>
      </c>
      <c r="R51" s="88">
        <f t="shared" si="10"/>
        <v>9906.6719999999987</v>
      </c>
      <c r="S51" s="88">
        <f t="shared" si="10"/>
        <v>9663.24</v>
      </c>
      <c r="T51" s="88">
        <f t="shared" si="10"/>
        <v>9551.905999999999</v>
      </c>
      <c r="U51" s="88">
        <f t="shared" si="10"/>
        <v>9465.0630000000001</v>
      </c>
      <c r="V51" s="88">
        <f t="shared" si="10"/>
        <v>9438.7520000000004</v>
      </c>
      <c r="W51" s="88">
        <f t="shared" si="10"/>
        <v>9060.0579999999991</v>
      </c>
      <c r="X51" s="88">
        <f t="shared" si="10"/>
        <v>8699.7720000000008</v>
      </c>
      <c r="Y51" s="88">
        <f t="shared" si="10"/>
        <v>7665.1770000000006</v>
      </c>
      <c r="Z51" s="89" t="str">
        <f t="shared" si="10"/>
        <v/>
      </c>
      <c r="AA51" s="105">
        <f>SUM(B51:Z51)</f>
        <v>213002.57699999993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7012.0790000000015</v>
      </c>
      <c r="C4" s="18">
        <v>6828.1790000000019</v>
      </c>
      <c r="D4" s="18">
        <v>6747.2339999999995</v>
      </c>
      <c r="E4" s="18">
        <v>6744.916000000002</v>
      </c>
      <c r="F4" s="18">
        <v>6835.0160000000014</v>
      </c>
      <c r="G4" s="18">
        <v>7309.7179999999998</v>
      </c>
      <c r="H4" s="18">
        <v>8035.5700000000015</v>
      </c>
      <c r="I4" s="18">
        <v>8846.3179999999975</v>
      </c>
      <c r="J4" s="18">
        <v>9454.1729999999989</v>
      </c>
      <c r="K4" s="18">
        <v>9875.0600000000068</v>
      </c>
      <c r="L4" s="18">
        <v>10171.894999999999</v>
      </c>
      <c r="M4" s="18">
        <v>10401.294</v>
      </c>
      <c r="N4" s="18">
        <v>10551.146000000002</v>
      </c>
      <c r="O4" s="18">
        <v>10467.537000000002</v>
      </c>
      <c r="P4" s="18">
        <v>10242.497999999996</v>
      </c>
      <c r="Q4" s="18">
        <v>10029.351999999997</v>
      </c>
      <c r="R4" s="18">
        <v>9906.6930000000011</v>
      </c>
      <c r="S4" s="18">
        <v>9663.24</v>
      </c>
      <c r="T4" s="18">
        <v>9551.9010000000035</v>
      </c>
      <c r="U4" s="18">
        <v>9465.0629999999965</v>
      </c>
      <c r="V4" s="18">
        <v>9438.7519999999986</v>
      </c>
      <c r="W4" s="18">
        <v>9060.0580000000027</v>
      </c>
      <c r="X4" s="18">
        <v>8699.7720000000027</v>
      </c>
      <c r="Y4" s="18">
        <v>7665.2110000000002</v>
      </c>
      <c r="Z4" s="19"/>
      <c r="AA4" s="20">
        <f>SUM(B4:Z4)</f>
        <v>213002.67500000002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319.64999999999998</v>
      </c>
      <c r="C7" s="28">
        <v>277.83</v>
      </c>
      <c r="D7" s="28">
        <v>247.9</v>
      </c>
      <c r="E7" s="28">
        <v>253.86</v>
      </c>
      <c r="F7" s="28">
        <v>254.21</v>
      </c>
      <c r="G7" s="28">
        <v>252.75</v>
      </c>
      <c r="H7" s="28">
        <v>254.93</v>
      </c>
      <c r="I7" s="28">
        <v>279.66000000000003</v>
      </c>
      <c r="J7" s="28">
        <v>248.33</v>
      </c>
      <c r="K7" s="28">
        <v>253.25</v>
      </c>
      <c r="L7" s="28">
        <v>248.47</v>
      </c>
      <c r="M7" s="28">
        <v>247.21</v>
      </c>
      <c r="N7" s="28">
        <v>249.53</v>
      </c>
      <c r="O7" s="28">
        <v>249.8</v>
      </c>
      <c r="P7" s="28">
        <v>252.25</v>
      </c>
      <c r="Q7" s="28">
        <v>279.88</v>
      </c>
      <c r="R7" s="28">
        <v>394</v>
      </c>
      <c r="S7" s="28">
        <v>397.65</v>
      </c>
      <c r="T7" s="28">
        <v>419.69</v>
      </c>
      <c r="U7" s="28">
        <v>330</v>
      </c>
      <c r="V7" s="28">
        <v>333.65</v>
      </c>
      <c r="W7" s="28">
        <v>295.83999999999997</v>
      </c>
      <c r="X7" s="28">
        <v>400</v>
      </c>
      <c r="Y7" s="28">
        <v>378.61</v>
      </c>
      <c r="Z7" s="29"/>
      <c r="AA7" s="30">
        <f>IF(SUM(B7:Z7)&lt;&gt;0,AVERAGEIF(B7:Z7,"&lt;&gt;"""),"")</f>
        <v>296.62291666666664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926.98099999999999</v>
      </c>
      <c r="C19" s="72">
        <v>906.0089999999999</v>
      </c>
      <c r="D19" s="72">
        <v>924.02199999999993</v>
      </c>
      <c r="E19" s="72">
        <v>918.04399999999998</v>
      </c>
      <c r="F19" s="72">
        <v>912.01299999999992</v>
      </c>
      <c r="G19" s="72">
        <v>893.928</v>
      </c>
      <c r="H19" s="72">
        <v>907.98200000000008</v>
      </c>
      <c r="I19" s="72">
        <v>913.04199999999992</v>
      </c>
      <c r="J19" s="72">
        <v>926.10699999999997</v>
      </c>
      <c r="K19" s="72">
        <v>927.07599999999991</v>
      </c>
      <c r="L19" s="72">
        <v>882.04599999999994</v>
      </c>
      <c r="M19" s="72">
        <v>843.93999999999994</v>
      </c>
      <c r="N19" s="72">
        <v>801.84199999999998</v>
      </c>
      <c r="O19" s="72">
        <v>766.82500000000005</v>
      </c>
      <c r="P19" s="72">
        <v>751.83199999999988</v>
      </c>
      <c r="Q19" s="72">
        <v>761.87300000000005</v>
      </c>
      <c r="R19" s="72">
        <v>766.94399999999996</v>
      </c>
      <c r="S19" s="72">
        <v>764.94900000000007</v>
      </c>
      <c r="T19" s="72">
        <v>766.23400000000004</v>
      </c>
      <c r="U19" s="72">
        <v>775.16</v>
      </c>
      <c r="V19" s="72">
        <v>771.17099999999994</v>
      </c>
      <c r="W19" s="72">
        <v>750.19500000000005</v>
      </c>
      <c r="X19" s="72">
        <v>908.18999999999994</v>
      </c>
      <c r="Y19" s="72">
        <v>927.149</v>
      </c>
      <c r="Z19" s="73"/>
      <c r="AA19" s="74">
        <f t="shared" ref="AA19:AA24" si="2">SUM(B19:Z19)</f>
        <v>20393.554</v>
      </c>
    </row>
    <row r="20" spans="1:27" ht="24.95" customHeight="1" x14ac:dyDescent="0.2">
      <c r="A20" s="75" t="s">
        <v>15</v>
      </c>
      <c r="B20" s="76">
        <v>1075.0270000000003</v>
      </c>
      <c r="C20" s="77">
        <v>1059.8980000000001</v>
      </c>
      <c r="D20" s="77">
        <v>1041.8799999999999</v>
      </c>
      <c r="E20" s="77">
        <v>1055.3300000000002</v>
      </c>
      <c r="F20" s="77">
        <v>1113.336</v>
      </c>
      <c r="G20" s="77">
        <v>1263.2910000000002</v>
      </c>
      <c r="H20" s="77">
        <v>1472.5780000000002</v>
      </c>
      <c r="I20" s="77">
        <v>1667.3759999999997</v>
      </c>
      <c r="J20" s="77">
        <v>1768.1009999999999</v>
      </c>
      <c r="K20" s="77">
        <v>1831.8550000000002</v>
      </c>
      <c r="L20" s="77">
        <v>1867.088</v>
      </c>
      <c r="M20" s="77">
        <v>1897.3639999999998</v>
      </c>
      <c r="N20" s="77">
        <v>1926.2419999999997</v>
      </c>
      <c r="O20" s="77">
        <v>1906.5470000000003</v>
      </c>
      <c r="P20" s="77">
        <v>1823.0540000000001</v>
      </c>
      <c r="Q20" s="77">
        <v>1757.8589999999997</v>
      </c>
      <c r="R20" s="77">
        <v>1702.6270000000002</v>
      </c>
      <c r="S20" s="77">
        <v>1634.0009999999997</v>
      </c>
      <c r="T20" s="77">
        <v>1562.9700000000003</v>
      </c>
      <c r="U20" s="77">
        <v>1457.4769999999999</v>
      </c>
      <c r="V20" s="77">
        <v>1379.5609999999997</v>
      </c>
      <c r="W20" s="77">
        <v>1305.1000000000001</v>
      </c>
      <c r="X20" s="77">
        <v>1269.5360000000003</v>
      </c>
      <c r="Y20" s="77">
        <v>1256.7790000000002</v>
      </c>
      <c r="Z20" s="78"/>
      <c r="AA20" s="79">
        <f t="shared" si="2"/>
        <v>36094.877</v>
      </c>
    </row>
    <row r="21" spans="1:27" ht="24.95" customHeight="1" x14ac:dyDescent="0.2">
      <c r="A21" s="75" t="s">
        <v>16</v>
      </c>
      <c r="B21" s="80">
        <v>3391.5709999999999</v>
      </c>
      <c r="C21" s="81">
        <v>3171.3720000000003</v>
      </c>
      <c r="D21" s="81">
        <v>2983.0319999999997</v>
      </c>
      <c r="E21" s="81">
        <v>2912.0419999999999</v>
      </c>
      <c r="F21" s="81">
        <v>2901.6669999999999</v>
      </c>
      <c r="G21" s="81">
        <v>2915.4990000000003</v>
      </c>
      <c r="H21" s="81">
        <v>3242.5099999999993</v>
      </c>
      <c r="I21" s="81">
        <v>3743.3999999999996</v>
      </c>
      <c r="J21" s="81">
        <v>4188.4650000000001</v>
      </c>
      <c r="K21" s="81">
        <v>4501.6290000000008</v>
      </c>
      <c r="L21" s="81">
        <v>4804.2609999999995</v>
      </c>
      <c r="M21" s="81">
        <v>5032.9900000000007</v>
      </c>
      <c r="N21" s="81">
        <v>5187.5619999999999</v>
      </c>
      <c r="O21" s="81">
        <v>5163.6649999999991</v>
      </c>
      <c r="P21" s="81">
        <v>5067.112000000001</v>
      </c>
      <c r="Q21" s="81">
        <v>4925.6200000000008</v>
      </c>
      <c r="R21" s="81">
        <v>4851.7220000000007</v>
      </c>
      <c r="S21" s="81">
        <v>4826.7900000000009</v>
      </c>
      <c r="T21" s="81">
        <v>4795.2970000000005</v>
      </c>
      <c r="U21" s="81">
        <v>4784.4260000000004</v>
      </c>
      <c r="V21" s="81">
        <v>4875.0200000000004</v>
      </c>
      <c r="W21" s="81">
        <v>4603.2629999999981</v>
      </c>
      <c r="X21" s="81">
        <v>4196.5460000000003</v>
      </c>
      <c r="Y21" s="81">
        <v>3739.2830000000004</v>
      </c>
      <c r="Z21" s="78"/>
      <c r="AA21" s="79">
        <f t="shared" si="2"/>
        <v>100804.74400000002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186.5</v>
      </c>
      <c r="C23" s="77">
        <v>171.5</v>
      </c>
      <c r="D23" s="77">
        <v>164.5</v>
      </c>
      <c r="E23" s="77">
        <v>155</v>
      </c>
      <c r="F23" s="77">
        <v>154.5</v>
      </c>
      <c r="G23" s="77">
        <v>159</v>
      </c>
      <c r="H23" s="77">
        <v>155.5</v>
      </c>
      <c r="I23" s="77">
        <v>161.5</v>
      </c>
      <c r="J23" s="77">
        <v>162.5</v>
      </c>
      <c r="K23" s="77">
        <v>172.5</v>
      </c>
      <c r="L23" s="77">
        <v>171.5</v>
      </c>
      <c r="M23" s="77">
        <v>169</v>
      </c>
      <c r="N23" s="77">
        <v>168.5</v>
      </c>
      <c r="O23" s="77">
        <v>174.5</v>
      </c>
      <c r="P23" s="77">
        <v>172.5</v>
      </c>
      <c r="Q23" s="77">
        <v>176</v>
      </c>
      <c r="R23" s="77">
        <v>180.5</v>
      </c>
      <c r="S23" s="77">
        <v>182.5</v>
      </c>
      <c r="T23" s="77">
        <v>180</v>
      </c>
      <c r="U23" s="77">
        <v>186</v>
      </c>
      <c r="V23" s="77">
        <v>175</v>
      </c>
      <c r="W23" s="77">
        <v>152.5</v>
      </c>
      <c r="X23" s="77">
        <v>139.5</v>
      </c>
      <c r="Y23" s="77">
        <v>146</v>
      </c>
      <c r="Z23" s="77"/>
      <c r="AA23" s="79">
        <f t="shared" si="2"/>
        <v>4017</v>
      </c>
    </row>
    <row r="24" spans="1:27" ht="24.95" customHeight="1" x14ac:dyDescent="0.2">
      <c r="A24" s="85" t="s">
        <v>19</v>
      </c>
      <c r="B24" s="77">
        <v>375.00000000000006</v>
      </c>
      <c r="C24" s="77">
        <v>356</v>
      </c>
      <c r="D24" s="77">
        <v>344</v>
      </c>
      <c r="E24" s="77">
        <v>340.00000000000006</v>
      </c>
      <c r="F24" s="77">
        <v>342</v>
      </c>
      <c r="G24" s="77">
        <v>355.00000000000006</v>
      </c>
      <c r="H24" s="77">
        <v>419.00000000000011</v>
      </c>
      <c r="I24" s="77">
        <v>489</v>
      </c>
      <c r="J24" s="77">
        <v>535</v>
      </c>
      <c r="K24" s="77">
        <v>557.99999999999989</v>
      </c>
      <c r="L24" s="77">
        <v>568</v>
      </c>
      <c r="M24" s="77">
        <v>580</v>
      </c>
      <c r="N24" s="77">
        <v>581.00000000000011</v>
      </c>
      <c r="O24" s="77">
        <v>565</v>
      </c>
      <c r="P24" s="77">
        <v>544</v>
      </c>
      <c r="Q24" s="77">
        <v>535</v>
      </c>
      <c r="R24" s="77">
        <v>541</v>
      </c>
      <c r="S24" s="77">
        <v>547.99999999999989</v>
      </c>
      <c r="T24" s="77">
        <v>545</v>
      </c>
      <c r="U24" s="77">
        <v>537</v>
      </c>
      <c r="V24" s="77">
        <v>528</v>
      </c>
      <c r="W24" s="77">
        <v>486</v>
      </c>
      <c r="X24" s="77">
        <v>449.99999999999994</v>
      </c>
      <c r="Y24" s="77">
        <v>399</v>
      </c>
      <c r="Z24" s="77"/>
      <c r="AA24" s="79">
        <f t="shared" si="2"/>
        <v>11520</v>
      </c>
    </row>
    <row r="25" spans="1:27" ht="30" customHeight="1" thickBot="1" x14ac:dyDescent="0.25">
      <c r="A25" s="86" t="s">
        <v>20</v>
      </c>
      <c r="B25" s="87">
        <f t="shared" ref="B25:AA25" si="3">SUM(B19:B24)</f>
        <v>5955.0789999999997</v>
      </c>
      <c r="C25" s="88">
        <f t="shared" si="3"/>
        <v>5664.7790000000005</v>
      </c>
      <c r="D25" s="88">
        <f t="shared" si="3"/>
        <v>5457.4339999999993</v>
      </c>
      <c r="E25" s="88">
        <f t="shared" si="3"/>
        <v>5380.4160000000002</v>
      </c>
      <c r="F25" s="88">
        <f t="shared" si="3"/>
        <v>5423.5159999999996</v>
      </c>
      <c r="G25" s="88">
        <f t="shared" si="3"/>
        <v>5586.7180000000008</v>
      </c>
      <c r="H25" s="88">
        <f t="shared" si="3"/>
        <v>6197.57</v>
      </c>
      <c r="I25" s="88">
        <f t="shared" si="3"/>
        <v>6974.3179999999993</v>
      </c>
      <c r="J25" s="88">
        <f t="shared" si="3"/>
        <v>7580.1729999999998</v>
      </c>
      <c r="K25" s="88">
        <f t="shared" si="3"/>
        <v>7991.0600000000013</v>
      </c>
      <c r="L25" s="88">
        <f t="shared" si="3"/>
        <v>8292.8950000000004</v>
      </c>
      <c r="M25" s="88">
        <f t="shared" si="3"/>
        <v>8523.2939999999999</v>
      </c>
      <c r="N25" s="88">
        <f t="shared" si="3"/>
        <v>8665.1460000000006</v>
      </c>
      <c r="O25" s="88">
        <f t="shared" si="3"/>
        <v>8576.5370000000003</v>
      </c>
      <c r="P25" s="88">
        <f t="shared" si="3"/>
        <v>8358.4980000000014</v>
      </c>
      <c r="Q25" s="88">
        <f t="shared" si="3"/>
        <v>8156.3520000000008</v>
      </c>
      <c r="R25" s="88">
        <f t="shared" si="3"/>
        <v>8042.7930000000006</v>
      </c>
      <c r="S25" s="88">
        <f t="shared" si="3"/>
        <v>7956.2400000000007</v>
      </c>
      <c r="T25" s="88">
        <f t="shared" si="3"/>
        <v>7849.5010000000002</v>
      </c>
      <c r="U25" s="88">
        <f t="shared" si="3"/>
        <v>7740.0630000000001</v>
      </c>
      <c r="V25" s="88">
        <f t="shared" si="3"/>
        <v>7728.7520000000004</v>
      </c>
      <c r="W25" s="88">
        <f t="shared" si="3"/>
        <v>7297.0579999999982</v>
      </c>
      <c r="X25" s="88">
        <f t="shared" si="3"/>
        <v>6963.7720000000008</v>
      </c>
      <c r="Y25" s="88">
        <f t="shared" si="3"/>
        <v>6468.2110000000011</v>
      </c>
      <c r="Z25" s="89">
        <f t="shared" si="3"/>
        <v>0</v>
      </c>
      <c r="AA25" s="90">
        <f t="shared" si="3"/>
        <v>172830.17500000002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727.5</v>
      </c>
      <c r="C28" s="72">
        <v>693.5</v>
      </c>
      <c r="D28" s="72">
        <v>674.5</v>
      </c>
      <c r="E28" s="72">
        <v>666</v>
      </c>
      <c r="F28" s="72">
        <v>667.5</v>
      </c>
      <c r="G28" s="72">
        <v>682</v>
      </c>
      <c r="H28" s="72">
        <v>746.5</v>
      </c>
      <c r="I28" s="72">
        <v>822.5</v>
      </c>
      <c r="J28" s="72">
        <v>874.5</v>
      </c>
      <c r="K28" s="72">
        <v>907.5</v>
      </c>
      <c r="L28" s="72">
        <v>916.5</v>
      </c>
      <c r="M28" s="72">
        <v>926</v>
      </c>
      <c r="N28" s="72">
        <v>926.5</v>
      </c>
      <c r="O28" s="72">
        <v>916.5</v>
      </c>
      <c r="P28" s="72">
        <v>893.5</v>
      </c>
      <c r="Q28" s="72">
        <v>888</v>
      </c>
      <c r="R28" s="72">
        <v>877.5</v>
      </c>
      <c r="S28" s="72">
        <v>886.5</v>
      </c>
      <c r="T28" s="72">
        <v>876</v>
      </c>
      <c r="U28" s="72">
        <v>874</v>
      </c>
      <c r="V28" s="72">
        <v>854</v>
      </c>
      <c r="W28" s="72">
        <v>789.5</v>
      </c>
      <c r="X28" s="72">
        <v>754.5</v>
      </c>
      <c r="Y28" s="72">
        <v>717</v>
      </c>
      <c r="Z28" s="73"/>
      <c r="AA28" s="74">
        <f>SUM(B28:Z28)</f>
        <v>19558</v>
      </c>
    </row>
    <row r="29" spans="1:27" ht="24.95" customHeight="1" x14ac:dyDescent="0.2">
      <c r="A29" s="75" t="s">
        <v>23</v>
      </c>
      <c r="B29" s="76">
        <v>5784.5789999999997</v>
      </c>
      <c r="C29" s="77">
        <v>5560.2790000000005</v>
      </c>
      <c r="D29" s="77">
        <v>5300.9340000000002</v>
      </c>
      <c r="E29" s="77">
        <v>5233.4160000000002</v>
      </c>
      <c r="F29" s="77">
        <v>5293.0159999999996</v>
      </c>
      <c r="G29" s="77">
        <v>5506.7179999999998</v>
      </c>
      <c r="H29" s="77">
        <v>6170.07</v>
      </c>
      <c r="I29" s="77">
        <v>6900.8180000000002</v>
      </c>
      <c r="J29" s="77">
        <v>7456.6729999999998</v>
      </c>
      <c r="K29" s="77">
        <v>7844.56</v>
      </c>
      <c r="L29" s="77">
        <v>8138.3950000000004</v>
      </c>
      <c r="M29" s="77">
        <v>8362.2939999999999</v>
      </c>
      <c r="N29" s="77">
        <v>8502.6460000000006</v>
      </c>
      <c r="O29" s="77">
        <v>8428.0370000000003</v>
      </c>
      <c r="P29" s="77">
        <v>8225.9979999999996</v>
      </c>
      <c r="Q29" s="77">
        <v>8018.3519999999999</v>
      </c>
      <c r="R29" s="77">
        <v>7908.2929999999997</v>
      </c>
      <c r="S29" s="77">
        <v>7653.74</v>
      </c>
      <c r="T29" s="77">
        <v>7597.5010000000002</v>
      </c>
      <c r="U29" s="77">
        <v>7486.0630000000001</v>
      </c>
      <c r="V29" s="77">
        <v>7461.7520000000004</v>
      </c>
      <c r="W29" s="77">
        <v>7147.558</v>
      </c>
      <c r="X29" s="77">
        <v>6822.2719999999999</v>
      </c>
      <c r="Y29" s="77">
        <v>6448.2110000000002</v>
      </c>
      <c r="Z29" s="78"/>
      <c r="AA29" s="79">
        <f>SUM(B29:Z29)</f>
        <v>169252.17499999999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6512.0789999999997</v>
      </c>
      <c r="C31" s="62">
        <f t="shared" si="4"/>
        <v>6253.7790000000005</v>
      </c>
      <c r="D31" s="62">
        <f t="shared" si="4"/>
        <v>5975.4340000000002</v>
      </c>
      <c r="E31" s="62">
        <f t="shared" si="4"/>
        <v>5899.4160000000002</v>
      </c>
      <c r="F31" s="62">
        <f t="shared" si="4"/>
        <v>5960.5159999999996</v>
      </c>
      <c r="G31" s="62">
        <f t="shared" si="4"/>
        <v>6188.7179999999998</v>
      </c>
      <c r="H31" s="62">
        <f t="shared" si="4"/>
        <v>6916.57</v>
      </c>
      <c r="I31" s="62">
        <f t="shared" si="4"/>
        <v>7723.3180000000002</v>
      </c>
      <c r="J31" s="62">
        <f t="shared" si="4"/>
        <v>8331.1729999999989</v>
      </c>
      <c r="K31" s="62">
        <f t="shared" si="4"/>
        <v>8752.0600000000013</v>
      </c>
      <c r="L31" s="62">
        <f t="shared" si="4"/>
        <v>9054.8950000000004</v>
      </c>
      <c r="M31" s="62">
        <f t="shared" si="4"/>
        <v>9288.2939999999999</v>
      </c>
      <c r="N31" s="62">
        <f t="shared" si="4"/>
        <v>9429.1460000000006</v>
      </c>
      <c r="O31" s="62">
        <f t="shared" si="4"/>
        <v>9344.5370000000003</v>
      </c>
      <c r="P31" s="62">
        <f t="shared" si="4"/>
        <v>9119.4979999999996</v>
      </c>
      <c r="Q31" s="62">
        <f t="shared" si="4"/>
        <v>8906.351999999999</v>
      </c>
      <c r="R31" s="62">
        <f t="shared" si="4"/>
        <v>8785.7929999999997</v>
      </c>
      <c r="S31" s="62">
        <f t="shared" si="4"/>
        <v>8540.24</v>
      </c>
      <c r="T31" s="62">
        <f t="shared" si="4"/>
        <v>8473.5010000000002</v>
      </c>
      <c r="U31" s="62">
        <f t="shared" si="4"/>
        <v>8360.0630000000001</v>
      </c>
      <c r="V31" s="62">
        <f t="shared" si="4"/>
        <v>8315.7520000000004</v>
      </c>
      <c r="W31" s="62">
        <f t="shared" si="4"/>
        <v>7937.058</v>
      </c>
      <c r="X31" s="62">
        <f t="shared" si="4"/>
        <v>7576.7719999999999</v>
      </c>
      <c r="Y31" s="62">
        <f t="shared" si="4"/>
        <v>7165.2110000000002</v>
      </c>
      <c r="Z31" s="63">
        <f t="shared" si="4"/>
        <v>0</v>
      </c>
      <c r="AA31" s="64">
        <f t="shared" si="4"/>
        <v>188810.17499999999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400</v>
      </c>
      <c r="C34" s="95">
        <v>400</v>
      </c>
      <c r="D34" s="95">
        <v>372</v>
      </c>
      <c r="E34" s="95">
        <v>372</v>
      </c>
      <c r="F34" s="95">
        <v>372</v>
      </c>
      <c r="G34" s="95">
        <v>378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398</v>
      </c>
      <c r="S34" s="95">
        <v>265</v>
      </c>
      <c r="T34" s="95">
        <v>417</v>
      </c>
      <c r="U34" s="95">
        <v>407</v>
      </c>
      <c r="V34" s="95">
        <v>366</v>
      </c>
      <c r="W34" s="95">
        <v>392</v>
      </c>
      <c r="X34" s="95">
        <v>268</v>
      </c>
      <c r="Y34" s="95">
        <v>385</v>
      </c>
      <c r="Z34" s="96"/>
      <c r="AA34" s="74">
        <f t="shared" ref="AA34:AA39" si="5">SUM(B34:Z34)</f>
        <v>9192</v>
      </c>
    </row>
    <row r="35" spans="1:27" ht="24.95" customHeight="1" x14ac:dyDescent="0.2">
      <c r="A35" s="97" t="s">
        <v>41</v>
      </c>
      <c r="B35" s="98">
        <v>157</v>
      </c>
      <c r="C35" s="99">
        <v>189</v>
      </c>
      <c r="D35" s="99">
        <v>146</v>
      </c>
      <c r="E35" s="99">
        <v>147</v>
      </c>
      <c r="F35" s="99">
        <v>165</v>
      </c>
      <c r="G35" s="99">
        <v>224</v>
      </c>
      <c r="H35" s="99">
        <v>319</v>
      </c>
      <c r="I35" s="99">
        <v>349</v>
      </c>
      <c r="J35" s="99">
        <v>351</v>
      </c>
      <c r="K35" s="99">
        <v>361</v>
      </c>
      <c r="L35" s="99">
        <v>362</v>
      </c>
      <c r="M35" s="99">
        <v>365</v>
      </c>
      <c r="N35" s="99">
        <v>364</v>
      </c>
      <c r="O35" s="99">
        <v>368</v>
      </c>
      <c r="P35" s="99">
        <v>361</v>
      </c>
      <c r="Q35" s="99">
        <v>350</v>
      </c>
      <c r="R35" s="99">
        <v>345</v>
      </c>
      <c r="S35" s="99">
        <v>319</v>
      </c>
      <c r="T35" s="99">
        <v>207</v>
      </c>
      <c r="U35" s="99">
        <v>213</v>
      </c>
      <c r="V35" s="99">
        <v>221</v>
      </c>
      <c r="W35" s="99">
        <v>248</v>
      </c>
      <c r="X35" s="99">
        <v>345</v>
      </c>
      <c r="Y35" s="99">
        <v>312</v>
      </c>
      <c r="Z35" s="100"/>
      <c r="AA35" s="79">
        <f t="shared" si="5"/>
        <v>6788</v>
      </c>
    </row>
    <row r="36" spans="1:27" ht="24.95" customHeight="1" x14ac:dyDescent="0.2">
      <c r="A36" s="97" t="s">
        <v>42</v>
      </c>
      <c r="B36" s="98"/>
      <c r="C36" s="99">
        <v>74.400000000000006</v>
      </c>
      <c r="D36" s="99">
        <v>271.8</v>
      </c>
      <c r="E36" s="99">
        <v>345.5</v>
      </c>
      <c r="F36" s="99">
        <v>374.5</v>
      </c>
      <c r="G36" s="99">
        <v>621</v>
      </c>
      <c r="H36" s="99">
        <v>619</v>
      </c>
      <c r="I36" s="99">
        <v>623</v>
      </c>
      <c r="J36" s="99">
        <v>623</v>
      </c>
      <c r="K36" s="99">
        <v>623</v>
      </c>
      <c r="L36" s="99">
        <v>617</v>
      </c>
      <c r="M36" s="99">
        <v>613</v>
      </c>
      <c r="N36" s="99">
        <v>622</v>
      </c>
      <c r="O36" s="99">
        <v>623</v>
      </c>
      <c r="P36" s="99">
        <v>623</v>
      </c>
      <c r="Q36" s="99">
        <v>623</v>
      </c>
      <c r="R36" s="99">
        <v>623</v>
      </c>
      <c r="S36" s="99">
        <v>623</v>
      </c>
      <c r="T36" s="99">
        <v>623</v>
      </c>
      <c r="U36" s="99">
        <v>605</v>
      </c>
      <c r="V36" s="99">
        <v>623</v>
      </c>
      <c r="W36" s="99">
        <v>623</v>
      </c>
      <c r="X36" s="99">
        <v>623</v>
      </c>
      <c r="Y36" s="99"/>
      <c r="Z36" s="100"/>
      <c r="AA36" s="79">
        <f t="shared" si="5"/>
        <v>12239.2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497.9</v>
      </c>
      <c r="S38" s="99">
        <v>500</v>
      </c>
      <c r="T38" s="99">
        <v>455.4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11953.3</v>
      </c>
    </row>
    <row r="39" spans="1:27" ht="30" customHeight="1" thickBot="1" x14ac:dyDescent="0.25">
      <c r="A39" s="86" t="s">
        <v>45</v>
      </c>
      <c r="B39" s="87">
        <f t="shared" ref="B39:Z39" si="6">SUM(B34:B38)</f>
        <v>1057</v>
      </c>
      <c r="C39" s="88">
        <f t="shared" si="6"/>
        <v>1163.4000000000001</v>
      </c>
      <c r="D39" s="88">
        <f t="shared" si="6"/>
        <v>1289.8</v>
      </c>
      <c r="E39" s="88">
        <f t="shared" si="6"/>
        <v>1364.5</v>
      </c>
      <c r="F39" s="88">
        <f t="shared" si="6"/>
        <v>1411.5</v>
      </c>
      <c r="G39" s="88">
        <f t="shared" si="6"/>
        <v>1723</v>
      </c>
      <c r="H39" s="88">
        <f t="shared" si="6"/>
        <v>1838</v>
      </c>
      <c r="I39" s="88">
        <f t="shared" si="6"/>
        <v>1872</v>
      </c>
      <c r="J39" s="88">
        <f t="shared" si="6"/>
        <v>1874</v>
      </c>
      <c r="K39" s="88">
        <f t="shared" si="6"/>
        <v>1884</v>
      </c>
      <c r="L39" s="88">
        <f t="shared" si="6"/>
        <v>1879</v>
      </c>
      <c r="M39" s="88">
        <f t="shared" si="6"/>
        <v>1878</v>
      </c>
      <c r="N39" s="88">
        <f t="shared" si="6"/>
        <v>1886</v>
      </c>
      <c r="O39" s="88">
        <f t="shared" si="6"/>
        <v>1891</v>
      </c>
      <c r="P39" s="88">
        <f t="shared" si="6"/>
        <v>1884</v>
      </c>
      <c r="Q39" s="88">
        <f t="shared" si="6"/>
        <v>1873</v>
      </c>
      <c r="R39" s="88">
        <f t="shared" si="6"/>
        <v>1863.9</v>
      </c>
      <c r="S39" s="88">
        <f t="shared" si="6"/>
        <v>1707</v>
      </c>
      <c r="T39" s="88">
        <f t="shared" si="6"/>
        <v>1702.4</v>
      </c>
      <c r="U39" s="88">
        <f t="shared" si="6"/>
        <v>1725</v>
      </c>
      <c r="V39" s="88">
        <f t="shared" si="6"/>
        <v>1710</v>
      </c>
      <c r="W39" s="88">
        <f t="shared" si="6"/>
        <v>1763</v>
      </c>
      <c r="X39" s="88">
        <f t="shared" si="6"/>
        <v>1736</v>
      </c>
      <c r="Y39" s="88">
        <f t="shared" si="6"/>
        <v>1197</v>
      </c>
      <c r="Z39" s="89">
        <f t="shared" si="6"/>
        <v>0</v>
      </c>
      <c r="AA39" s="90">
        <f t="shared" si="5"/>
        <v>40172.5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>
        <v>74.400000000000006</v>
      </c>
      <c r="D44" s="99">
        <v>271.8</v>
      </c>
      <c r="E44" s="99">
        <v>345.5</v>
      </c>
      <c r="F44" s="99">
        <v>374.5</v>
      </c>
      <c r="G44" s="99">
        <v>621</v>
      </c>
      <c r="H44" s="99">
        <v>619</v>
      </c>
      <c r="I44" s="99">
        <v>623</v>
      </c>
      <c r="J44" s="99">
        <v>623</v>
      </c>
      <c r="K44" s="99">
        <v>623</v>
      </c>
      <c r="L44" s="99">
        <v>617</v>
      </c>
      <c r="M44" s="99">
        <v>613</v>
      </c>
      <c r="N44" s="99">
        <v>622</v>
      </c>
      <c r="O44" s="99">
        <v>623</v>
      </c>
      <c r="P44" s="99">
        <v>623</v>
      </c>
      <c r="Q44" s="99">
        <v>623</v>
      </c>
      <c r="R44" s="99">
        <v>623</v>
      </c>
      <c r="S44" s="99">
        <v>623</v>
      </c>
      <c r="T44" s="99">
        <v>623</v>
      </c>
      <c r="U44" s="99">
        <v>605</v>
      </c>
      <c r="V44" s="99">
        <v>623</v>
      </c>
      <c r="W44" s="99">
        <v>623</v>
      </c>
      <c r="X44" s="99">
        <v>623</v>
      </c>
      <c r="Y44" s="99"/>
      <c r="Z44" s="100"/>
      <c r="AA44" s="79">
        <f t="shared" si="7"/>
        <v>12239.2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497.9</v>
      </c>
      <c r="S46" s="99">
        <v>500</v>
      </c>
      <c r="T46" s="99">
        <v>455.4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11953.3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4</v>
      </c>
      <c r="I47" s="99">
        <v>32</v>
      </c>
      <c r="J47" s="99">
        <v>68</v>
      </c>
      <c r="K47" s="99">
        <v>78</v>
      </c>
      <c r="L47" s="99">
        <v>69</v>
      </c>
      <c r="M47" s="99">
        <v>92</v>
      </c>
      <c r="N47" s="99">
        <v>96</v>
      </c>
      <c r="O47" s="99">
        <v>85</v>
      </c>
      <c r="P47" s="99">
        <v>71</v>
      </c>
      <c r="Q47" s="99">
        <v>71</v>
      </c>
      <c r="R47" s="99">
        <v>76</v>
      </c>
      <c r="S47" s="99">
        <v>97</v>
      </c>
      <c r="T47" s="99">
        <v>106</v>
      </c>
      <c r="U47" s="99">
        <v>109</v>
      </c>
      <c r="V47" s="99">
        <v>100</v>
      </c>
      <c r="W47" s="99">
        <v>60</v>
      </c>
      <c r="X47" s="99">
        <v>28</v>
      </c>
      <c r="Y47" s="99"/>
      <c r="Z47" s="100"/>
      <c r="AA47" s="79">
        <f t="shared" si="7"/>
        <v>1242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574.4</v>
      </c>
      <c r="D48" s="88">
        <f t="shared" si="8"/>
        <v>771.8</v>
      </c>
      <c r="E48" s="88">
        <f t="shared" si="8"/>
        <v>845.5</v>
      </c>
      <c r="F48" s="88">
        <f t="shared" si="8"/>
        <v>874.5</v>
      </c>
      <c r="G48" s="88">
        <f t="shared" si="8"/>
        <v>1121</v>
      </c>
      <c r="H48" s="88">
        <f t="shared" si="8"/>
        <v>1123</v>
      </c>
      <c r="I48" s="88">
        <f t="shared" si="8"/>
        <v>1155</v>
      </c>
      <c r="J48" s="88">
        <f t="shared" si="8"/>
        <v>1191</v>
      </c>
      <c r="K48" s="88">
        <f t="shared" si="8"/>
        <v>1201</v>
      </c>
      <c r="L48" s="88">
        <f t="shared" si="8"/>
        <v>1186</v>
      </c>
      <c r="M48" s="88">
        <f t="shared" si="8"/>
        <v>1205</v>
      </c>
      <c r="N48" s="88">
        <f t="shared" si="8"/>
        <v>1218</v>
      </c>
      <c r="O48" s="88">
        <f t="shared" si="8"/>
        <v>1208</v>
      </c>
      <c r="P48" s="88">
        <f t="shared" si="8"/>
        <v>1194</v>
      </c>
      <c r="Q48" s="88">
        <f t="shared" si="8"/>
        <v>1194</v>
      </c>
      <c r="R48" s="88">
        <f t="shared" si="8"/>
        <v>1196.9000000000001</v>
      </c>
      <c r="S48" s="88">
        <f t="shared" si="8"/>
        <v>1220</v>
      </c>
      <c r="T48" s="88">
        <f t="shared" si="8"/>
        <v>1184.4000000000001</v>
      </c>
      <c r="U48" s="88">
        <f t="shared" si="8"/>
        <v>1214</v>
      </c>
      <c r="V48" s="88">
        <f t="shared" si="8"/>
        <v>1223</v>
      </c>
      <c r="W48" s="88">
        <f t="shared" si="8"/>
        <v>1183</v>
      </c>
      <c r="X48" s="88">
        <f t="shared" si="8"/>
        <v>1151</v>
      </c>
      <c r="Y48" s="88">
        <f t="shared" si="8"/>
        <v>500</v>
      </c>
      <c r="Z48" s="89">
        <f t="shared" si="8"/>
        <v>0</v>
      </c>
      <c r="AA48" s="90">
        <f t="shared" si="7"/>
        <v>25434.500000000004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7012.0789999999997</v>
      </c>
      <c r="C51" s="88">
        <f t="shared" si="10"/>
        <v>6828.1790000000001</v>
      </c>
      <c r="D51" s="88">
        <f t="shared" si="10"/>
        <v>6747.2339999999995</v>
      </c>
      <c r="E51" s="88">
        <f t="shared" si="10"/>
        <v>6744.9160000000002</v>
      </c>
      <c r="F51" s="88">
        <f t="shared" si="10"/>
        <v>6835.0159999999996</v>
      </c>
      <c r="G51" s="88">
        <f t="shared" si="10"/>
        <v>7309.7180000000008</v>
      </c>
      <c r="H51" s="88">
        <f t="shared" si="10"/>
        <v>8035.57</v>
      </c>
      <c r="I51" s="88">
        <f t="shared" si="10"/>
        <v>8846.3179999999993</v>
      </c>
      <c r="J51" s="88">
        <f t="shared" si="10"/>
        <v>9454.1729999999989</v>
      </c>
      <c r="K51" s="88">
        <f t="shared" si="10"/>
        <v>9875.0600000000013</v>
      </c>
      <c r="L51" s="88">
        <f t="shared" si="10"/>
        <v>10171.895</v>
      </c>
      <c r="M51" s="88">
        <f t="shared" si="10"/>
        <v>10401.294</v>
      </c>
      <c r="N51" s="88">
        <f t="shared" si="10"/>
        <v>10551.146000000001</v>
      </c>
      <c r="O51" s="88">
        <f t="shared" si="10"/>
        <v>10467.537</v>
      </c>
      <c r="P51" s="88">
        <f t="shared" si="10"/>
        <v>10242.498000000001</v>
      </c>
      <c r="Q51" s="88">
        <f t="shared" si="10"/>
        <v>10029.352000000001</v>
      </c>
      <c r="R51" s="88">
        <f t="shared" si="10"/>
        <v>9906.6930000000011</v>
      </c>
      <c r="S51" s="88">
        <f t="shared" si="10"/>
        <v>9663.2400000000016</v>
      </c>
      <c r="T51" s="88">
        <f t="shared" si="10"/>
        <v>9551.9009999999998</v>
      </c>
      <c r="U51" s="88">
        <f t="shared" si="10"/>
        <v>9465.0630000000001</v>
      </c>
      <c r="V51" s="88">
        <f t="shared" si="10"/>
        <v>9438.7520000000004</v>
      </c>
      <c r="W51" s="88">
        <f t="shared" si="10"/>
        <v>9060.0579999999973</v>
      </c>
      <c r="X51" s="88">
        <f t="shared" si="10"/>
        <v>8699.7720000000008</v>
      </c>
      <c r="Y51" s="88">
        <f t="shared" si="10"/>
        <v>7665.2110000000011</v>
      </c>
      <c r="Z51" s="89">
        <f t="shared" si="10"/>
        <v>0</v>
      </c>
      <c r="AA51" s="105">
        <f>SUM(B51:Z51)</f>
        <v>213002.67500000002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487.9</v>
      </c>
      <c r="C4" s="18">
        <v>574.4</v>
      </c>
      <c r="D4" s="18">
        <v>771.8</v>
      </c>
      <c r="E4" s="18">
        <v>845.5</v>
      </c>
      <c r="F4" s="18">
        <v>874.5</v>
      </c>
      <c r="G4" s="18">
        <v>1121</v>
      </c>
      <c r="H4" s="18">
        <v>1119</v>
      </c>
      <c r="I4" s="18">
        <v>1123</v>
      </c>
      <c r="J4" s="18">
        <v>1123</v>
      </c>
      <c r="K4" s="18">
        <v>1123</v>
      </c>
      <c r="L4" s="18">
        <v>1117</v>
      </c>
      <c r="M4" s="18">
        <v>1113</v>
      </c>
      <c r="N4" s="18">
        <v>1122</v>
      </c>
      <c r="O4" s="18">
        <v>1123</v>
      </c>
      <c r="P4" s="18">
        <v>1123</v>
      </c>
      <c r="Q4" s="18">
        <v>1123</v>
      </c>
      <c r="R4" s="18">
        <v>1120.9000000000001</v>
      </c>
      <c r="S4" s="18">
        <v>1123</v>
      </c>
      <c r="T4" s="18">
        <v>1078.4000000000001</v>
      </c>
      <c r="U4" s="18">
        <v>1105</v>
      </c>
      <c r="V4" s="18">
        <v>1123</v>
      </c>
      <c r="W4" s="18">
        <v>1123</v>
      </c>
      <c r="X4" s="18">
        <v>1123</v>
      </c>
      <c r="Y4" s="18">
        <v>464.8</v>
      </c>
      <c r="Z4" s="19"/>
      <c r="AA4" s="112">
        <f>SUM(B4:Z4)</f>
        <v>24145.200000000001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319.64999999999998</v>
      </c>
      <c r="C7" s="118">
        <v>277.83</v>
      </c>
      <c r="D7" s="118">
        <v>247.9</v>
      </c>
      <c r="E7" s="118">
        <v>253.86</v>
      </c>
      <c r="F7" s="118">
        <v>254.21</v>
      </c>
      <c r="G7" s="118">
        <v>252.75</v>
      </c>
      <c r="H7" s="118">
        <v>254.93</v>
      </c>
      <c r="I7" s="118">
        <v>279.66000000000003</v>
      </c>
      <c r="J7" s="118">
        <v>248.33</v>
      </c>
      <c r="K7" s="118">
        <v>253.25</v>
      </c>
      <c r="L7" s="118">
        <v>248.47</v>
      </c>
      <c r="M7" s="118">
        <v>247.21</v>
      </c>
      <c r="N7" s="118">
        <v>249.53</v>
      </c>
      <c r="O7" s="118">
        <v>249.8</v>
      </c>
      <c r="P7" s="118">
        <v>252.25</v>
      </c>
      <c r="Q7" s="118">
        <v>279.88</v>
      </c>
      <c r="R7" s="118">
        <v>394</v>
      </c>
      <c r="S7" s="118">
        <v>397.65</v>
      </c>
      <c r="T7" s="118">
        <v>419.69</v>
      </c>
      <c r="U7" s="118">
        <v>330</v>
      </c>
      <c r="V7" s="118">
        <v>333.65</v>
      </c>
      <c r="W7" s="118">
        <v>295.83999999999997</v>
      </c>
      <c r="X7" s="118">
        <v>400</v>
      </c>
      <c r="Y7" s="118">
        <v>378.61</v>
      </c>
      <c r="Z7" s="119"/>
      <c r="AA7" s="120">
        <f>IF(SUM(B7:Z7)&lt;&gt;0,AVERAGEIF(B7:Z7,"&lt;&gt;"""),"")</f>
        <v>296.62291666666664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12.1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>
        <v>35.200000000000003</v>
      </c>
      <c r="Z13" s="132"/>
      <c r="AA13" s="133">
        <f t="shared" si="0"/>
        <v>47.300000000000004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12.1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35.200000000000003</v>
      </c>
      <c r="Z16" s="137" t="str">
        <f t="shared" si="1"/>
        <v/>
      </c>
      <c r="AA16" s="90">
        <f t="shared" si="0"/>
        <v>47.300000000000004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>
        <v>74.400000000000006</v>
      </c>
      <c r="D21" s="130">
        <v>271.8</v>
      </c>
      <c r="E21" s="130">
        <v>345.5</v>
      </c>
      <c r="F21" s="130">
        <v>374.5</v>
      </c>
      <c r="G21" s="130">
        <v>621</v>
      </c>
      <c r="H21" s="130">
        <v>619</v>
      </c>
      <c r="I21" s="130">
        <v>623</v>
      </c>
      <c r="J21" s="130">
        <v>623</v>
      </c>
      <c r="K21" s="130">
        <v>623</v>
      </c>
      <c r="L21" s="130">
        <v>617</v>
      </c>
      <c r="M21" s="130">
        <v>613</v>
      </c>
      <c r="N21" s="130">
        <v>622</v>
      </c>
      <c r="O21" s="130">
        <v>623</v>
      </c>
      <c r="P21" s="130">
        <v>623</v>
      </c>
      <c r="Q21" s="130">
        <v>623</v>
      </c>
      <c r="R21" s="130">
        <v>623</v>
      </c>
      <c r="S21" s="130">
        <v>623</v>
      </c>
      <c r="T21" s="130">
        <v>623</v>
      </c>
      <c r="U21" s="130">
        <v>605</v>
      </c>
      <c r="V21" s="130">
        <v>623</v>
      </c>
      <c r="W21" s="130">
        <v>623</v>
      </c>
      <c r="X21" s="130">
        <v>623</v>
      </c>
      <c r="Y21" s="131"/>
      <c r="Z21" s="132"/>
      <c r="AA21" s="133">
        <f t="shared" si="2"/>
        <v>12239.2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497.9</v>
      </c>
      <c r="S23" s="134">
        <v>500</v>
      </c>
      <c r="T23" s="134">
        <v>455.4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11953.3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574.4</v>
      </c>
      <c r="D24" s="136">
        <f t="shared" si="3"/>
        <v>771.8</v>
      </c>
      <c r="E24" s="136">
        <f t="shared" si="3"/>
        <v>845.5</v>
      </c>
      <c r="F24" s="136">
        <f t="shared" si="3"/>
        <v>874.5</v>
      </c>
      <c r="G24" s="136">
        <f t="shared" si="3"/>
        <v>1121</v>
      </c>
      <c r="H24" s="136">
        <f t="shared" si="3"/>
        <v>1119</v>
      </c>
      <c r="I24" s="136">
        <f t="shared" si="3"/>
        <v>1123</v>
      </c>
      <c r="J24" s="136">
        <f t="shared" si="3"/>
        <v>1123</v>
      </c>
      <c r="K24" s="136">
        <f t="shared" si="3"/>
        <v>1123</v>
      </c>
      <c r="L24" s="136">
        <f t="shared" si="3"/>
        <v>1117</v>
      </c>
      <c r="M24" s="136">
        <f t="shared" si="3"/>
        <v>1113</v>
      </c>
      <c r="N24" s="136">
        <f t="shared" si="3"/>
        <v>1122</v>
      </c>
      <c r="O24" s="136">
        <f t="shared" si="3"/>
        <v>1123</v>
      </c>
      <c r="P24" s="136">
        <f t="shared" si="3"/>
        <v>1123</v>
      </c>
      <c r="Q24" s="136">
        <f t="shared" si="3"/>
        <v>1123</v>
      </c>
      <c r="R24" s="136">
        <f t="shared" si="3"/>
        <v>1120.9000000000001</v>
      </c>
      <c r="S24" s="136">
        <f t="shared" si="3"/>
        <v>1123</v>
      </c>
      <c r="T24" s="136">
        <f t="shared" si="3"/>
        <v>1078.4000000000001</v>
      </c>
      <c r="U24" s="136">
        <f t="shared" si="3"/>
        <v>1105</v>
      </c>
      <c r="V24" s="136">
        <f t="shared" si="3"/>
        <v>1123</v>
      </c>
      <c r="W24" s="136">
        <f t="shared" si="3"/>
        <v>1123</v>
      </c>
      <c r="X24" s="136">
        <f t="shared" si="3"/>
        <v>1123</v>
      </c>
      <c r="Y24" s="136">
        <f t="shared" si="3"/>
        <v>500</v>
      </c>
      <c r="Z24" s="137" t="str">
        <f t="shared" si="3"/>
        <v/>
      </c>
      <c r="AA24" s="90">
        <f t="shared" si="2"/>
        <v>24192.500000000004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2022-07-03T11:02:37Z</dcterms:created>
  <dcterms:modified xsi:type="dcterms:W3CDTF">2022-07-03T11:02:37Z</dcterms:modified>
</cp:coreProperties>
</file>