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<sst xmlns="http://schemas.openxmlformats.org/spreadsheetml/2006/main" count="117" uniqueCount="53">
  <si>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02/07/2022 14:07:53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</si>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</sst>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1077</c:v>
                </c:pt>
                <c:pt idx="1">
                  <c:v>1077</c:v>
                </c:pt>
                <c:pt idx="2">
                  <c:v>1077</c:v>
                </c:pt>
                <c:pt idx="3">
                  <c:v>1077</c:v>
                </c:pt>
                <c:pt idx="4">
                  <c:v>1077</c:v>
                </c:pt>
                <c:pt idx="5">
                  <c:v>1077</c:v>
                </c:pt>
                <c:pt idx="6">
                  <c:v>1077</c:v>
                </c:pt>
                <c:pt idx="7">
                  <c:v>1077</c:v>
                </c:pt>
                <c:pt idx="8">
                  <c:v>897</c:v>
                </c:pt>
                <c:pt idx="9">
                  <c:v>717</c:v>
                </c:pt>
                <c:pt idx="10">
                  <c:v>708.53899999999999</c:v>
                </c:pt>
                <c:pt idx="11">
                  <c:v>717</c:v>
                </c:pt>
                <c:pt idx="12">
                  <c:v>717</c:v>
                </c:pt>
                <c:pt idx="13">
                  <c:v>717</c:v>
                </c:pt>
                <c:pt idx="14">
                  <c:v>717</c:v>
                </c:pt>
                <c:pt idx="15">
                  <c:v>717</c:v>
                </c:pt>
                <c:pt idx="16">
                  <c:v>797</c:v>
                </c:pt>
                <c:pt idx="17">
                  <c:v>857</c:v>
                </c:pt>
                <c:pt idx="18">
                  <c:v>905</c:v>
                </c:pt>
                <c:pt idx="19">
                  <c:v>927</c:v>
                </c:pt>
                <c:pt idx="20">
                  <c:v>927</c:v>
                </c:pt>
                <c:pt idx="21">
                  <c:v>927</c:v>
                </c:pt>
                <c:pt idx="22">
                  <c:v>927</c:v>
                </c:pt>
                <c:pt idx="23">
                  <c:v>927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216</c:v>
                </c:pt>
                <c:pt idx="1">
                  <c:v>201</c:v>
                </c:pt>
                <c:pt idx="2">
                  <c:v>191</c:v>
                </c:pt>
                <c:pt idx="3">
                  <c:v>187</c:v>
                </c:pt>
                <c:pt idx="4">
                  <c:v>186</c:v>
                </c:pt>
                <c:pt idx="5">
                  <c:v>185</c:v>
                </c:pt>
                <c:pt idx="6">
                  <c:v>210</c:v>
                </c:pt>
                <c:pt idx="7">
                  <c:v>233</c:v>
                </c:pt>
                <c:pt idx="8">
                  <c:v>251</c:v>
                </c:pt>
                <c:pt idx="9">
                  <c:v>256</c:v>
                </c:pt>
                <c:pt idx="10">
                  <c:v>260</c:v>
                </c:pt>
                <c:pt idx="11">
                  <c:v>266</c:v>
                </c:pt>
                <c:pt idx="12">
                  <c:v>272</c:v>
                </c:pt>
                <c:pt idx="13">
                  <c:v>258</c:v>
                </c:pt>
                <c:pt idx="14">
                  <c:v>249</c:v>
                </c:pt>
                <c:pt idx="15">
                  <c:v>253</c:v>
                </c:pt>
                <c:pt idx="16">
                  <c:v>268</c:v>
                </c:pt>
                <c:pt idx="17">
                  <c:v>290</c:v>
                </c:pt>
                <c:pt idx="18">
                  <c:v>296</c:v>
                </c:pt>
                <c:pt idx="19">
                  <c:v>296</c:v>
                </c:pt>
                <c:pt idx="20">
                  <c:v>296</c:v>
                </c:pt>
                <c:pt idx="21">
                  <c:v>286</c:v>
                </c:pt>
                <c:pt idx="22">
                  <c:v>258</c:v>
                </c:pt>
                <c:pt idx="23">
                  <c:v>220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2639.2330000000002</c:v>
                </c:pt>
                <c:pt idx="1">
                  <c:v>1909.0920000000001</c:v>
                </c:pt>
                <c:pt idx="2">
                  <c:v>1278.125</c:v>
                </c:pt>
                <c:pt idx="3">
                  <c:v>963.88400000000001</c:v>
                </c:pt>
                <c:pt idx="4">
                  <c:v>809.02099999999996</c:v>
                </c:pt>
                <c:pt idx="5">
                  <c:v>567.9</c:v>
                </c:pt>
                <c:pt idx="6">
                  <c:v>567.9</c:v>
                </c:pt>
                <c:pt idx="7">
                  <c:v>567.9</c:v>
                </c:pt>
                <c:pt idx="8">
                  <c:v>567.9</c:v>
                </c:pt>
                <c:pt idx="9">
                  <c:v>567.9</c:v>
                </c:pt>
                <c:pt idx="10">
                  <c:v>567.9</c:v>
                </c:pt>
                <c:pt idx="11">
                  <c:v>582.23599999999999</c:v>
                </c:pt>
                <c:pt idx="12">
                  <c:v>682.01200000000006</c:v>
                </c:pt>
                <c:pt idx="13">
                  <c:v>742.01200000000006</c:v>
                </c:pt>
                <c:pt idx="14">
                  <c:v>902.01199999999994</c:v>
                </c:pt>
                <c:pt idx="15">
                  <c:v>1179.5709999999999</c:v>
                </c:pt>
                <c:pt idx="16">
                  <c:v>1749.404</c:v>
                </c:pt>
                <c:pt idx="17">
                  <c:v>2117.1770000000001</c:v>
                </c:pt>
                <c:pt idx="18">
                  <c:v>2954.5149999999999</c:v>
                </c:pt>
                <c:pt idx="19">
                  <c:v>3181.7570000000001</c:v>
                </c:pt>
                <c:pt idx="20">
                  <c:v>3230.3490000000002</c:v>
                </c:pt>
                <c:pt idx="21">
                  <c:v>3251.739</c:v>
                </c:pt>
                <c:pt idx="22">
                  <c:v>3262.8310000000001</c:v>
                </c:pt>
                <c:pt idx="23">
                  <c:v>3167.2359999999999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425.4</c:v>
                </c:pt>
                <c:pt idx="1">
                  <c:v>771.6</c:v>
                </c:pt>
                <c:pt idx="2">
                  <c:v>1143</c:v>
                </c:pt>
                <c:pt idx="3">
                  <c:v>1143</c:v>
                </c:pt>
                <c:pt idx="4">
                  <c:v>1084</c:v>
                </c:pt>
                <c:pt idx="5">
                  <c:v>981.7</c:v>
                </c:pt>
                <c:pt idx="6">
                  <c:v>671</c:v>
                </c:pt>
                <c:pt idx="7">
                  <c:v>606.20000000000005</c:v>
                </c:pt>
                <c:pt idx="8">
                  <c:v>547.6</c:v>
                </c:pt>
                <c:pt idx="9">
                  <c:v>842.2</c:v>
                </c:pt>
                <c:pt idx="10">
                  <c:v>852</c:v>
                </c:pt>
                <c:pt idx="11">
                  <c:v>857</c:v>
                </c:pt>
                <c:pt idx="12">
                  <c:v>856</c:v>
                </c:pt>
                <c:pt idx="13">
                  <c:v>856</c:v>
                </c:pt>
                <c:pt idx="14">
                  <c:v>856</c:v>
                </c:pt>
                <c:pt idx="15">
                  <c:v>856</c:v>
                </c:pt>
                <c:pt idx="16">
                  <c:v>854</c:v>
                </c:pt>
                <c:pt idx="17">
                  <c:v>829</c:v>
                </c:pt>
                <c:pt idx="18">
                  <c:v>146</c:v>
                </c:pt>
                <c:pt idx="19">
                  <c:v>144</c:v>
                </c:pt>
                <c:pt idx="20">
                  <c:v>162</c:v>
                </c:pt>
                <c:pt idx="21">
                  <c:v>160</c:v>
                </c:pt>
                <c:pt idx="22">
                  <c:v>357.7</c:v>
                </c:pt>
                <c:pt idx="23">
                  <c:v>598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2541.201</c:v>
                </c:pt>
                <c:pt idx="1">
                  <c:v>2608.1710000000003</c:v>
                </c:pt>
                <c:pt idx="2">
                  <c:v>2683.8079999999995</c:v>
                </c:pt>
                <c:pt idx="3">
                  <c:v>2777.2139999999999</c:v>
                </c:pt>
                <c:pt idx="4">
                  <c:v>2832.4860000000003</c:v>
                </c:pt>
                <c:pt idx="5">
                  <c:v>2929.0070000000001</c:v>
                </c:pt>
                <c:pt idx="6">
                  <c:v>3240.9879999999994</c:v>
                </c:pt>
                <c:pt idx="7">
                  <c:v>3929.8489999999997</c:v>
                </c:pt>
                <c:pt idx="8">
                  <c:v>4719.2660000000005</c:v>
                </c:pt>
                <c:pt idx="9">
                  <c:v>5372.7289999999975</c:v>
                </c:pt>
                <c:pt idx="10">
                  <c:v>5822.5120000000006</c:v>
                </c:pt>
                <c:pt idx="11">
                  <c:v>6031.2780000000012</c:v>
                </c:pt>
                <c:pt idx="12">
                  <c:v>6088.0079999999998</c:v>
                </c:pt>
                <c:pt idx="13">
                  <c:v>5973.7030000000004</c:v>
                </c:pt>
                <c:pt idx="14">
                  <c:v>5702.9030000000002</c:v>
                </c:pt>
                <c:pt idx="15">
                  <c:v>5222.8670000000011</c:v>
                </c:pt>
                <c:pt idx="16">
                  <c:v>4572.2430000000004</c:v>
                </c:pt>
                <c:pt idx="17">
                  <c:v>3792.9680000000003</c:v>
                </c:pt>
                <c:pt idx="18">
                  <c:v>3045.1510000000003</c:v>
                </c:pt>
                <c:pt idx="19">
                  <c:v>2679.8840000000005</c:v>
                </c:pt>
                <c:pt idx="20">
                  <c:v>2580.2080000000005</c:v>
                </c:pt>
                <c:pt idx="21">
                  <c:v>2577.317</c:v>
                </c:pt>
                <c:pt idx="22">
                  <c:v>2558.973</c:v>
                </c:pt>
                <c:pt idx="23">
                  <c:v>2555.1450000000004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131</c:v>
                </c:pt>
                <c:pt idx="1">
                  <c:v>127</c:v>
                </c:pt>
                <c:pt idx="2">
                  <c:v>124</c:v>
                </c:pt>
                <c:pt idx="3">
                  <c:v>123</c:v>
                </c:pt>
                <c:pt idx="4">
                  <c:v>122</c:v>
                </c:pt>
                <c:pt idx="5">
                  <c:v>127</c:v>
                </c:pt>
                <c:pt idx="6">
                  <c:v>145</c:v>
                </c:pt>
                <c:pt idx="7">
                  <c:v>172</c:v>
                </c:pt>
                <c:pt idx="8">
                  <c:v>192</c:v>
                </c:pt>
                <c:pt idx="9">
                  <c:v>205</c:v>
                </c:pt>
                <c:pt idx="10">
                  <c:v>214</c:v>
                </c:pt>
                <c:pt idx="11">
                  <c:v>219</c:v>
                </c:pt>
                <c:pt idx="12">
                  <c:v>220</c:v>
                </c:pt>
                <c:pt idx="13">
                  <c:v>219</c:v>
                </c:pt>
                <c:pt idx="14">
                  <c:v>213</c:v>
                </c:pt>
                <c:pt idx="15">
                  <c:v>205</c:v>
                </c:pt>
                <c:pt idx="16">
                  <c:v>195</c:v>
                </c:pt>
                <c:pt idx="17">
                  <c:v>180</c:v>
                </c:pt>
                <c:pt idx="18">
                  <c:v>161</c:v>
                </c:pt>
                <c:pt idx="19">
                  <c:v>147</c:v>
                </c:pt>
                <c:pt idx="20">
                  <c:v>144</c:v>
                </c:pt>
                <c:pt idx="21">
                  <c:v>140</c:v>
                </c:pt>
                <c:pt idx="22">
                  <c:v>135</c:v>
                </c:pt>
                <c:pt idx="23">
                  <c:v>129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175</c:v>
                </c:pt>
                <c:pt idx="4">
                  <c:v>286</c:v>
                </c:pt>
                <c:pt idx="5">
                  <c:v>416</c:v>
                </c:pt>
                <c:pt idx="6">
                  <c:v>631</c:v>
                </c:pt>
                <c:pt idx="7">
                  <c:v>541</c:v>
                </c:pt>
                <c:pt idx="8">
                  <c:v>539</c:v>
                </c:pt>
                <c:pt idx="9">
                  <c:v>185</c:v>
                </c:pt>
                <c:pt idx="10">
                  <c:v>110</c:v>
                </c:pt>
                <c:pt idx="11">
                  <c:v>124</c:v>
                </c:pt>
                <c:pt idx="12">
                  <c:v>122</c:v>
                </c:pt>
                <c:pt idx="13">
                  <c:v>96</c:v>
                </c:pt>
                <c:pt idx="14">
                  <c:v>96</c:v>
                </c:pt>
                <c:pt idx="15">
                  <c:v>96</c:v>
                </c:pt>
                <c:pt idx="16">
                  <c:v>96</c:v>
                </c:pt>
                <c:pt idx="17">
                  <c:v>326</c:v>
                </c:pt>
                <c:pt idx="18">
                  <c:v>1040</c:v>
                </c:pt>
                <c:pt idx="19">
                  <c:v>1576</c:v>
                </c:pt>
                <c:pt idx="20">
                  <c:v>1591</c:v>
                </c:pt>
                <c:pt idx="21">
                  <c:v>1327</c:v>
                </c:pt>
                <c:pt idx="22">
                  <c:v>636</c:v>
                </c:pt>
                <c:pt idx="23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4336128"/>
        <c:axId val="4443365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7089.836000000003</c:v>
                </c:pt>
                <c:pt idx="1">
                  <c:v>6753.8409999999994</c:v>
                </c:pt>
                <c:pt idx="2">
                  <c:v>6556.9329999999991</c:v>
                </c:pt>
                <c:pt idx="3">
                  <c:v>6446.097999999999</c:v>
                </c:pt>
                <c:pt idx="4">
                  <c:v>6396.5070000000005</c:v>
                </c:pt>
                <c:pt idx="5">
                  <c:v>6283.6509999999998</c:v>
                </c:pt>
                <c:pt idx="6">
                  <c:v>6542.8680000000013</c:v>
                </c:pt>
                <c:pt idx="7">
                  <c:v>7126.9970000000012</c:v>
                </c:pt>
                <c:pt idx="8">
                  <c:v>7713.7290000000021</c:v>
                </c:pt>
                <c:pt idx="9">
                  <c:v>8145.8350000000009</c:v>
                </c:pt>
                <c:pt idx="10">
                  <c:v>8534.9510000000009</c:v>
                </c:pt>
                <c:pt idx="11">
                  <c:v>8796.5139999999974</c:v>
                </c:pt>
                <c:pt idx="12">
                  <c:v>8957.0200000000023</c:v>
                </c:pt>
                <c:pt idx="13">
                  <c:v>8861.715000000002</c:v>
                </c:pt>
                <c:pt idx="14">
                  <c:v>8735.9149999999991</c:v>
                </c:pt>
                <c:pt idx="15">
                  <c:v>8529.4379999999983</c:v>
                </c:pt>
                <c:pt idx="16">
                  <c:v>8531.646999999999</c:v>
                </c:pt>
                <c:pt idx="17">
                  <c:v>8392.1450000000023</c:v>
                </c:pt>
                <c:pt idx="18">
                  <c:v>8547.6640000000007</c:v>
                </c:pt>
                <c:pt idx="19">
                  <c:v>8951.6409999999996</c:v>
                </c:pt>
                <c:pt idx="20">
                  <c:v>8930.5249999999978</c:v>
                </c:pt>
                <c:pt idx="21">
                  <c:v>8669.0950000000012</c:v>
                </c:pt>
                <c:pt idx="22">
                  <c:v>8135.5140000000001</c:v>
                </c:pt>
                <c:pt idx="23">
                  <c:v>7656.4300000000012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4336128"/>
        <c:axId val="4443365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270.08</c:v>
                </c:pt>
                <c:pt idx="1">
                  <c:v>242.62</c:v>
                </c:pt>
                <c:pt idx="2">
                  <c:v>242.23</c:v>
                </c:pt>
                <c:pt idx="3">
                  <c:v>243.05</c:v>
                </c:pt>
                <c:pt idx="4">
                  <c:v>243.02</c:v>
                </c:pt>
                <c:pt idx="5">
                  <c:v>182.71</c:v>
                </c:pt>
                <c:pt idx="6">
                  <c:v>176.71</c:v>
                </c:pt>
                <c:pt idx="7">
                  <c:v>192.31</c:v>
                </c:pt>
                <c:pt idx="8">
                  <c:v>185.07</c:v>
                </c:pt>
                <c:pt idx="9">
                  <c:v>170.26</c:v>
                </c:pt>
                <c:pt idx="10">
                  <c:v>160.52000000000001</c:v>
                </c:pt>
                <c:pt idx="11">
                  <c:v>241.54</c:v>
                </c:pt>
                <c:pt idx="12">
                  <c:v>244</c:v>
                </c:pt>
                <c:pt idx="13">
                  <c:v>244</c:v>
                </c:pt>
                <c:pt idx="14">
                  <c:v>244</c:v>
                </c:pt>
                <c:pt idx="15">
                  <c:v>251.72</c:v>
                </c:pt>
                <c:pt idx="16">
                  <c:v>252.59</c:v>
                </c:pt>
                <c:pt idx="17">
                  <c:v>240.25</c:v>
                </c:pt>
                <c:pt idx="18">
                  <c:v>272.77</c:v>
                </c:pt>
                <c:pt idx="19">
                  <c:v>295.85000000000002</c:v>
                </c:pt>
                <c:pt idx="20">
                  <c:v>340.1</c:v>
                </c:pt>
                <c:pt idx="21">
                  <c:v>348.43</c:v>
                </c:pt>
                <c:pt idx="22">
                  <c:v>348.45</c:v>
                </c:pt>
                <c:pt idx="23">
                  <c:v>333.06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4337304"/>
        <c:axId val="444336912"/>
      </c:lineChart>
      <c:catAx>
        <c:axId val="444336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336520"/>
        <c:crosses val="autoZero"/>
        <c:auto val="1"/>
        <c:lblAlgn val="ctr"/>
        <c:lblOffset val="100"/>
        <c:noMultiLvlLbl val="0"/>
      </c:catAx>
      <c:valAx>
        <c:axId val="444336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336128"/>
        <c:crosses val="autoZero"/>
        <c:crossBetween val="between"/>
      </c:valAx>
      <c:valAx>
        <c:axId val="4443369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337304"/>
        <c:crosses val="max"/>
        <c:crossBetween val="between"/>
      </c:valAx>
      <c:catAx>
        <c:axId val="4443373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4336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7089.8339999999998</v>
      </c>
      <c r="C4" s="18">
        <v>6753.8629999999994</v>
      </c>
      <c r="D4" s="18">
        <v>6556.933</v>
      </c>
      <c r="E4" s="18">
        <v>6446.098</v>
      </c>
      <c r="F4" s="18">
        <v>6396.5069999999996</v>
      </c>
      <c r="G4" s="18">
        <v>6283.6070000000009</v>
      </c>
      <c r="H4" s="18">
        <v>6542.8879999999999</v>
      </c>
      <c r="I4" s="18">
        <v>7126.9490000000005</v>
      </c>
      <c r="J4" s="18">
        <v>7713.7659999999996</v>
      </c>
      <c r="K4" s="18">
        <v>8145.8289999999988</v>
      </c>
      <c r="L4" s="18">
        <v>8534.9510000000009</v>
      </c>
      <c r="M4" s="18">
        <v>8796.5140000000047</v>
      </c>
      <c r="N4" s="18">
        <v>8957.0199999999986</v>
      </c>
      <c r="O4" s="18">
        <v>8861.7150000000001</v>
      </c>
      <c r="P4" s="18">
        <v>8735.9150000000009</v>
      </c>
      <c r="Q4" s="18">
        <v>8529.4380000000001</v>
      </c>
      <c r="R4" s="18">
        <v>8531.6470000000027</v>
      </c>
      <c r="S4" s="18">
        <v>8392.1450000000004</v>
      </c>
      <c r="T4" s="18">
        <v>8547.6659999999993</v>
      </c>
      <c r="U4" s="18">
        <v>8951.6409999999996</v>
      </c>
      <c r="V4" s="18">
        <v>8930.5570000000007</v>
      </c>
      <c r="W4" s="18">
        <v>8669.0560000000005</v>
      </c>
      <c r="X4" s="18">
        <v>8135.5039999999999</v>
      </c>
      <c r="Y4" s="18">
        <v>7656.3809999999976</v>
      </c>
      <c r="Z4" s="19"/>
      <c r="AA4" s="20">
        <f>SUM(B4:Z4)</f>
        <v>189286.424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270.08</v>
      </c>
      <c r="C7" s="28">
        <v>242.62</v>
      </c>
      <c r="D7" s="28">
        <v>242.23</v>
      </c>
      <c r="E7" s="28">
        <v>243.05</v>
      </c>
      <c r="F7" s="28">
        <v>243.02</v>
      </c>
      <c r="G7" s="28">
        <v>182.71</v>
      </c>
      <c r="H7" s="28">
        <v>176.71</v>
      </c>
      <c r="I7" s="28">
        <v>192.31</v>
      </c>
      <c r="J7" s="28">
        <v>185.07</v>
      </c>
      <c r="K7" s="28">
        <v>170.26</v>
      </c>
      <c r="L7" s="28">
        <v>160.52000000000001</v>
      </c>
      <c r="M7" s="28">
        <v>241.54</v>
      </c>
      <c r="N7" s="28">
        <v>244</v>
      </c>
      <c r="O7" s="28">
        <v>244</v>
      </c>
      <c r="P7" s="28">
        <v>244</v>
      </c>
      <c r="Q7" s="28">
        <v>251.72</v>
      </c>
      <c r="R7" s="28">
        <v>252.59</v>
      </c>
      <c r="S7" s="28">
        <v>240.25</v>
      </c>
      <c r="T7" s="28">
        <v>272.77</v>
      </c>
      <c r="U7" s="28">
        <v>295.85000000000002</v>
      </c>
      <c r="V7" s="28">
        <v>340.1</v>
      </c>
      <c r="W7" s="28">
        <v>348.43</v>
      </c>
      <c r="X7" s="28">
        <v>348.45</v>
      </c>
      <c r="Y7" s="28">
        <v>333.06</v>
      </c>
      <c r="Z7" s="29"/>
      <c r="AA7" s="30">
        <f>IF(SUM(B7:Z7)&lt;&gt;0,AVERAGEIF(B7:Z7,"&lt;&gt;"""),"")</f>
        <v>248.55583333333337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1077</v>
      </c>
      <c r="C10" s="42">
        <v>1077</v>
      </c>
      <c r="D10" s="42">
        <v>1077</v>
      </c>
      <c r="E10" s="42">
        <v>1077</v>
      </c>
      <c r="F10" s="42">
        <v>1077</v>
      </c>
      <c r="G10" s="42">
        <v>1077</v>
      </c>
      <c r="H10" s="42">
        <v>1077</v>
      </c>
      <c r="I10" s="42">
        <v>1077</v>
      </c>
      <c r="J10" s="42">
        <v>897</v>
      </c>
      <c r="K10" s="42">
        <v>717</v>
      </c>
      <c r="L10" s="42">
        <v>708.53899999999999</v>
      </c>
      <c r="M10" s="42">
        <v>717</v>
      </c>
      <c r="N10" s="42">
        <v>717</v>
      </c>
      <c r="O10" s="42">
        <v>717</v>
      </c>
      <c r="P10" s="42">
        <v>717</v>
      </c>
      <c r="Q10" s="42">
        <v>717</v>
      </c>
      <c r="R10" s="42">
        <v>797</v>
      </c>
      <c r="S10" s="42">
        <v>857</v>
      </c>
      <c r="T10" s="42">
        <v>905</v>
      </c>
      <c r="U10" s="42">
        <v>927</v>
      </c>
      <c r="V10" s="42">
        <v>927</v>
      </c>
      <c r="W10" s="42">
        <v>927</v>
      </c>
      <c r="X10" s="42">
        <v>927</v>
      </c>
      <c r="Y10" s="42">
        <v>927</v>
      </c>
      <c r="Z10" s="43"/>
      <c r="AA10" s="44">
        <f t="shared" ref="AA10:AA15" si="0">SUM(B10:Z10)</f>
        <v>21717.539000000001</v>
      </c>
    </row>
    <row r="11" spans="1:27" ht="24.95" customHeight="1" x14ac:dyDescent="0.2">
      <c r="A11" s="45" t="s">
        <v>7</v>
      </c>
      <c r="B11" s="46">
        <v>216</v>
      </c>
      <c r="C11" s="47">
        <v>201</v>
      </c>
      <c r="D11" s="47">
        <v>191</v>
      </c>
      <c r="E11" s="47">
        <v>187</v>
      </c>
      <c r="F11" s="47">
        <v>186</v>
      </c>
      <c r="G11" s="47">
        <v>185</v>
      </c>
      <c r="H11" s="47">
        <v>210</v>
      </c>
      <c r="I11" s="47">
        <v>233</v>
      </c>
      <c r="J11" s="47">
        <v>251</v>
      </c>
      <c r="K11" s="47">
        <v>256</v>
      </c>
      <c r="L11" s="47">
        <v>260</v>
      </c>
      <c r="M11" s="47">
        <v>266</v>
      </c>
      <c r="N11" s="47">
        <v>272</v>
      </c>
      <c r="O11" s="47">
        <v>258</v>
      </c>
      <c r="P11" s="47">
        <v>249</v>
      </c>
      <c r="Q11" s="47">
        <v>253</v>
      </c>
      <c r="R11" s="47">
        <v>268</v>
      </c>
      <c r="S11" s="47">
        <v>290</v>
      </c>
      <c r="T11" s="47">
        <v>296</v>
      </c>
      <c r="U11" s="47">
        <v>296</v>
      </c>
      <c r="V11" s="47">
        <v>296</v>
      </c>
      <c r="W11" s="47">
        <v>286</v>
      </c>
      <c r="X11" s="47">
        <v>258</v>
      </c>
      <c r="Y11" s="47">
        <v>220</v>
      </c>
      <c r="Z11" s="48"/>
      <c r="AA11" s="49">
        <f t="shared" si="0"/>
        <v>5884</v>
      </c>
    </row>
    <row r="12" spans="1:27" ht="24.95" customHeight="1" x14ac:dyDescent="0.2">
      <c r="A12" s="50" t="s">
        <v>8</v>
      </c>
      <c r="B12" s="51">
        <v>2639.2330000000002</v>
      </c>
      <c r="C12" s="52">
        <v>1909.0920000000001</v>
      </c>
      <c r="D12" s="52">
        <v>1278.125</v>
      </c>
      <c r="E12" s="52">
        <v>963.88400000000001</v>
      </c>
      <c r="F12" s="52">
        <v>809.02099999999996</v>
      </c>
      <c r="G12" s="52">
        <v>567.9</v>
      </c>
      <c r="H12" s="52">
        <v>567.9</v>
      </c>
      <c r="I12" s="52">
        <v>567.9</v>
      </c>
      <c r="J12" s="52">
        <v>567.9</v>
      </c>
      <c r="K12" s="52">
        <v>567.9</v>
      </c>
      <c r="L12" s="52">
        <v>567.9</v>
      </c>
      <c r="M12" s="52">
        <v>582.23599999999999</v>
      </c>
      <c r="N12" s="52">
        <v>682.01200000000006</v>
      </c>
      <c r="O12" s="52">
        <v>742.01200000000006</v>
      </c>
      <c r="P12" s="52">
        <v>902.01199999999994</v>
      </c>
      <c r="Q12" s="52">
        <v>1179.5709999999999</v>
      </c>
      <c r="R12" s="52">
        <v>1749.404</v>
      </c>
      <c r="S12" s="52">
        <v>2117.1770000000001</v>
      </c>
      <c r="T12" s="52">
        <v>2954.5149999999999</v>
      </c>
      <c r="U12" s="52">
        <v>3181.7570000000001</v>
      </c>
      <c r="V12" s="52">
        <v>3230.3490000000002</v>
      </c>
      <c r="W12" s="52">
        <v>3251.739</v>
      </c>
      <c r="X12" s="52">
        <v>3262.8310000000001</v>
      </c>
      <c r="Y12" s="52">
        <v>3167.2359999999999</v>
      </c>
      <c r="Z12" s="53"/>
      <c r="AA12" s="54">
        <f t="shared" si="0"/>
        <v>38009.606</v>
      </c>
    </row>
    <row r="13" spans="1:27" ht="24.95" customHeight="1" x14ac:dyDescent="0.2">
      <c r="A13" s="50" t="s">
        <v>9</v>
      </c>
      <c r="B13" s="51">
        <v>60</v>
      </c>
      <c r="C13" s="52">
        <v>60</v>
      </c>
      <c r="D13" s="52">
        <v>60</v>
      </c>
      <c r="E13" s="52">
        <v>175</v>
      </c>
      <c r="F13" s="52">
        <v>286</v>
      </c>
      <c r="G13" s="52">
        <v>416</v>
      </c>
      <c r="H13" s="52">
        <v>631</v>
      </c>
      <c r="I13" s="52">
        <v>541</v>
      </c>
      <c r="J13" s="52">
        <v>539</v>
      </c>
      <c r="K13" s="52">
        <v>185</v>
      </c>
      <c r="L13" s="52">
        <v>110</v>
      </c>
      <c r="M13" s="52">
        <v>124</v>
      </c>
      <c r="N13" s="52">
        <v>122</v>
      </c>
      <c r="O13" s="52">
        <v>96</v>
      </c>
      <c r="P13" s="52">
        <v>96</v>
      </c>
      <c r="Q13" s="52">
        <v>96</v>
      </c>
      <c r="R13" s="52">
        <v>96</v>
      </c>
      <c r="S13" s="52">
        <v>326</v>
      </c>
      <c r="T13" s="52">
        <v>1040</v>
      </c>
      <c r="U13" s="52">
        <v>1576</v>
      </c>
      <c r="V13" s="52">
        <v>1591</v>
      </c>
      <c r="W13" s="52">
        <v>1327</v>
      </c>
      <c r="X13" s="52">
        <v>636</v>
      </c>
      <c r="Y13" s="52">
        <v>60</v>
      </c>
      <c r="Z13" s="53"/>
      <c r="AA13" s="54">
        <f t="shared" si="0"/>
        <v>10249</v>
      </c>
    </row>
    <row r="14" spans="1:27" ht="24.95" customHeight="1" x14ac:dyDescent="0.2">
      <c r="A14" s="55" t="s">
        <v>10</v>
      </c>
      <c r="B14" s="56">
        <v>2541.201</v>
      </c>
      <c r="C14" s="57">
        <v>2608.1710000000003</v>
      </c>
      <c r="D14" s="57">
        <v>2683.8079999999995</v>
      </c>
      <c r="E14" s="57">
        <v>2777.2139999999999</v>
      </c>
      <c r="F14" s="57">
        <v>2832.4860000000003</v>
      </c>
      <c r="G14" s="57">
        <v>2929.0070000000001</v>
      </c>
      <c r="H14" s="57">
        <v>3240.9879999999994</v>
      </c>
      <c r="I14" s="57">
        <v>3929.8489999999997</v>
      </c>
      <c r="J14" s="57">
        <v>4719.2660000000005</v>
      </c>
      <c r="K14" s="57">
        <v>5372.7289999999975</v>
      </c>
      <c r="L14" s="57">
        <v>5822.5120000000006</v>
      </c>
      <c r="M14" s="57">
        <v>6031.2780000000012</v>
      </c>
      <c r="N14" s="57">
        <v>6088.0079999999998</v>
      </c>
      <c r="O14" s="57">
        <v>5973.7030000000004</v>
      </c>
      <c r="P14" s="57">
        <v>5702.9030000000002</v>
      </c>
      <c r="Q14" s="57">
        <v>5222.8670000000011</v>
      </c>
      <c r="R14" s="57">
        <v>4572.2430000000004</v>
      </c>
      <c r="S14" s="57">
        <v>3792.9680000000003</v>
      </c>
      <c r="T14" s="57">
        <v>3045.1510000000003</v>
      </c>
      <c r="U14" s="57">
        <v>2679.8840000000005</v>
      </c>
      <c r="V14" s="57">
        <v>2580.2080000000005</v>
      </c>
      <c r="W14" s="57">
        <v>2577.317</v>
      </c>
      <c r="X14" s="57">
        <v>2558.973</v>
      </c>
      <c r="Y14" s="57">
        <v>2555.1450000000004</v>
      </c>
      <c r="Z14" s="58"/>
      <c r="AA14" s="59">
        <f t="shared" si="0"/>
        <v>92837.879000000001</v>
      </c>
    </row>
    <row r="15" spans="1:27" ht="24.95" customHeight="1" x14ac:dyDescent="0.2">
      <c r="A15" s="55" t="s">
        <v>11</v>
      </c>
      <c r="B15" s="56">
        <v>131</v>
      </c>
      <c r="C15" s="57">
        <v>127</v>
      </c>
      <c r="D15" s="57">
        <v>124</v>
      </c>
      <c r="E15" s="57">
        <v>123</v>
      </c>
      <c r="F15" s="57">
        <v>122</v>
      </c>
      <c r="G15" s="57">
        <v>127</v>
      </c>
      <c r="H15" s="57">
        <v>145</v>
      </c>
      <c r="I15" s="57">
        <v>172</v>
      </c>
      <c r="J15" s="57">
        <v>192</v>
      </c>
      <c r="K15" s="57">
        <v>205</v>
      </c>
      <c r="L15" s="57">
        <v>214</v>
      </c>
      <c r="M15" s="57">
        <v>219</v>
      </c>
      <c r="N15" s="57">
        <v>220</v>
      </c>
      <c r="O15" s="57">
        <v>219</v>
      </c>
      <c r="P15" s="57">
        <v>213</v>
      </c>
      <c r="Q15" s="57">
        <v>205</v>
      </c>
      <c r="R15" s="57">
        <v>195</v>
      </c>
      <c r="S15" s="57">
        <v>180</v>
      </c>
      <c r="T15" s="57">
        <v>161</v>
      </c>
      <c r="U15" s="57">
        <v>147</v>
      </c>
      <c r="V15" s="57">
        <v>144</v>
      </c>
      <c r="W15" s="57">
        <v>140</v>
      </c>
      <c r="X15" s="57">
        <v>135</v>
      </c>
      <c r="Y15" s="57">
        <v>129</v>
      </c>
      <c r="Z15" s="58"/>
      <c r="AA15" s="59">
        <f t="shared" si="0"/>
        <v>3989</v>
      </c>
    </row>
    <row r="16" spans="1:27" ht="30" customHeight="1" thickBot="1" x14ac:dyDescent="0.25">
      <c r="A16" s="60" t="s">
        <v>12</v>
      </c>
      <c r="B16" s="61">
        <f>IF(LEN(B$2)&gt;0,SUM(B10:B15),"")</f>
        <v>6664.4340000000002</v>
      </c>
      <c r="C16" s="62">
        <f t="shared" ref="C16:Z16" si="1">IF(LEN(C$2)&gt;0,SUM(C10:C15),"")</f>
        <v>5982.2630000000008</v>
      </c>
      <c r="D16" s="62">
        <f t="shared" si="1"/>
        <v>5413.9329999999991</v>
      </c>
      <c r="E16" s="62">
        <f t="shared" si="1"/>
        <v>5303.098</v>
      </c>
      <c r="F16" s="62">
        <f t="shared" si="1"/>
        <v>5312.5069999999996</v>
      </c>
      <c r="G16" s="62">
        <f t="shared" si="1"/>
        <v>5301.9070000000002</v>
      </c>
      <c r="H16" s="62">
        <f t="shared" si="1"/>
        <v>5871.887999999999</v>
      </c>
      <c r="I16" s="62">
        <f t="shared" si="1"/>
        <v>6520.7489999999998</v>
      </c>
      <c r="J16" s="62">
        <f t="shared" si="1"/>
        <v>7166.1660000000011</v>
      </c>
      <c r="K16" s="62">
        <f t="shared" si="1"/>
        <v>7303.6289999999972</v>
      </c>
      <c r="L16" s="62">
        <f t="shared" si="1"/>
        <v>7682.9510000000009</v>
      </c>
      <c r="M16" s="62">
        <f t="shared" si="1"/>
        <v>7939.514000000001</v>
      </c>
      <c r="N16" s="62">
        <f t="shared" si="1"/>
        <v>8101.02</v>
      </c>
      <c r="O16" s="62">
        <f t="shared" si="1"/>
        <v>8005.7150000000001</v>
      </c>
      <c r="P16" s="62">
        <f t="shared" si="1"/>
        <v>7879.915</v>
      </c>
      <c r="Q16" s="62">
        <f t="shared" si="1"/>
        <v>7673.438000000001</v>
      </c>
      <c r="R16" s="62">
        <f t="shared" si="1"/>
        <v>7677.6470000000008</v>
      </c>
      <c r="S16" s="62">
        <f t="shared" si="1"/>
        <v>7563.1450000000004</v>
      </c>
      <c r="T16" s="62">
        <f t="shared" si="1"/>
        <v>8401.6659999999993</v>
      </c>
      <c r="U16" s="62">
        <f t="shared" si="1"/>
        <v>8807.6409999999996</v>
      </c>
      <c r="V16" s="62">
        <f t="shared" si="1"/>
        <v>8768.5570000000007</v>
      </c>
      <c r="W16" s="62">
        <f t="shared" si="1"/>
        <v>8509.0560000000005</v>
      </c>
      <c r="X16" s="62">
        <f t="shared" si="1"/>
        <v>7777.8040000000001</v>
      </c>
      <c r="Y16" s="62">
        <f t="shared" si="1"/>
        <v>7058.3810000000003</v>
      </c>
      <c r="Z16" s="63" t="str">
        <f t="shared" si="1"/>
        <v/>
      </c>
      <c r="AA16" s="64">
        <f>SUM(AA10:AA15)</f>
        <v>172687.024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2287.9</v>
      </c>
      <c r="C28" s="72">
        <v>2310.9</v>
      </c>
      <c r="D28" s="72">
        <v>2334.9</v>
      </c>
      <c r="E28" s="72">
        <v>2476.9</v>
      </c>
      <c r="F28" s="72">
        <v>2614.9</v>
      </c>
      <c r="G28" s="72">
        <v>2804.9</v>
      </c>
      <c r="H28" s="72">
        <v>3232.9</v>
      </c>
      <c r="I28" s="72">
        <v>3608.9</v>
      </c>
      <c r="J28" s="72">
        <v>4119.8999999999996</v>
      </c>
      <c r="K28" s="72">
        <v>4170.8999999999996</v>
      </c>
      <c r="L28" s="72">
        <v>4359.8999999999996</v>
      </c>
      <c r="M28" s="72">
        <v>4520.8999999999996</v>
      </c>
      <c r="N28" s="72">
        <v>4548.8999999999996</v>
      </c>
      <c r="O28" s="72">
        <v>4442.8999999999996</v>
      </c>
      <c r="P28" s="72">
        <v>4259.8999999999996</v>
      </c>
      <c r="Q28" s="72">
        <v>3986.9</v>
      </c>
      <c r="R28" s="72">
        <v>3609.9</v>
      </c>
      <c r="S28" s="72">
        <v>3496.9</v>
      </c>
      <c r="T28" s="72">
        <v>3757.9</v>
      </c>
      <c r="U28" s="72">
        <v>3983.9</v>
      </c>
      <c r="V28" s="72">
        <v>3954.9</v>
      </c>
      <c r="W28" s="72">
        <v>3688.9</v>
      </c>
      <c r="X28" s="72">
        <v>3039.9</v>
      </c>
      <c r="Y28" s="72">
        <v>2307.9</v>
      </c>
      <c r="Z28" s="73"/>
      <c r="AA28" s="74">
        <f>SUM(B28:Z28)</f>
        <v>83922.599999999977</v>
      </c>
    </row>
    <row r="29" spans="1:27" ht="24.95" customHeight="1" x14ac:dyDescent="0.2">
      <c r="A29" s="75" t="s">
        <v>23</v>
      </c>
      <c r="B29" s="76">
        <v>2083.5340000000001</v>
      </c>
      <c r="C29" s="77">
        <v>1503.3630000000001</v>
      </c>
      <c r="D29" s="77">
        <v>1608.0329999999999</v>
      </c>
      <c r="E29" s="77">
        <v>1739.1980000000001</v>
      </c>
      <c r="F29" s="77">
        <v>1611.607</v>
      </c>
      <c r="G29" s="77">
        <v>1526.0070000000001</v>
      </c>
      <c r="H29" s="77">
        <v>1638.9880000000001</v>
      </c>
      <c r="I29" s="77">
        <v>1842.8489999999999</v>
      </c>
      <c r="J29" s="77">
        <v>2092.2660000000001</v>
      </c>
      <c r="K29" s="77">
        <v>2353.7289999999998</v>
      </c>
      <c r="L29" s="77">
        <v>2544.0509999999999</v>
      </c>
      <c r="M29" s="77">
        <v>2644.614</v>
      </c>
      <c r="N29" s="77">
        <v>2777.12</v>
      </c>
      <c r="O29" s="77">
        <v>2727.8150000000001</v>
      </c>
      <c r="P29" s="77">
        <v>2625.0149999999999</v>
      </c>
      <c r="Q29" s="77">
        <v>2541.538</v>
      </c>
      <c r="R29" s="77">
        <v>2328.7469999999998</v>
      </c>
      <c r="S29" s="77">
        <v>1670.2449999999999</v>
      </c>
      <c r="T29" s="77">
        <v>2067.7660000000001</v>
      </c>
      <c r="U29" s="77">
        <v>2200.6410000000001</v>
      </c>
      <c r="V29" s="77">
        <v>2205.5569999999998</v>
      </c>
      <c r="W29" s="77">
        <v>2209.056</v>
      </c>
      <c r="X29" s="77">
        <v>2125.8040000000001</v>
      </c>
      <c r="Y29" s="77">
        <v>2132.3809999999999</v>
      </c>
      <c r="Z29" s="78"/>
      <c r="AA29" s="79">
        <f>SUM(B29:Z29)</f>
        <v>50799.924000000006</v>
      </c>
    </row>
    <row r="30" spans="1:27" ht="24.95" customHeight="1" x14ac:dyDescent="0.2">
      <c r="A30" s="82" t="s">
        <v>24</v>
      </c>
      <c r="B30" s="80">
        <v>2531</v>
      </c>
      <c r="C30" s="81">
        <v>2524</v>
      </c>
      <c r="D30" s="81">
        <v>1950</v>
      </c>
      <c r="E30" s="81">
        <v>1566</v>
      </c>
      <c r="F30" s="81">
        <v>1506</v>
      </c>
      <c r="G30" s="81">
        <v>1346</v>
      </c>
      <c r="H30" s="81">
        <v>1346</v>
      </c>
      <c r="I30" s="81">
        <v>1346</v>
      </c>
      <c r="J30" s="81">
        <v>1166</v>
      </c>
      <c r="K30" s="81">
        <v>986</v>
      </c>
      <c r="L30" s="81">
        <v>986</v>
      </c>
      <c r="M30" s="81">
        <v>986</v>
      </c>
      <c r="N30" s="81">
        <v>986</v>
      </c>
      <c r="O30" s="81">
        <v>1046</v>
      </c>
      <c r="P30" s="81">
        <v>1206</v>
      </c>
      <c r="Q30" s="81">
        <v>1356</v>
      </c>
      <c r="R30" s="81">
        <v>1948</v>
      </c>
      <c r="S30" s="81">
        <v>2561</v>
      </c>
      <c r="T30" s="81">
        <v>2722</v>
      </c>
      <c r="U30" s="81">
        <v>2767.1</v>
      </c>
      <c r="V30" s="81">
        <v>2770.1</v>
      </c>
      <c r="W30" s="81">
        <v>2771.1</v>
      </c>
      <c r="X30" s="81">
        <v>2772.1</v>
      </c>
      <c r="Y30" s="81">
        <v>2773.1</v>
      </c>
      <c r="Z30" s="83"/>
      <c r="AA30" s="84">
        <f>SUM(B30:Z30)</f>
        <v>43917.499999999993</v>
      </c>
    </row>
    <row r="31" spans="1:27" ht="30" customHeight="1" thickBot="1" x14ac:dyDescent="0.25">
      <c r="A31" s="60" t="s">
        <v>25</v>
      </c>
      <c r="B31" s="61">
        <f>IF(LEN(B$2)&gt;0,SUM(B28:B30),"")</f>
        <v>6902.4340000000002</v>
      </c>
      <c r="C31" s="62">
        <f t="shared" ref="C31:Z31" si="4">IF(LEN(C$2)&gt;0,SUM(C28:C30),"")</f>
        <v>6338.2629999999999</v>
      </c>
      <c r="D31" s="62">
        <f t="shared" si="4"/>
        <v>5892.933</v>
      </c>
      <c r="E31" s="62">
        <f t="shared" si="4"/>
        <v>5782.098</v>
      </c>
      <c r="F31" s="62">
        <f t="shared" si="4"/>
        <v>5732.5069999999996</v>
      </c>
      <c r="G31" s="62">
        <f t="shared" si="4"/>
        <v>5676.9070000000002</v>
      </c>
      <c r="H31" s="62">
        <f t="shared" si="4"/>
        <v>6217.8879999999999</v>
      </c>
      <c r="I31" s="62">
        <f t="shared" si="4"/>
        <v>6797.7489999999998</v>
      </c>
      <c r="J31" s="62">
        <f t="shared" si="4"/>
        <v>7378.1659999999993</v>
      </c>
      <c r="K31" s="62">
        <f t="shared" si="4"/>
        <v>7510.628999999999</v>
      </c>
      <c r="L31" s="62">
        <f t="shared" si="4"/>
        <v>7889.9509999999991</v>
      </c>
      <c r="M31" s="62">
        <f t="shared" si="4"/>
        <v>8151.5139999999992</v>
      </c>
      <c r="N31" s="62">
        <f t="shared" si="4"/>
        <v>8312.02</v>
      </c>
      <c r="O31" s="62">
        <f t="shared" si="4"/>
        <v>8216.7150000000001</v>
      </c>
      <c r="P31" s="62">
        <f t="shared" si="4"/>
        <v>8090.9149999999991</v>
      </c>
      <c r="Q31" s="62">
        <f t="shared" si="4"/>
        <v>7884.4380000000001</v>
      </c>
      <c r="R31" s="62">
        <f t="shared" si="4"/>
        <v>7886.6469999999999</v>
      </c>
      <c r="S31" s="62">
        <f t="shared" si="4"/>
        <v>7728.1450000000004</v>
      </c>
      <c r="T31" s="62">
        <f t="shared" si="4"/>
        <v>8547.6660000000011</v>
      </c>
      <c r="U31" s="62">
        <f t="shared" si="4"/>
        <v>8951.6409999999996</v>
      </c>
      <c r="V31" s="62">
        <f t="shared" si="4"/>
        <v>8930.5570000000007</v>
      </c>
      <c r="W31" s="62">
        <f t="shared" si="4"/>
        <v>8669.0560000000005</v>
      </c>
      <c r="X31" s="62">
        <f t="shared" si="4"/>
        <v>7937.8040000000001</v>
      </c>
      <c r="Y31" s="62">
        <f t="shared" si="4"/>
        <v>7213.3809999999994</v>
      </c>
      <c r="Z31" s="63" t="str">
        <f t="shared" si="4"/>
        <v/>
      </c>
      <c r="AA31" s="64">
        <f>SUM(AA28:AA30)</f>
        <v>178640.02399999998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48</v>
      </c>
      <c r="C34" s="95">
        <v>132</v>
      </c>
      <c r="D34" s="95">
        <v>180</v>
      </c>
      <c r="E34" s="95">
        <v>180</v>
      </c>
      <c r="F34" s="95">
        <v>195</v>
      </c>
      <c r="G34" s="95">
        <v>180</v>
      </c>
      <c r="H34" s="95">
        <v>130</v>
      </c>
      <c r="I34" s="95">
        <v>47</v>
      </c>
      <c r="J34" s="95">
        <v>47</v>
      </c>
      <c r="K34" s="95">
        <v>47</v>
      </c>
      <c r="L34" s="95">
        <v>47</v>
      </c>
      <c r="M34" s="95">
        <v>47</v>
      </c>
      <c r="N34" s="95">
        <v>47</v>
      </c>
      <c r="O34" s="95">
        <v>47</v>
      </c>
      <c r="P34" s="95">
        <v>47</v>
      </c>
      <c r="Q34" s="95">
        <v>47</v>
      </c>
      <c r="R34" s="95">
        <v>47</v>
      </c>
      <c r="S34" s="95">
        <v>40</v>
      </c>
      <c r="T34" s="95">
        <v>40</v>
      </c>
      <c r="U34" s="95">
        <v>40</v>
      </c>
      <c r="V34" s="95">
        <v>41</v>
      </c>
      <c r="W34" s="95">
        <v>40</v>
      </c>
      <c r="X34" s="95">
        <v>40</v>
      </c>
      <c r="Y34" s="95">
        <v>40</v>
      </c>
      <c r="Z34" s="96"/>
      <c r="AA34" s="74">
        <f t="shared" ref="AA34:AA39" si="5">SUM(B34:Z34)</f>
        <v>1796</v>
      </c>
    </row>
    <row r="35" spans="1:27" ht="24.95" customHeight="1" x14ac:dyDescent="0.2">
      <c r="A35" s="97" t="s">
        <v>28</v>
      </c>
      <c r="B35" s="98">
        <v>135</v>
      </c>
      <c r="C35" s="99">
        <v>169</v>
      </c>
      <c r="D35" s="99">
        <v>244</v>
      </c>
      <c r="E35" s="99">
        <v>244</v>
      </c>
      <c r="F35" s="99">
        <v>170</v>
      </c>
      <c r="G35" s="99">
        <v>140</v>
      </c>
      <c r="H35" s="99">
        <v>161</v>
      </c>
      <c r="I35" s="99">
        <v>175</v>
      </c>
      <c r="J35" s="99">
        <v>110</v>
      </c>
      <c r="K35" s="99">
        <v>110</v>
      </c>
      <c r="L35" s="99">
        <v>110</v>
      </c>
      <c r="M35" s="99">
        <v>110</v>
      </c>
      <c r="N35" s="99">
        <v>109</v>
      </c>
      <c r="O35" s="99">
        <v>109</v>
      </c>
      <c r="P35" s="99">
        <v>109</v>
      </c>
      <c r="Q35" s="99">
        <v>109</v>
      </c>
      <c r="R35" s="99">
        <v>107</v>
      </c>
      <c r="S35" s="99">
        <v>70</v>
      </c>
      <c r="T35" s="99">
        <v>51</v>
      </c>
      <c r="U35" s="99">
        <v>49</v>
      </c>
      <c r="V35" s="99">
        <v>66</v>
      </c>
      <c r="W35" s="99">
        <v>65</v>
      </c>
      <c r="X35" s="99">
        <v>65</v>
      </c>
      <c r="Y35" s="99">
        <v>60</v>
      </c>
      <c r="Z35" s="100"/>
      <c r="AA35" s="79">
        <f t="shared" si="5"/>
        <v>2847</v>
      </c>
    </row>
    <row r="36" spans="1:27" ht="24.95" customHeight="1" x14ac:dyDescent="0.2">
      <c r="A36" s="97" t="s">
        <v>29</v>
      </c>
      <c r="B36" s="98">
        <v>192.4</v>
      </c>
      <c r="C36" s="99">
        <v>420.6</v>
      </c>
      <c r="D36" s="99">
        <v>669</v>
      </c>
      <c r="E36" s="99">
        <v>669</v>
      </c>
      <c r="F36" s="99">
        <v>669</v>
      </c>
      <c r="G36" s="99">
        <v>611.70000000000005</v>
      </c>
      <c r="H36" s="99">
        <v>330</v>
      </c>
      <c r="I36" s="99">
        <v>334.2</v>
      </c>
      <c r="J36" s="99">
        <v>340.6</v>
      </c>
      <c r="K36" s="99">
        <v>640.20000000000005</v>
      </c>
      <c r="L36" s="99">
        <v>650</v>
      </c>
      <c r="M36" s="99">
        <v>650</v>
      </c>
      <c r="N36" s="99">
        <v>650</v>
      </c>
      <c r="O36" s="99">
        <v>650</v>
      </c>
      <c r="P36" s="99">
        <v>650</v>
      </c>
      <c r="Q36" s="99">
        <v>650</v>
      </c>
      <c r="R36" s="99">
        <v>650</v>
      </c>
      <c r="S36" s="99">
        <v>669</v>
      </c>
      <c r="T36" s="99">
        <v>5</v>
      </c>
      <c r="U36" s="99">
        <v>5</v>
      </c>
      <c r="V36" s="99">
        <v>5</v>
      </c>
      <c r="W36" s="99">
        <v>5</v>
      </c>
      <c r="X36" s="99">
        <v>202.7</v>
      </c>
      <c r="Y36" s="99">
        <v>448</v>
      </c>
      <c r="Z36" s="100"/>
      <c r="AA36" s="79">
        <f t="shared" si="5"/>
        <v>10766.400000000001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45</v>
      </c>
      <c r="L37" s="99">
        <v>45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425.4</v>
      </c>
      <c r="C39" s="88">
        <f t="shared" si="6"/>
        <v>771.6</v>
      </c>
      <c r="D39" s="88">
        <f t="shared" si="6"/>
        <v>1143</v>
      </c>
      <c r="E39" s="88">
        <f t="shared" si="6"/>
        <v>1143</v>
      </c>
      <c r="F39" s="88">
        <f t="shared" si="6"/>
        <v>1084</v>
      </c>
      <c r="G39" s="88">
        <f t="shared" si="6"/>
        <v>981.7</v>
      </c>
      <c r="H39" s="88">
        <f t="shared" si="6"/>
        <v>671</v>
      </c>
      <c r="I39" s="88">
        <f t="shared" si="6"/>
        <v>606.20000000000005</v>
      </c>
      <c r="J39" s="88">
        <f t="shared" si="6"/>
        <v>547.6</v>
      </c>
      <c r="K39" s="88">
        <f t="shared" si="6"/>
        <v>842.2</v>
      </c>
      <c r="L39" s="88">
        <f t="shared" si="6"/>
        <v>852</v>
      </c>
      <c r="M39" s="88">
        <f t="shared" si="6"/>
        <v>857</v>
      </c>
      <c r="N39" s="88">
        <f t="shared" si="6"/>
        <v>856</v>
      </c>
      <c r="O39" s="88">
        <f t="shared" si="6"/>
        <v>856</v>
      </c>
      <c r="P39" s="88">
        <f t="shared" si="6"/>
        <v>856</v>
      </c>
      <c r="Q39" s="88">
        <f t="shared" si="6"/>
        <v>856</v>
      </c>
      <c r="R39" s="88">
        <f t="shared" si="6"/>
        <v>854</v>
      </c>
      <c r="S39" s="88">
        <f t="shared" si="6"/>
        <v>829</v>
      </c>
      <c r="T39" s="88">
        <f t="shared" si="6"/>
        <v>146</v>
      </c>
      <c r="U39" s="88">
        <f t="shared" si="6"/>
        <v>144</v>
      </c>
      <c r="V39" s="88">
        <f t="shared" si="6"/>
        <v>162</v>
      </c>
      <c r="W39" s="88">
        <f t="shared" si="6"/>
        <v>160</v>
      </c>
      <c r="X39" s="88">
        <f t="shared" si="6"/>
        <v>357.7</v>
      </c>
      <c r="Y39" s="88">
        <f t="shared" si="6"/>
        <v>598</v>
      </c>
      <c r="Z39" s="89" t="str">
        <f t="shared" si="6"/>
        <v/>
      </c>
      <c r="AA39" s="90">
        <f t="shared" si="5"/>
        <v>16599.400000000001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187.4</v>
      </c>
      <c r="C44" s="99">
        <v>415.6</v>
      </c>
      <c r="D44" s="99">
        <v>664</v>
      </c>
      <c r="E44" s="99">
        <v>664</v>
      </c>
      <c r="F44" s="99">
        <v>664</v>
      </c>
      <c r="G44" s="99">
        <v>606.70000000000005</v>
      </c>
      <c r="H44" s="99">
        <v>325</v>
      </c>
      <c r="I44" s="99">
        <v>329.2</v>
      </c>
      <c r="J44" s="99">
        <v>335.6</v>
      </c>
      <c r="K44" s="99">
        <v>635.20000000000005</v>
      </c>
      <c r="L44" s="99">
        <v>645</v>
      </c>
      <c r="M44" s="99">
        <v>645</v>
      </c>
      <c r="N44" s="99">
        <v>645</v>
      </c>
      <c r="O44" s="99">
        <v>645</v>
      </c>
      <c r="P44" s="99">
        <v>645</v>
      </c>
      <c r="Q44" s="99">
        <v>645</v>
      </c>
      <c r="R44" s="99">
        <v>645</v>
      </c>
      <c r="S44" s="99">
        <v>664</v>
      </c>
      <c r="T44" s="99"/>
      <c r="U44" s="99"/>
      <c r="V44" s="99"/>
      <c r="W44" s="99"/>
      <c r="X44" s="99">
        <v>197.7</v>
      </c>
      <c r="Y44" s="99">
        <v>443</v>
      </c>
      <c r="Z44" s="100"/>
      <c r="AA44" s="79">
        <f t="shared" si="7"/>
        <v>10646.400000000001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187.4</v>
      </c>
      <c r="C48" s="88">
        <f t="shared" ref="C48:Z48" si="8">IF(LEN(C$2)&gt;0,SUM(C42:C47),"")</f>
        <v>415.6</v>
      </c>
      <c r="D48" s="88">
        <f t="shared" si="8"/>
        <v>664</v>
      </c>
      <c r="E48" s="88">
        <f t="shared" si="8"/>
        <v>664</v>
      </c>
      <c r="F48" s="88">
        <f t="shared" si="8"/>
        <v>664</v>
      </c>
      <c r="G48" s="88">
        <f t="shared" si="8"/>
        <v>606.70000000000005</v>
      </c>
      <c r="H48" s="88">
        <f t="shared" si="8"/>
        <v>325</v>
      </c>
      <c r="I48" s="88">
        <f t="shared" si="8"/>
        <v>329.2</v>
      </c>
      <c r="J48" s="88">
        <f t="shared" si="8"/>
        <v>335.6</v>
      </c>
      <c r="K48" s="88">
        <f t="shared" si="8"/>
        <v>635.20000000000005</v>
      </c>
      <c r="L48" s="88">
        <f t="shared" si="8"/>
        <v>645</v>
      </c>
      <c r="M48" s="88">
        <f t="shared" si="8"/>
        <v>645</v>
      </c>
      <c r="N48" s="88">
        <f t="shared" si="8"/>
        <v>645</v>
      </c>
      <c r="O48" s="88">
        <f t="shared" si="8"/>
        <v>645</v>
      </c>
      <c r="P48" s="88">
        <f t="shared" si="8"/>
        <v>645</v>
      </c>
      <c r="Q48" s="88">
        <f t="shared" si="8"/>
        <v>645</v>
      </c>
      <c r="R48" s="88">
        <f t="shared" si="8"/>
        <v>645</v>
      </c>
      <c r="S48" s="88">
        <f t="shared" si="8"/>
        <v>664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197.7</v>
      </c>
      <c r="Y48" s="88">
        <f t="shared" si="8"/>
        <v>443</v>
      </c>
      <c r="Z48" s="89" t="str">
        <f t="shared" si="8"/>
        <v/>
      </c>
      <c r="AA48" s="90">
        <f t="shared" si="7"/>
        <v>10646.400000000001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7089.8339999999998</v>
      </c>
      <c r="C51" s="88">
        <f t="shared" si="10"/>
        <v>6753.8630000000012</v>
      </c>
      <c r="D51" s="88">
        <f t="shared" si="10"/>
        <v>6556.9329999999991</v>
      </c>
      <c r="E51" s="88">
        <f t="shared" si="10"/>
        <v>6446.098</v>
      </c>
      <c r="F51" s="88">
        <f t="shared" si="10"/>
        <v>6396.5069999999996</v>
      </c>
      <c r="G51" s="88">
        <f t="shared" si="10"/>
        <v>6283.607</v>
      </c>
      <c r="H51" s="88">
        <f t="shared" si="10"/>
        <v>6542.887999999999</v>
      </c>
      <c r="I51" s="88">
        <f t="shared" si="10"/>
        <v>7126.9489999999996</v>
      </c>
      <c r="J51" s="88">
        <f t="shared" si="10"/>
        <v>7713.7660000000014</v>
      </c>
      <c r="K51" s="88">
        <f t="shared" si="10"/>
        <v>8145.828999999997</v>
      </c>
      <c r="L51" s="88">
        <f t="shared" si="10"/>
        <v>8534.9510000000009</v>
      </c>
      <c r="M51" s="88">
        <f t="shared" si="10"/>
        <v>8796.514000000001</v>
      </c>
      <c r="N51" s="88">
        <f t="shared" si="10"/>
        <v>8957.02</v>
      </c>
      <c r="O51" s="88">
        <f t="shared" si="10"/>
        <v>8861.7150000000001</v>
      </c>
      <c r="P51" s="88">
        <f t="shared" si="10"/>
        <v>8735.9150000000009</v>
      </c>
      <c r="Q51" s="88">
        <f t="shared" si="10"/>
        <v>8529.4380000000019</v>
      </c>
      <c r="R51" s="88">
        <f t="shared" si="10"/>
        <v>8531.6470000000008</v>
      </c>
      <c r="S51" s="88">
        <f t="shared" si="10"/>
        <v>8392.1450000000004</v>
      </c>
      <c r="T51" s="88">
        <f t="shared" si="10"/>
        <v>8547.6659999999993</v>
      </c>
      <c r="U51" s="88">
        <f t="shared" si="10"/>
        <v>8951.6409999999996</v>
      </c>
      <c r="V51" s="88">
        <f t="shared" si="10"/>
        <v>8930.5570000000007</v>
      </c>
      <c r="W51" s="88">
        <f t="shared" si="10"/>
        <v>8669.0560000000005</v>
      </c>
      <c r="X51" s="88">
        <f t="shared" si="10"/>
        <v>8135.5039999999999</v>
      </c>
      <c r="Y51" s="88">
        <f t="shared" si="10"/>
        <v>7656.3810000000003</v>
      </c>
      <c r="Z51" s="89" t="str">
        <f t="shared" si="10"/>
        <v/>
      </c>
      <c r="AA51" s="105">
        <f>SUM(B51:Z51)</f>
        <v>189286.42399999997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7089.836000000003</v>
      </c>
      <c r="C4" s="18">
        <v>6753.8409999999994</v>
      </c>
      <c r="D4" s="18">
        <v>6556.9329999999991</v>
      </c>
      <c r="E4" s="18">
        <v>6446.097999999999</v>
      </c>
      <c r="F4" s="18">
        <v>6396.5070000000005</v>
      </c>
      <c r="G4" s="18">
        <v>6283.6509999999998</v>
      </c>
      <c r="H4" s="18">
        <v>6542.8680000000013</v>
      </c>
      <c r="I4" s="18">
        <v>7126.9970000000012</v>
      </c>
      <c r="J4" s="18">
        <v>7713.7290000000021</v>
      </c>
      <c r="K4" s="18">
        <v>8145.8350000000009</v>
      </c>
      <c r="L4" s="18">
        <v>8534.9510000000009</v>
      </c>
      <c r="M4" s="18">
        <v>8796.5139999999974</v>
      </c>
      <c r="N4" s="18">
        <v>8957.0200000000023</v>
      </c>
      <c r="O4" s="18">
        <v>8861.715000000002</v>
      </c>
      <c r="P4" s="18">
        <v>8735.9149999999991</v>
      </c>
      <c r="Q4" s="18">
        <v>8529.4379999999983</v>
      </c>
      <c r="R4" s="18">
        <v>8531.646999999999</v>
      </c>
      <c r="S4" s="18">
        <v>8392.1450000000023</v>
      </c>
      <c r="T4" s="18">
        <v>8547.6640000000007</v>
      </c>
      <c r="U4" s="18">
        <v>8951.6409999999996</v>
      </c>
      <c r="V4" s="18">
        <v>8930.5249999999978</v>
      </c>
      <c r="W4" s="18">
        <v>8669.0950000000012</v>
      </c>
      <c r="X4" s="18">
        <v>8135.5140000000001</v>
      </c>
      <c r="Y4" s="18">
        <v>7656.4300000000012</v>
      </c>
      <c r="Z4" s="19"/>
      <c r="AA4" s="20">
        <f>SUM(B4:Z4)</f>
        <v>189286.50899999996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270.08</v>
      </c>
      <c r="C7" s="28">
        <v>242.62</v>
      </c>
      <c r="D7" s="28">
        <v>242.23</v>
      </c>
      <c r="E7" s="28">
        <v>243.05</v>
      </c>
      <c r="F7" s="28">
        <v>243.02</v>
      </c>
      <c r="G7" s="28">
        <v>182.71</v>
      </c>
      <c r="H7" s="28">
        <v>176.71</v>
      </c>
      <c r="I7" s="28">
        <v>192.31</v>
      </c>
      <c r="J7" s="28">
        <v>185.07</v>
      </c>
      <c r="K7" s="28">
        <v>170.26</v>
      </c>
      <c r="L7" s="28">
        <v>160.52000000000001</v>
      </c>
      <c r="M7" s="28">
        <v>241.54</v>
      </c>
      <c r="N7" s="28">
        <v>244</v>
      </c>
      <c r="O7" s="28">
        <v>244</v>
      </c>
      <c r="P7" s="28">
        <v>244</v>
      </c>
      <c r="Q7" s="28">
        <v>251.72</v>
      </c>
      <c r="R7" s="28">
        <v>252.59</v>
      </c>
      <c r="S7" s="28">
        <v>240.25</v>
      </c>
      <c r="T7" s="28">
        <v>272.77</v>
      </c>
      <c r="U7" s="28">
        <v>295.85000000000002</v>
      </c>
      <c r="V7" s="28">
        <v>340.1</v>
      </c>
      <c r="W7" s="28">
        <v>348.43</v>
      </c>
      <c r="X7" s="28">
        <v>348.45</v>
      </c>
      <c r="Y7" s="28">
        <v>333.06</v>
      </c>
      <c r="Z7" s="29"/>
      <c r="AA7" s="30">
        <f>IF(SUM(B7:Z7)&lt;&gt;0,AVERAGEIF(B7:Z7,"&lt;&gt;"""),"")</f>
        <v>248.55583333333337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919.98099999999999</v>
      </c>
      <c r="C19" s="72">
        <v>908.00799999999992</v>
      </c>
      <c r="D19" s="72">
        <v>904.01599999999996</v>
      </c>
      <c r="E19" s="72">
        <v>907.04399999999998</v>
      </c>
      <c r="F19" s="72">
        <v>915.01299999999992</v>
      </c>
      <c r="G19" s="72">
        <v>920.928</v>
      </c>
      <c r="H19" s="72">
        <v>891.98200000000008</v>
      </c>
      <c r="I19" s="72">
        <v>896.04199999999992</v>
      </c>
      <c r="J19" s="72">
        <v>920.10699999999997</v>
      </c>
      <c r="K19" s="72">
        <v>908.07599999999991</v>
      </c>
      <c r="L19" s="72">
        <v>893.04599999999994</v>
      </c>
      <c r="M19" s="72">
        <v>909.93899999999996</v>
      </c>
      <c r="N19" s="72">
        <v>907.83799999999997</v>
      </c>
      <c r="O19" s="72">
        <v>913.82100000000003</v>
      </c>
      <c r="P19" s="72">
        <v>909.83199999999988</v>
      </c>
      <c r="Q19" s="72">
        <v>918.87300000000005</v>
      </c>
      <c r="R19" s="72">
        <v>905.90899999999999</v>
      </c>
      <c r="S19" s="72">
        <v>898.92200000000003</v>
      </c>
      <c r="T19" s="72">
        <v>910.20600000000002</v>
      </c>
      <c r="U19" s="72">
        <v>913.16700000000003</v>
      </c>
      <c r="V19" s="72">
        <v>903.16899999999998</v>
      </c>
      <c r="W19" s="72">
        <v>895.19500000000005</v>
      </c>
      <c r="X19" s="72">
        <v>910.154</v>
      </c>
      <c r="Y19" s="72">
        <v>907.11400000000003</v>
      </c>
      <c r="Z19" s="73"/>
      <c r="AA19" s="74">
        <f t="shared" ref="AA19:AA24" si="2">SUM(B19:Z19)</f>
        <v>21788.382000000001</v>
      </c>
    </row>
    <row r="20" spans="1:27" ht="24.95" customHeight="1" x14ac:dyDescent="0.2">
      <c r="A20" s="75" t="s">
        <v>15</v>
      </c>
      <c r="B20" s="76">
        <v>1110.3140000000001</v>
      </c>
      <c r="C20" s="77">
        <v>1084.1799999999998</v>
      </c>
      <c r="D20" s="77">
        <v>1067.07</v>
      </c>
      <c r="E20" s="77">
        <v>1059.5840000000001</v>
      </c>
      <c r="F20" s="77">
        <v>1057.3150000000001</v>
      </c>
      <c r="G20" s="77">
        <v>1034.444</v>
      </c>
      <c r="H20" s="77">
        <v>1054.298</v>
      </c>
      <c r="I20" s="77">
        <v>1078.884</v>
      </c>
      <c r="J20" s="77">
        <v>1098.711</v>
      </c>
      <c r="K20" s="77">
        <v>1108.241</v>
      </c>
      <c r="L20" s="77">
        <v>1117.7600000000002</v>
      </c>
      <c r="M20" s="77">
        <v>1123.585</v>
      </c>
      <c r="N20" s="77">
        <v>1143.3610000000001</v>
      </c>
      <c r="O20" s="77">
        <v>1178.4550000000002</v>
      </c>
      <c r="P20" s="77">
        <v>1176.8409999999999</v>
      </c>
      <c r="Q20" s="77">
        <v>1174.5509999999999</v>
      </c>
      <c r="R20" s="77">
        <v>1178.4669999999999</v>
      </c>
      <c r="S20" s="77">
        <v>1148.4919999999997</v>
      </c>
      <c r="T20" s="77">
        <v>1102.2390000000003</v>
      </c>
      <c r="U20" s="77">
        <v>1049.0659999999998</v>
      </c>
      <c r="V20" s="77">
        <v>1062.3499999999999</v>
      </c>
      <c r="W20" s="77">
        <v>1074.3330000000001</v>
      </c>
      <c r="X20" s="77">
        <v>1091.0140000000001</v>
      </c>
      <c r="Y20" s="77">
        <v>1089.4080000000001</v>
      </c>
      <c r="Z20" s="78"/>
      <c r="AA20" s="79">
        <f t="shared" si="2"/>
        <v>26462.962999999992</v>
      </c>
    </row>
    <row r="21" spans="1:27" ht="24.95" customHeight="1" x14ac:dyDescent="0.2">
      <c r="A21" s="75" t="s">
        <v>16</v>
      </c>
      <c r="B21" s="80">
        <v>3568.0410000000006</v>
      </c>
      <c r="C21" s="81">
        <v>3346.6529999999998</v>
      </c>
      <c r="D21" s="81">
        <v>3150.3469999999998</v>
      </c>
      <c r="E21" s="81">
        <v>3051.97</v>
      </c>
      <c r="F21" s="81">
        <v>3011.6789999999996</v>
      </c>
      <c r="G21" s="81">
        <v>2917.279</v>
      </c>
      <c r="H21" s="81">
        <v>3063.5879999999997</v>
      </c>
      <c r="I21" s="81">
        <v>3417.0709999999999</v>
      </c>
      <c r="J21" s="81">
        <v>3848.4110000000001</v>
      </c>
      <c r="K21" s="81">
        <v>4198.018</v>
      </c>
      <c r="L21" s="81">
        <v>4570.6449999999995</v>
      </c>
      <c r="M21" s="81">
        <v>4779.4900000000007</v>
      </c>
      <c r="N21" s="81">
        <v>4891.4560000000001</v>
      </c>
      <c r="O21" s="81">
        <v>4772.5069999999996</v>
      </c>
      <c r="P21" s="81">
        <v>4616.2219999999998</v>
      </c>
      <c r="Q21" s="81">
        <v>4483.5140000000001</v>
      </c>
      <c r="R21" s="81">
        <v>4499.7709999999997</v>
      </c>
      <c r="S21" s="81">
        <v>4468.2309999999998</v>
      </c>
      <c r="T21" s="81">
        <v>4395.1190000000006</v>
      </c>
      <c r="U21" s="81">
        <v>4450.4079999999994</v>
      </c>
      <c r="V21" s="81">
        <v>4747.3060000000005</v>
      </c>
      <c r="W21" s="81">
        <v>4591.1669999999995</v>
      </c>
      <c r="X21" s="81">
        <v>4296.3459999999995</v>
      </c>
      <c r="Y21" s="81">
        <v>3888.9079999999994</v>
      </c>
      <c r="Z21" s="78"/>
      <c r="AA21" s="79">
        <f t="shared" si="2"/>
        <v>97024.146999999997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27.864999999999998</v>
      </c>
      <c r="O22" s="81">
        <v>37.432000000000002</v>
      </c>
      <c r="P22" s="81">
        <v>77.52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142.81700000000001</v>
      </c>
    </row>
    <row r="23" spans="1:27" ht="24.95" customHeight="1" x14ac:dyDescent="0.2">
      <c r="A23" s="85" t="s">
        <v>18</v>
      </c>
      <c r="B23" s="77">
        <v>202.5</v>
      </c>
      <c r="C23" s="77">
        <v>187</v>
      </c>
      <c r="D23" s="77">
        <v>175.5</v>
      </c>
      <c r="E23" s="77">
        <v>166.5</v>
      </c>
      <c r="F23" s="77">
        <v>164.5</v>
      </c>
      <c r="G23" s="77">
        <v>166</v>
      </c>
      <c r="H23" s="77">
        <v>171</v>
      </c>
      <c r="I23" s="77">
        <v>172</v>
      </c>
      <c r="J23" s="77">
        <v>193.5</v>
      </c>
      <c r="K23" s="77">
        <v>193.5</v>
      </c>
      <c r="L23" s="77">
        <v>200.5</v>
      </c>
      <c r="M23" s="77">
        <v>220.5</v>
      </c>
      <c r="N23" s="77">
        <v>220.5</v>
      </c>
      <c r="O23" s="77">
        <v>208.5</v>
      </c>
      <c r="P23" s="77">
        <v>217.5</v>
      </c>
      <c r="Q23" s="77">
        <v>217.5</v>
      </c>
      <c r="R23" s="77">
        <v>203.5</v>
      </c>
      <c r="S23" s="77">
        <v>197.5</v>
      </c>
      <c r="T23" s="77">
        <v>218.5</v>
      </c>
      <c r="U23" s="77">
        <v>229</v>
      </c>
      <c r="V23" s="77">
        <v>226.5</v>
      </c>
      <c r="W23" s="77">
        <v>254.5</v>
      </c>
      <c r="X23" s="77">
        <v>264</v>
      </c>
      <c r="Y23" s="77">
        <v>282</v>
      </c>
      <c r="Z23" s="77"/>
      <c r="AA23" s="79">
        <f t="shared" si="2"/>
        <v>4952.5</v>
      </c>
    </row>
    <row r="24" spans="1:27" ht="24.95" customHeight="1" x14ac:dyDescent="0.2">
      <c r="A24" s="85" t="s">
        <v>19</v>
      </c>
      <c r="B24" s="77">
        <v>347</v>
      </c>
      <c r="C24" s="77">
        <v>328.00000000000006</v>
      </c>
      <c r="D24" s="77">
        <v>315.00000000000006</v>
      </c>
      <c r="E24" s="77">
        <v>310</v>
      </c>
      <c r="F24" s="77">
        <v>308</v>
      </c>
      <c r="G24" s="77">
        <v>312</v>
      </c>
      <c r="H24" s="77">
        <v>355.00000000000006</v>
      </c>
      <c r="I24" s="77">
        <v>405</v>
      </c>
      <c r="J24" s="77">
        <v>443</v>
      </c>
      <c r="K24" s="77">
        <v>461</v>
      </c>
      <c r="L24" s="77">
        <v>473.99999999999994</v>
      </c>
      <c r="M24" s="77">
        <v>484.99999999999994</v>
      </c>
      <c r="N24" s="77">
        <v>492</v>
      </c>
      <c r="O24" s="77">
        <v>476.99999999999989</v>
      </c>
      <c r="P24" s="77">
        <v>461.99999999999994</v>
      </c>
      <c r="Q24" s="77">
        <v>458</v>
      </c>
      <c r="R24" s="77">
        <v>463.00000000000006</v>
      </c>
      <c r="S24" s="77">
        <v>470.00000000000006</v>
      </c>
      <c r="T24" s="77">
        <v>468</v>
      </c>
      <c r="U24" s="77">
        <v>460</v>
      </c>
      <c r="V24" s="77">
        <v>458</v>
      </c>
      <c r="W24" s="77">
        <v>426</v>
      </c>
      <c r="X24" s="77">
        <v>393</v>
      </c>
      <c r="Y24" s="77">
        <v>349</v>
      </c>
      <c r="Z24" s="77"/>
      <c r="AA24" s="79">
        <f t="shared" si="2"/>
        <v>9919</v>
      </c>
    </row>
    <row r="25" spans="1:27" ht="30" customHeight="1" thickBot="1" x14ac:dyDescent="0.25">
      <c r="A25" s="86" t="s">
        <v>20</v>
      </c>
      <c r="B25" s="87">
        <f t="shared" ref="B25:AA25" si="3">SUM(B19:B24)</f>
        <v>6147.8360000000011</v>
      </c>
      <c r="C25" s="88">
        <f t="shared" si="3"/>
        <v>5853.8409999999994</v>
      </c>
      <c r="D25" s="88">
        <f t="shared" si="3"/>
        <v>5611.9329999999991</v>
      </c>
      <c r="E25" s="88">
        <f t="shared" si="3"/>
        <v>5495.098</v>
      </c>
      <c r="F25" s="88">
        <f t="shared" si="3"/>
        <v>5456.5069999999996</v>
      </c>
      <c r="G25" s="88">
        <f t="shared" si="3"/>
        <v>5350.6509999999998</v>
      </c>
      <c r="H25" s="88">
        <f t="shared" si="3"/>
        <v>5535.8680000000004</v>
      </c>
      <c r="I25" s="88">
        <f t="shared" si="3"/>
        <v>5968.9969999999994</v>
      </c>
      <c r="J25" s="88">
        <f t="shared" si="3"/>
        <v>6503.7290000000003</v>
      </c>
      <c r="K25" s="88">
        <f t="shared" si="3"/>
        <v>6868.835</v>
      </c>
      <c r="L25" s="88">
        <f t="shared" si="3"/>
        <v>7255.9509999999991</v>
      </c>
      <c r="M25" s="88">
        <f t="shared" si="3"/>
        <v>7518.514000000001</v>
      </c>
      <c r="N25" s="88">
        <f t="shared" si="3"/>
        <v>7683.02</v>
      </c>
      <c r="O25" s="88">
        <f t="shared" si="3"/>
        <v>7587.7149999999992</v>
      </c>
      <c r="P25" s="88">
        <f t="shared" si="3"/>
        <v>7459.915</v>
      </c>
      <c r="Q25" s="88">
        <f t="shared" si="3"/>
        <v>7252.4380000000001</v>
      </c>
      <c r="R25" s="88">
        <f t="shared" si="3"/>
        <v>7250.646999999999</v>
      </c>
      <c r="S25" s="88">
        <f t="shared" si="3"/>
        <v>7183.1449999999995</v>
      </c>
      <c r="T25" s="88">
        <f t="shared" si="3"/>
        <v>7094.0640000000003</v>
      </c>
      <c r="U25" s="88">
        <f t="shared" si="3"/>
        <v>7101.6409999999996</v>
      </c>
      <c r="V25" s="88">
        <f t="shared" si="3"/>
        <v>7397.3250000000007</v>
      </c>
      <c r="W25" s="88">
        <f t="shared" si="3"/>
        <v>7241.1949999999997</v>
      </c>
      <c r="X25" s="88">
        <f t="shared" si="3"/>
        <v>6954.5139999999992</v>
      </c>
      <c r="Y25" s="88">
        <f t="shared" si="3"/>
        <v>6516.4299999999994</v>
      </c>
      <c r="Z25" s="89">
        <f t="shared" si="3"/>
        <v>0</v>
      </c>
      <c r="AA25" s="90">
        <f t="shared" si="3"/>
        <v>160289.80900000001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678.5</v>
      </c>
      <c r="C28" s="72">
        <v>644</v>
      </c>
      <c r="D28" s="72">
        <v>619.5</v>
      </c>
      <c r="E28" s="72">
        <v>605.5</v>
      </c>
      <c r="F28" s="72">
        <v>601.5</v>
      </c>
      <c r="G28" s="72">
        <v>608</v>
      </c>
      <c r="H28" s="72">
        <v>656</v>
      </c>
      <c r="I28" s="72">
        <v>707</v>
      </c>
      <c r="J28" s="72">
        <v>766.5</v>
      </c>
      <c r="K28" s="72">
        <v>784.5</v>
      </c>
      <c r="L28" s="72">
        <v>824.5</v>
      </c>
      <c r="M28" s="72">
        <v>860.5</v>
      </c>
      <c r="N28" s="72">
        <v>867.5</v>
      </c>
      <c r="O28" s="72">
        <v>840.5</v>
      </c>
      <c r="P28" s="72">
        <v>834.5</v>
      </c>
      <c r="Q28" s="72">
        <v>830.5</v>
      </c>
      <c r="R28" s="72">
        <v>796.5</v>
      </c>
      <c r="S28" s="72">
        <v>797.5</v>
      </c>
      <c r="T28" s="72">
        <v>816.5</v>
      </c>
      <c r="U28" s="72">
        <v>819</v>
      </c>
      <c r="V28" s="72">
        <v>799.5</v>
      </c>
      <c r="W28" s="72">
        <v>795.5</v>
      </c>
      <c r="X28" s="72">
        <v>772</v>
      </c>
      <c r="Y28" s="72">
        <v>761</v>
      </c>
      <c r="Z28" s="73"/>
      <c r="AA28" s="74">
        <f>SUM(B28:Z28)</f>
        <v>18086.5</v>
      </c>
    </row>
    <row r="29" spans="1:27" ht="24.95" customHeight="1" x14ac:dyDescent="0.2">
      <c r="A29" s="75" t="s">
        <v>23</v>
      </c>
      <c r="B29" s="76">
        <v>5911.3360000000002</v>
      </c>
      <c r="C29" s="77">
        <v>5609.8410000000003</v>
      </c>
      <c r="D29" s="77">
        <v>5437.433</v>
      </c>
      <c r="E29" s="77">
        <v>5340.598</v>
      </c>
      <c r="F29" s="77">
        <v>5295.0069999999996</v>
      </c>
      <c r="G29" s="77">
        <v>5175.6509999999998</v>
      </c>
      <c r="H29" s="77">
        <v>5386.8680000000004</v>
      </c>
      <c r="I29" s="77">
        <v>5919.9970000000003</v>
      </c>
      <c r="J29" s="77">
        <v>6447.2290000000003</v>
      </c>
      <c r="K29" s="77">
        <v>6861.335</v>
      </c>
      <c r="L29" s="77">
        <v>7210.451</v>
      </c>
      <c r="M29" s="77">
        <v>7436.0140000000001</v>
      </c>
      <c r="N29" s="77">
        <v>7589.52</v>
      </c>
      <c r="O29" s="77">
        <v>7521.2150000000001</v>
      </c>
      <c r="P29" s="77">
        <v>7401.415</v>
      </c>
      <c r="Q29" s="77">
        <v>7198.9380000000001</v>
      </c>
      <c r="R29" s="77">
        <v>7235.1469999999999</v>
      </c>
      <c r="S29" s="77">
        <v>7094.6450000000004</v>
      </c>
      <c r="T29" s="77">
        <v>6986.5640000000003</v>
      </c>
      <c r="U29" s="77">
        <v>7009.6409999999996</v>
      </c>
      <c r="V29" s="77">
        <v>7274.8249999999998</v>
      </c>
      <c r="W29" s="77">
        <v>7123.6949999999997</v>
      </c>
      <c r="X29" s="77">
        <v>6863.5140000000001</v>
      </c>
      <c r="Y29" s="77">
        <v>6395.43</v>
      </c>
      <c r="Z29" s="78"/>
      <c r="AA29" s="79">
        <f>SUM(B29:Z29)</f>
        <v>157726.30899999998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6589.8360000000002</v>
      </c>
      <c r="C31" s="62">
        <f t="shared" si="4"/>
        <v>6253.8410000000003</v>
      </c>
      <c r="D31" s="62">
        <f t="shared" si="4"/>
        <v>6056.933</v>
      </c>
      <c r="E31" s="62">
        <f t="shared" si="4"/>
        <v>5946.098</v>
      </c>
      <c r="F31" s="62">
        <f t="shared" si="4"/>
        <v>5896.5069999999996</v>
      </c>
      <c r="G31" s="62">
        <f t="shared" si="4"/>
        <v>5783.6509999999998</v>
      </c>
      <c r="H31" s="62">
        <f t="shared" si="4"/>
        <v>6042.8680000000004</v>
      </c>
      <c r="I31" s="62">
        <f t="shared" si="4"/>
        <v>6626.9970000000003</v>
      </c>
      <c r="J31" s="62">
        <f t="shared" si="4"/>
        <v>7213.7290000000003</v>
      </c>
      <c r="K31" s="62">
        <f t="shared" si="4"/>
        <v>7645.835</v>
      </c>
      <c r="L31" s="62">
        <f t="shared" si="4"/>
        <v>8034.951</v>
      </c>
      <c r="M31" s="62">
        <f t="shared" si="4"/>
        <v>8296.5139999999992</v>
      </c>
      <c r="N31" s="62">
        <f t="shared" si="4"/>
        <v>8457.02</v>
      </c>
      <c r="O31" s="62">
        <f t="shared" si="4"/>
        <v>8361.7150000000001</v>
      </c>
      <c r="P31" s="62">
        <f t="shared" si="4"/>
        <v>8235.9150000000009</v>
      </c>
      <c r="Q31" s="62">
        <f t="shared" si="4"/>
        <v>8029.4380000000001</v>
      </c>
      <c r="R31" s="62">
        <f t="shared" si="4"/>
        <v>8031.6469999999999</v>
      </c>
      <c r="S31" s="62">
        <f t="shared" si="4"/>
        <v>7892.1450000000004</v>
      </c>
      <c r="T31" s="62">
        <f t="shared" si="4"/>
        <v>7803.0640000000003</v>
      </c>
      <c r="U31" s="62">
        <f t="shared" si="4"/>
        <v>7828.6409999999996</v>
      </c>
      <c r="V31" s="62">
        <f t="shared" si="4"/>
        <v>8074.3249999999998</v>
      </c>
      <c r="W31" s="62">
        <f t="shared" si="4"/>
        <v>7919.1949999999997</v>
      </c>
      <c r="X31" s="62">
        <f t="shared" si="4"/>
        <v>7635.5140000000001</v>
      </c>
      <c r="Y31" s="62">
        <f t="shared" si="4"/>
        <v>7156.43</v>
      </c>
      <c r="Z31" s="63">
        <f t="shared" si="4"/>
        <v>0</v>
      </c>
      <c r="AA31" s="64">
        <f t="shared" si="4"/>
        <v>175812.80899999998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217</v>
      </c>
      <c r="C34" s="95">
        <v>202</v>
      </c>
      <c r="D34" s="95">
        <v>247</v>
      </c>
      <c r="E34" s="95">
        <v>254</v>
      </c>
      <c r="F34" s="95">
        <v>243</v>
      </c>
      <c r="G34" s="95">
        <v>246</v>
      </c>
      <c r="H34" s="95">
        <v>287</v>
      </c>
      <c r="I34" s="95">
        <v>416</v>
      </c>
      <c r="J34" s="95">
        <v>442</v>
      </c>
      <c r="K34" s="95">
        <v>447</v>
      </c>
      <c r="L34" s="95">
        <v>447</v>
      </c>
      <c r="M34" s="95">
        <v>447</v>
      </c>
      <c r="N34" s="95">
        <v>447</v>
      </c>
      <c r="O34" s="95">
        <v>447</v>
      </c>
      <c r="P34" s="95">
        <v>447</v>
      </c>
      <c r="Q34" s="95">
        <v>447</v>
      </c>
      <c r="R34" s="95">
        <v>447</v>
      </c>
      <c r="S34" s="95">
        <v>425</v>
      </c>
      <c r="T34" s="95">
        <v>413</v>
      </c>
      <c r="U34" s="95">
        <v>424</v>
      </c>
      <c r="V34" s="95">
        <v>372</v>
      </c>
      <c r="W34" s="95">
        <v>374</v>
      </c>
      <c r="X34" s="95">
        <v>383</v>
      </c>
      <c r="Y34" s="95">
        <v>425</v>
      </c>
      <c r="Z34" s="96"/>
      <c r="AA34" s="74">
        <f t="shared" ref="AA34:AA39" si="5">SUM(B34:Z34)</f>
        <v>8946</v>
      </c>
    </row>
    <row r="35" spans="1:27" ht="24.95" customHeight="1" x14ac:dyDescent="0.2">
      <c r="A35" s="97" t="s">
        <v>41</v>
      </c>
      <c r="B35" s="98">
        <v>225</v>
      </c>
      <c r="C35" s="99">
        <v>198</v>
      </c>
      <c r="D35" s="99">
        <v>198</v>
      </c>
      <c r="E35" s="99">
        <v>197</v>
      </c>
      <c r="F35" s="99">
        <v>197</v>
      </c>
      <c r="G35" s="99">
        <v>187</v>
      </c>
      <c r="H35" s="99">
        <v>220</v>
      </c>
      <c r="I35" s="99">
        <v>242</v>
      </c>
      <c r="J35" s="99">
        <v>268</v>
      </c>
      <c r="K35" s="99">
        <v>330</v>
      </c>
      <c r="L35" s="99">
        <v>332</v>
      </c>
      <c r="M35" s="99">
        <v>331</v>
      </c>
      <c r="N35" s="99">
        <v>327</v>
      </c>
      <c r="O35" s="99">
        <v>327</v>
      </c>
      <c r="P35" s="99">
        <v>329</v>
      </c>
      <c r="Q35" s="99">
        <v>330</v>
      </c>
      <c r="R35" s="99">
        <v>334</v>
      </c>
      <c r="S35" s="99">
        <v>284</v>
      </c>
      <c r="T35" s="99">
        <v>296</v>
      </c>
      <c r="U35" s="99">
        <v>303</v>
      </c>
      <c r="V35" s="99">
        <v>305</v>
      </c>
      <c r="W35" s="99">
        <v>304</v>
      </c>
      <c r="X35" s="99">
        <v>298</v>
      </c>
      <c r="Y35" s="99">
        <v>215</v>
      </c>
      <c r="Z35" s="100"/>
      <c r="AA35" s="79">
        <f t="shared" si="5"/>
        <v>6577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244.6</v>
      </c>
      <c r="U36" s="99">
        <v>623</v>
      </c>
      <c r="V36" s="99">
        <v>356.2</v>
      </c>
      <c r="W36" s="99">
        <v>249.9</v>
      </c>
      <c r="X36" s="99"/>
      <c r="Y36" s="99"/>
      <c r="Z36" s="100"/>
      <c r="AA36" s="79">
        <f t="shared" si="5"/>
        <v>1473.7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942</v>
      </c>
      <c r="C39" s="88">
        <f t="shared" si="6"/>
        <v>900</v>
      </c>
      <c r="D39" s="88">
        <f t="shared" si="6"/>
        <v>945</v>
      </c>
      <c r="E39" s="88">
        <f t="shared" si="6"/>
        <v>951</v>
      </c>
      <c r="F39" s="88">
        <f t="shared" si="6"/>
        <v>940</v>
      </c>
      <c r="G39" s="88">
        <f t="shared" si="6"/>
        <v>933</v>
      </c>
      <c r="H39" s="88">
        <f t="shared" si="6"/>
        <v>1007</v>
      </c>
      <c r="I39" s="88">
        <f t="shared" si="6"/>
        <v>1158</v>
      </c>
      <c r="J39" s="88">
        <f t="shared" si="6"/>
        <v>1210</v>
      </c>
      <c r="K39" s="88">
        <f t="shared" si="6"/>
        <v>1277</v>
      </c>
      <c r="L39" s="88">
        <f t="shared" si="6"/>
        <v>1279</v>
      </c>
      <c r="M39" s="88">
        <f t="shared" si="6"/>
        <v>1278</v>
      </c>
      <c r="N39" s="88">
        <f t="shared" si="6"/>
        <v>1274</v>
      </c>
      <c r="O39" s="88">
        <f t="shared" si="6"/>
        <v>1274</v>
      </c>
      <c r="P39" s="88">
        <f t="shared" si="6"/>
        <v>1276</v>
      </c>
      <c r="Q39" s="88">
        <f t="shared" si="6"/>
        <v>1277</v>
      </c>
      <c r="R39" s="88">
        <f t="shared" si="6"/>
        <v>1281</v>
      </c>
      <c r="S39" s="88">
        <f t="shared" si="6"/>
        <v>1209</v>
      </c>
      <c r="T39" s="88">
        <f t="shared" si="6"/>
        <v>1453.6</v>
      </c>
      <c r="U39" s="88">
        <f t="shared" si="6"/>
        <v>1850</v>
      </c>
      <c r="V39" s="88">
        <f t="shared" si="6"/>
        <v>1533.2</v>
      </c>
      <c r="W39" s="88">
        <f t="shared" si="6"/>
        <v>1427.9</v>
      </c>
      <c r="X39" s="88">
        <f t="shared" si="6"/>
        <v>1181</v>
      </c>
      <c r="Y39" s="88">
        <f t="shared" si="6"/>
        <v>1140</v>
      </c>
      <c r="Z39" s="89">
        <f t="shared" si="6"/>
        <v>0</v>
      </c>
      <c r="AA39" s="90">
        <f t="shared" si="5"/>
        <v>28996.7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244.6</v>
      </c>
      <c r="U44" s="99">
        <v>623</v>
      </c>
      <c r="V44" s="99">
        <v>356.2</v>
      </c>
      <c r="W44" s="99">
        <v>249.9</v>
      </c>
      <c r="X44" s="99"/>
      <c r="Y44" s="99"/>
      <c r="Z44" s="100"/>
      <c r="AA44" s="79">
        <f t="shared" si="7"/>
        <v>1473.7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11</v>
      </c>
      <c r="U47" s="99">
        <v>17</v>
      </c>
      <c r="V47" s="99">
        <v>18</v>
      </c>
      <c r="W47" s="99"/>
      <c r="X47" s="99"/>
      <c r="Y47" s="99"/>
      <c r="Z47" s="100"/>
      <c r="AA47" s="79">
        <f t="shared" si="7"/>
        <v>46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500</v>
      </c>
      <c r="S48" s="88">
        <f t="shared" si="8"/>
        <v>500</v>
      </c>
      <c r="T48" s="88">
        <f t="shared" si="8"/>
        <v>755.6</v>
      </c>
      <c r="U48" s="88">
        <f t="shared" si="8"/>
        <v>1140</v>
      </c>
      <c r="V48" s="88">
        <f t="shared" si="8"/>
        <v>874.2</v>
      </c>
      <c r="W48" s="88">
        <f t="shared" si="8"/>
        <v>749.9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13519.7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7089.8360000000011</v>
      </c>
      <c r="C51" s="88">
        <f t="shared" si="10"/>
        <v>6753.8409999999994</v>
      </c>
      <c r="D51" s="88">
        <f t="shared" si="10"/>
        <v>6556.9329999999991</v>
      </c>
      <c r="E51" s="88">
        <f t="shared" si="10"/>
        <v>6446.098</v>
      </c>
      <c r="F51" s="88">
        <f t="shared" si="10"/>
        <v>6396.5069999999996</v>
      </c>
      <c r="G51" s="88">
        <f t="shared" si="10"/>
        <v>6283.6509999999998</v>
      </c>
      <c r="H51" s="88">
        <f t="shared" si="10"/>
        <v>6542.8680000000004</v>
      </c>
      <c r="I51" s="88">
        <f t="shared" si="10"/>
        <v>7126.9969999999994</v>
      </c>
      <c r="J51" s="88">
        <f t="shared" si="10"/>
        <v>7713.7290000000003</v>
      </c>
      <c r="K51" s="88">
        <f t="shared" si="10"/>
        <v>8145.835</v>
      </c>
      <c r="L51" s="88">
        <f t="shared" si="10"/>
        <v>8534.9509999999991</v>
      </c>
      <c r="M51" s="88">
        <f t="shared" si="10"/>
        <v>8796.514000000001</v>
      </c>
      <c r="N51" s="88">
        <f t="shared" si="10"/>
        <v>8957.02</v>
      </c>
      <c r="O51" s="88">
        <f t="shared" si="10"/>
        <v>8861.7150000000001</v>
      </c>
      <c r="P51" s="88">
        <f t="shared" si="10"/>
        <v>8735.9150000000009</v>
      </c>
      <c r="Q51" s="88">
        <f t="shared" si="10"/>
        <v>8529.4380000000001</v>
      </c>
      <c r="R51" s="88">
        <f t="shared" si="10"/>
        <v>8531.646999999999</v>
      </c>
      <c r="S51" s="88">
        <f t="shared" si="10"/>
        <v>8392.1450000000004</v>
      </c>
      <c r="T51" s="88">
        <f t="shared" si="10"/>
        <v>8547.6640000000007</v>
      </c>
      <c r="U51" s="88">
        <f t="shared" si="10"/>
        <v>8951.6409999999996</v>
      </c>
      <c r="V51" s="88">
        <f t="shared" si="10"/>
        <v>8930.5250000000015</v>
      </c>
      <c r="W51" s="88">
        <f t="shared" si="10"/>
        <v>8669.0949999999993</v>
      </c>
      <c r="X51" s="88">
        <f t="shared" si="10"/>
        <v>8135.5139999999992</v>
      </c>
      <c r="Y51" s="88">
        <f t="shared" si="10"/>
        <v>7656.4299999999994</v>
      </c>
      <c r="Z51" s="89">
        <f t="shared" si="10"/>
        <v>0</v>
      </c>
      <c r="AA51" s="105">
        <f>SUM(B51:Z51)</f>
        <v>189286.50899999996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312.60000000000002</v>
      </c>
      <c r="C4" s="18">
        <v>84.399999999999977</v>
      </c>
      <c r="D4" s="18">
        <v>-164</v>
      </c>
      <c r="E4" s="18">
        <v>-164</v>
      </c>
      <c r="F4" s="18">
        <v>-164</v>
      </c>
      <c r="G4" s="18">
        <v>-106.70000000000005</v>
      </c>
      <c r="H4" s="18">
        <v>175</v>
      </c>
      <c r="I4" s="18">
        <v>170.8</v>
      </c>
      <c r="J4" s="18">
        <v>164.39999999999998</v>
      </c>
      <c r="K4" s="18">
        <v>-135.20000000000005</v>
      </c>
      <c r="L4" s="18">
        <v>-145</v>
      </c>
      <c r="M4" s="18">
        <v>-145</v>
      </c>
      <c r="N4" s="18">
        <v>-145</v>
      </c>
      <c r="O4" s="18">
        <v>-145</v>
      </c>
      <c r="P4" s="18">
        <v>-145</v>
      </c>
      <c r="Q4" s="18">
        <v>-145</v>
      </c>
      <c r="R4" s="18">
        <v>-145</v>
      </c>
      <c r="S4" s="18">
        <v>-164</v>
      </c>
      <c r="T4" s="18">
        <v>744.6</v>
      </c>
      <c r="U4" s="18">
        <v>1123</v>
      </c>
      <c r="V4" s="18">
        <v>856.2</v>
      </c>
      <c r="W4" s="18">
        <v>749.9</v>
      </c>
      <c r="X4" s="18">
        <v>302.3</v>
      </c>
      <c r="Y4" s="18">
        <v>57</v>
      </c>
      <c r="Z4" s="19"/>
      <c r="AA4" s="112">
        <f>SUM(B4:Z4)</f>
        <v>2827.3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270.08</v>
      </c>
      <c r="C7" s="118">
        <v>242.62</v>
      </c>
      <c r="D7" s="118">
        <v>242.23</v>
      </c>
      <c r="E7" s="118">
        <v>243.05</v>
      </c>
      <c r="F7" s="118">
        <v>243.02</v>
      </c>
      <c r="G7" s="118">
        <v>182.71</v>
      </c>
      <c r="H7" s="118">
        <v>176.71</v>
      </c>
      <c r="I7" s="118">
        <v>192.31</v>
      </c>
      <c r="J7" s="118">
        <v>185.07</v>
      </c>
      <c r="K7" s="118">
        <v>170.26</v>
      </c>
      <c r="L7" s="118">
        <v>160.52000000000001</v>
      </c>
      <c r="M7" s="118">
        <v>241.54</v>
      </c>
      <c r="N7" s="118">
        <v>244</v>
      </c>
      <c r="O7" s="118">
        <v>244</v>
      </c>
      <c r="P7" s="118">
        <v>244</v>
      </c>
      <c r="Q7" s="118">
        <v>251.72</v>
      </c>
      <c r="R7" s="118">
        <v>252.59</v>
      </c>
      <c r="S7" s="118">
        <v>240.25</v>
      </c>
      <c r="T7" s="118">
        <v>272.77</v>
      </c>
      <c r="U7" s="118">
        <v>295.85000000000002</v>
      </c>
      <c r="V7" s="118">
        <v>340.1</v>
      </c>
      <c r="W7" s="118">
        <v>348.43</v>
      </c>
      <c r="X7" s="118">
        <v>348.45</v>
      </c>
      <c r="Y7" s="118">
        <v>333.06</v>
      </c>
      <c r="Z7" s="119"/>
      <c r="AA7" s="120">
        <f>IF(SUM(B7:Z7)&lt;&gt;0,AVERAGEIF(B7:Z7,"&lt;&gt;"""),"")</f>
        <v>248.55583333333337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187.4</v>
      </c>
      <c r="C13" s="130">
        <v>415.6</v>
      </c>
      <c r="D13" s="130">
        <v>664</v>
      </c>
      <c r="E13" s="130">
        <v>664</v>
      </c>
      <c r="F13" s="130">
        <v>664</v>
      </c>
      <c r="G13" s="130">
        <v>606.70000000000005</v>
      </c>
      <c r="H13" s="130">
        <v>325</v>
      </c>
      <c r="I13" s="130">
        <v>329.2</v>
      </c>
      <c r="J13" s="130">
        <v>335.6</v>
      </c>
      <c r="K13" s="130">
        <v>635.20000000000005</v>
      </c>
      <c r="L13" s="130">
        <v>645</v>
      </c>
      <c r="M13" s="130">
        <v>645</v>
      </c>
      <c r="N13" s="130">
        <v>645</v>
      </c>
      <c r="O13" s="130">
        <v>645</v>
      </c>
      <c r="P13" s="130">
        <v>645</v>
      </c>
      <c r="Q13" s="130">
        <v>645</v>
      </c>
      <c r="R13" s="130">
        <v>645</v>
      </c>
      <c r="S13" s="130">
        <v>664</v>
      </c>
      <c r="T13" s="130"/>
      <c r="U13" s="130"/>
      <c r="V13" s="130"/>
      <c r="W13" s="130"/>
      <c r="X13" s="130">
        <v>197.7</v>
      </c>
      <c r="Y13" s="131">
        <v>443</v>
      </c>
      <c r="Z13" s="132"/>
      <c r="AA13" s="133">
        <f t="shared" si="0"/>
        <v>10646.400000000001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187.4</v>
      </c>
      <c r="C16" s="136">
        <f t="shared" si="1"/>
        <v>415.6</v>
      </c>
      <c r="D16" s="136">
        <f t="shared" si="1"/>
        <v>664</v>
      </c>
      <c r="E16" s="136">
        <f t="shared" si="1"/>
        <v>664</v>
      </c>
      <c r="F16" s="136">
        <f t="shared" si="1"/>
        <v>664</v>
      </c>
      <c r="G16" s="136">
        <f t="shared" si="1"/>
        <v>606.70000000000005</v>
      </c>
      <c r="H16" s="136">
        <f t="shared" si="1"/>
        <v>325</v>
      </c>
      <c r="I16" s="136">
        <f t="shared" si="1"/>
        <v>329.2</v>
      </c>
      <c r="J16" s="136">
        <f t="shared" si="1"/>
        <v>335.6</v>
      </c>
      <c r="K16" s="136">
        <f t="shared" si="1"/>
        <v>635.20000000000005</v>
      </c>
      <c r="L16" s="136">
        <f t="shared" si="1"/>
        <v>645</v>
      </c>
      <c r="M16" s="136">
        <f t="shared" si="1"/>
        <v>645</v>
      </c>
      <c r="N16" s="136">
        <f t="shared" si="1"/>
        <v>645</v>
      </c>
      <c r="O16" s="136">
        <f t="shared" si="1"/>
        <v>645</v>
      </c>
      <c r="P16" s="136">
        <f t="shared" si="1"/>
        <v>645</v>
      </c>
      <c r="Q16" s="136">
        <f t="shared" si="1"/>
        <v>645</v>
      </c>
      <c r="R16" s="136">
        <f t="shared" si="1"/>
        <v>645</v>
      </c>
      <c r="S16" s="136">
        <f t="shared" si="1"/>
        <v>664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197.7</v>
      </c>
      <c r="Y16" s="136">
        <f t="shared" si="1"/>
        <v>443</v>
      </c>
      <c r="Z16" s="137" t="str">
        <f t="shared" si="1"/>
        <v/>
      </c>
      <c r="AA16" s="90">
        <f t="shared" si="0"/>
        <v>10646.400000000001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>
        <v>244.6</v>
      </c>
      <c r="U21" s="130">
        <v>623</v>
      </c>
      <c r="V21" s="130">
        <v>356.2</v>
      </c>
      <c r="W21" s="130">
        <v>249.9</v>
      </c>
      <c r="X21" s="130"/>
      <c r="Y21" s="131"/>
      <c r="Z21" s="132"/>
      <c r="AA21" s="133">
        <f t="shared" si="2"/>
        <v>1473.7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12000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500</v>
      </c>
      <c r="T24" s="136">
        <f t="shared" si="3"/>
        <v>744.6</v>
      </c>
      <c r="U24" s="136">
        <f t="shared" si="3"/>
        <v>1123</v>
      </c>
      <c r="V24" s="136">
        <f t="shared" si="3"/>
        <v>856.2</v>
      </c>
      <c r="W24" s="136">
        <f t="shared" si="3"/>
        <v>749.9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13473.7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2022-07-02T11:07:53Z</dcterms:created>
  <dcterms:modified xsi:type="dcterms:W3CDTF">2022-07-02T11:07:54Z</dcterms:modified>
</cp:coreProperties>
</file>