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<sst xmlns="http://schemas.openxmlformats.org/spreadsheetml/2006/main" count="117" uniqueCount="53">
  <si>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01/07/2022 14:01:42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</si>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</sst>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1077</c:v>
                </c:pt>
                <c:pt idx="1">
                  <c:v>1077</c:v>
                </c:pt>
                <c:pt idx="2">
                  <c:v>1077</c:v>
                </c:pt>
                <c:pt idx="3">
                  <c:v>1077</c:v>
                </c:pt>
                <c:pt idx="4">
                  <c:v>1077</c:v>
                </c:pt>
                <c:pt idx="5">
                  <c:v>1077</c:v>
                </c:pt>
                <c:pt idx="6">
                  <c:v>1077</c:v>
                </c:pt>
                <c:pt idx="7">
                  <c:v>1077</c:v>
                </c:pt>
                <c:pt idx="8">
                  <c:v>1077</c:v>
                </c:pt>
                <c:pt idx="9">
                  <c:v>1077</c:v>
                </c:pt>
                <c:pt idx="10">
                  <c:v>1077</c:v>
                </c:pt>
                <c:pt idx="11">
                  <c:v>1077</c:v>
                </c:pt>
                <c:pt idx="12">
                  <c:v>1077</c:v>
                </c:pt>
                <c:pt idx="13">
                  <c:v>1077</c:v>
                </c:pt>
                <c:pt idx="14">
                  <c:v>1077</c:v>
                </c:pt>
                <c:pt idx="15">
                  <c:v>1077</c:v>
                </c:pt>
                <c:pt idx="16">
                  <c:v>1077</c:v>
                </c:pt>
                <c:pt idx="17">
                  <c:v>1077</c:v>
                </c:pt>
                <c:pt idx="18">
                  <c:v>1077</c:v>
                </c:pt>
                <c:pt idx="19">
                  <c:v>1077</c:v>
                </c:pt>
                <c:pt idx="20">
                  <c:v>1077</c:v>
                </c:pt>
                <c:pt idx="21">
                  <c:v>1077</c:v>
                </c:pt>
                <c:pt idx="22">
                  <c:v>1077</c:v>
                </c:pt>
                <c:pt idx="23">
                  <c:v>1077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227</c:v>
                </c:pt>
                <c:pt idx="1">
                  <c:v>213</c:v>
                </c:pt>
                <c:pt idx="2">
                  <c:v>204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237</c:v>
                </c:pt>
                <c:pt idx="7">
                  <c:v>281</c:v>
                </c:pt>
                <c:pt idx="8">
                  <c:v>278</c:v>
                </c:pt>
                <c:pt idx="9">
                  <c:v>278</c:v>
                </c:pt>
                <c:pt idx="10">
                  <c:v>290</c:v>
                </c:pt>
                <c:pt idx="11">
                  <c:v>278</c:v>
                </c:pt>
                <c:pt idx="12">
                  <c:v>278</c:v>
                </c:pt>
                <c:pt idx="13">
                  <c:v>278</c:v>
                </c:pt>
                <c:pt idx="14">
                  <c:v>278</c:v>
                </c:pt>
                <c:pt idx="15">
                  <c:v>278</c:v>
                </c:pt>
                <c:pt idx="16">
                  <c:v>290</c:v>
                </c:pt>
                <c:pt idx="17">
                  <c:v>290</c:v>
                </c:pt>
                <c:pt idx="18">
                  <c:v>296</c:v>
                </c:pt>
                <c:pt idx="19">
                  <c:v>296</c:v>
                </c:pt>
                <c:pt idx="20">
                  <c:v>296</c:v>
                </c:pt>
                <c:pt idx="21">
                  <c:v>296</c:v>
                </c:pt>
                <c:pt idx="22">
                  <c:v>286</c:v>
                </c:pt>
                <c:pt idx="23">
                  <c:v>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3279</c:v>
                </c:pt>
                <c:pt idx="1">
                  <c:v>2822.61</c:v>
                </c:pt>
                <c:pt idx="2">
                  <c:v>2570.5120000000002</c:v>
                </c:pt>
                <c:pt idx="3">
                  <c:v>2607.8719999999998</c:v>
                </c:pt>
                <c:pt idx="4">
                  <c:v>2584.0239999999999</c:v>
                </c:pt>
                <c:pt idx="5">
                  <c:v>2328.1639999999998</c:v>
                </c:pt>
                <c:pt idx="6">
                  <c:v>2392.9290000000001</c:v>
                </c:pt>
                <c:pt idx="7">
                  <c:v>2602.3219999999997</c:v>
                </c:pt>
                <c:pt idx="8">
                  <c:v>2243</c:v>
                </c:pt>
                <c:pt idx="9">
                  <c:v>2318</c:v>
                </c:pt>
                <c:pt idx="10">
                  <c:v>2160.5349999999999</c:v>
                </c:pt>
                <c:pt idx="11">
                  <c:v>2146.3119999999999</c:v>
                </c:pt>
                <c:pt idx="12">
                  <c:v>2290.402</c:v>
                </c:pt>
                <c:pt idx="13">
                  <c:v>2194.3130000000001</c:v>
                </c:pt>
                <c:pt idx="14">
                  <c:v>2253.5349999999999</c:v>
                </c:pt>
                <c:pt idx="15">
                  <c:v>2375.6350000000002</c:v>
                </c:pt>
                <c:pt idx="16">
                  <c:v>2582.7040000000002</c:v>
                </c:pt>
                <c:pt idx="17">
                  <c:v>2936.0550000000003</c:v>
                </c:pt>
                <c:pt idx="18">
                  <c:v>3577.9679999999998</c:v>
                </c:pt>
                <c:pt idx="19">
                  <c:v>3737</c:v>
                </c:pt>
                <c:pt idx="20">
                  <c:v>3781.1419999999998</c:v>
                </c:pt>
                <c:pt idx="21">
                  <c:v>3801.66</c:v>
                </c:pt>
                <c:pt idx="22">
                  <c:v>3825.5729999999999</c:v>
                </c:pt>
                <c:pt idx="23">
                  <c:v>3833.3050000000003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1010</c:v>
                </c:pt>
                <c:pt idx="1">
                  <c:v>1188</c:v>
                </c:pt>
                <c:pt idx="2">
                  <c:v>1274</c:v>
                </c:pt>
                <c:pt idx="3">
                  <c:v>1260.0170000000001</c:v>
                </c:pt>
                <c:pt idx="4">
                  <c:v>1152.4090000000001</c:v>
                </c:pt>
                <c:pt idx="5">
                  <c:v>1001</c:v>
                </c:pt>
                <c:pt idx="6">
                  <c:v>786</c:v>
                </c:pt>
                <c:pt idx="7">
                  <c:v>527.6</c:v>
                </c:pt>
                <c:pt idx="8">
                  <c:v>785.1</c:v>
                </c:pt>
                <c:pt idx="9">
                  <c:v>696.4</c:v>
                </c:pt>
                <c:pt idx="10">
                  <c:v>818</c:v>
                </c:pt>
                <c:pt idx="11">
                  <c:v>819</c:v>
                </c:pt>
                <c:pt idx="12">
                  <c:v>819</c:v>
                </c:pt>
                <c:pt idx="13">
                  <c:v>819</c:v>
                </c:pt>
                <c:pt idx="14">
                  <c:v>819</c:v>
                </c:pt>
                <c:pt idx="15">
                  <c:v>838</c:v>
                </c:pt>
                <c:pt idx="16">
                  <c:v>766</c:v>
                </c:pt>
                <c:pt idx="17">
                  <c:v>582.79999999999995</c:v>
                </c:pt>
                <c:pt idx="18">
                  <c:v>129.80000000000001</c:v>
                </c:pt>
                <c:pt idx="19">
                  <c:v>121</c:v>
                </c:pt>
                <c:pt idx="20">
                  <c:v>183</c:v>
                </c:pt>
                <c:pt idx="21">
                  <c:v>181</c:v>
                </c:pt>
                <c:pt idx="22">
                  <c:v>186</c:v>
                </c:pt>
                <c:pt idx="23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1041.7670000000001</c:v>
                </c:pt>
                <c:pt idx="1">
                  <c:v>1046.8920000000003</c:v>
                </c:pt>
                <c:pt idx="2">
                  <c:v>1077.7139999999999</c:v>
                </c:pt>
                <c:pt idx="3">
                  <c:v>1128.6399999999999</c:v>
                </c:pt>
                <c:pt idx="4">
                  <c:v>1177.8789999999999</c:v>
                </c:pt>
                <c:pt idx="5">
                  <c:v>1268.5799999999997</c:v>
                </c:pt>
                <c:pt idx="6">
                  <c:v>1600.6339999999998</c:v>
                </c:pt>
                <c:pt idx="7">
                  <c:v>2303.0000000000005</c:v>
                </c:pt>
                <c:pt idx="8">
                  <c:v>3145.3779999999997</c:v>
                </c:pt>
                <c:pt idx="9">
                  <c:v>3904.3069999999998</c:v>
                </c:pt>
                <c:pt idx="10">
                  <c:v>4470.7860000000001</c:v>
                </c:pt>
                <c:pt idx="11">
                  <c:v>4824.6890000000003</c:v>
                </c:pt>
                <c:pt idx="12">
                  <c:v>4916.9449999999997</c:v>
                </c:pt>
                <c:pt idx="13">
                  <c:v>4884.482</c:v>
                </c:pt>
                <c:pt idx="14">
                  <c:v>4662.3320000000012</c:v>
                </c:pt>
                <c:pt idx="15">
                  <c:v>4279.8610000000008</c:v>
                </c:pt>
                <c:pt idx="16">
                  <c:v>3752.8789999999995</c:v>
                </c:pt>
                <c:pt idx="17">
                  <c:v>3118.7810000000004</c:v>
                </c:pt>
                <c:pt idx="18">
                  <c:v>2558.1730000000002</c:v>
                </c:pt>
                <c:pt idx="19">
                  <c:v>2286.5210000000011</c:v>
                </c:pt>
                <c:pt idx="20">
                  <c:v>2277.7960000000007</c:v>
                </c:pt>
                <c:pt idx="21">
                  <c:v>2371.7200000000007</c:v>
                </c:pt>
                <c:pt idx="22">
                  <c:v>2452.3210000000004</c:v>
                </c:pt>
                <c:pt idx="23">
                  <c:v>2491.038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118</c:v>
                </c:pt>
                <c:pt idx="1">
                  <c:v>115</c:v>
                </c:pt>
                <c:pt idx="2">
                  <c:v>113</c:v>
                </c:pt>
                <c:pt idx="3">
                  <c:v>113</c:v>
                </c:pt>
                <c:pt idx="4">
                  <c:v>115</c:v>
                </c:pt>
                <c:pt idx="5">
                  <c:v>123</c:v>
                </c:pt>
                <c:pt idx="6">
                  <c:v>147</c:v>
                </c:pt>
                <c:pt idx="7">
                  <c:v>178</c:v>
                </c:pt>
                <c:pt idx="8">
                  <c:v>201</c:v>
                </c:pt>
                <c:pt idx="9">
                  <c:v>214</c:v>
                </c:pt>
                <c:pt idx="10">
                  <c:v>222</c:v>
                </c:pt>
                <c:pt idx="11">
                  <c:v>225</c:v>
                </c:pt>
                <c:pt idx="12">
                  <c:v>225</c:v>
                </c:pt>
                <c:pt idx="13">
                  <c:v>224</c:v>
                </c:pt>
                <c:pt idx="14">
                  <c:v>219</c:v>
                </c:pt>
                <c:pt idx="15">
                  <c:v>210</c:v>
                </c:pt>
                <c:pt idx="16">
                  <c:v>199</c:v>
                </c:pt>
                <c:pt idx="17">
                  <c:v>181</c:v>
                </c:pt>
                <c:pt idx="18">
                  <c:v>157</c:v>
                </c:pt>
                <c:pt idx="19">
                  <c:v>142</c:v>
                </c:pt>
                <c:pt idx="20">
                  <c:v>140</c:v>
                </c:pt>
                <c:pt idx="21">
                  <c:v>138</c:v>
                </c:pt>
                <c:pt idx="22">
                  <c:v>136</c:v>
                </c:pt>
                <c:pt idx="23">
                  <c:v>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267.875</c:v>
                </c:pt>
                <c:pt idx="1">
                  <c:v>311.35500000000002</c:v>
                </c:pt>
                <c:pt idx="2">
                  <c:v>225.46</c:v>
                </c:pt>
                <c:pt idx="3">
                  <c:v>60</c:v>
                </c:pt>
                <c:pt idx="4">
                  <c:v>86</c:v>
                </c:pt>
                <c:pt idx="5">
                  <c:v>361</c:v>
                </c:pt>
                <c:pt idx="6">
                  <c:v>462</c:v>
                </c:pt>
                <c:pt idx="7">
                  <c:v>582</c:v>
                </c:pt>
                <c:pt idx="8">
                  <c:v>582</c:v>
                </c:pt>
                <c:pt idx="9">
                  <c:v>265</c:v>
                </c:pt>
                <c:pt idx="10">
                  <c:v>100</c:v>
                </c:pt>
                <c:pt idx="11">
                  <c:v>114</c:v>
                </c:pt>
                <c:pt idx="12">
                  <c:v>112</c:v>
                </c:pt>
                <c:pt idx="13">
                  <c:v>86</c:v>
                </c:pt>
                <c:pt idx="14">
                  <c:v>86</c:v>
                </c:pt>
                <c:pt idx="15">
                  <c:v>86</c:v>
                </c:pt>
                <c:pt idx="16">
                  <c:v>452</c:v>
                </c:pt>
                <c:pt idx="17">
                  <c:v>772</c:v>
                </c:pt>
                <c:pt idx="18">
                  <c:v>1066</c:v>
                </c:pt>
                <c:pt idx="19">
                  <c:v>1277</c:v>
                </c:pt>
                <c:pt idx="20">
                  <c:v>1293</c:v>
                </c:pt>
                <c:pt idx="21">
                  <c:v>1267</c:v>
                </c:pt>
                <c:pt idx="22">
                  <c:v>772</c:v>
                </c:pt>
                <c:pt idx="23">
                  <c:v>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2459592"/>
        <c:axId val="242459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7020.6420000000016</c:v>
                </c:pt>
                <c:pt idx="1">
                  <c:v>6773.8570000000009</c:v>
                </c:pt>
                <c:pt idx="2">
                  <c:v>6541.6859999999988</c:v>
                </c:pt>
                <c:pt idx="3">
                  <c:v>6446.5290000000005</c:v>
                </c:pt>
                <c:pt idx="4">
                  <c:v>6392.3119999999999</c:v>
                </c:pt>
                <c:pt idx="5">
                  <c:v>6358.7440000000006</c:v>
                </c:pt>
                <c:pt idx="6">
                  <c:v>6702.5630000000019</c:v>
                </c:pt>
                <c:pt idx="7">
                  <c:v>7550.9489999999996</c:v>
                </c:pt>
                <c:pt idx="8">
                  <c:v>8311.5069999999996</c:v>
                </c:pt>
                <c:pt idx="9">
                  <c:v>8752.7210000000032</c:v>
                </c:pt>
                <c:pt idx="10">
                  <c:v>9138.3210000000017</c:v>
                </c:pt>
                <c:pt idx="11">
                  <c:v>9484.0010000000002</c:v>
                </c:pt>
                <c:pt idx="12">
                  <c:v>9718.3470000000034</c:v>
                </c:pt>
                <c:pt idx="13">
                  <c:v>9562.7949999999983</c:v>
                </c:pt>
                <c:pt idx="14">
                  <c:v>9394.8669999999984</c:v>
                </c:pt>
                <c:pt idx="15">
                  <c:v>9144.4960000000028</c:v>
                </c:pt>
                <c:pt idx="16">
                  <c:v>9119.5830000000024</c:v>
                </c:pt>
                <c:pt idx="17">
                  <c:v>8957.5940000000028</c:v>
                </c:pt>
                <c:pt idx="18">
                  <c:v>8861.9339999999993</c:v>
                </c:pt>
                <c:pt idx="19">
                  <c:v>8936.4920000000002</c:v>
                </c:pt>
                <c:pt idx="20">
                  <c:v>9047.9509999999991</c:v>
                </c:pt>
                <c:pt idx="21">
                  <c:v>9132.39</c:v>
                </c:pt>
                <c:pt idx="22">
                  <c:v>8734.857</c:v>
                </c:pt>
                <c:pt idx="23">
                  <c:v>8051.3779999999997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459592"/>
        <c:axId val="242459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374.71</c:v>
                </c:pt>
                <c:pt idx="1">
                  <c:v>363.72</c:v>
                </c:pt>
                <c:pt idx="2">
                  <c:v>360.2</c:v>
                </c:pt>
                <c:pt idx="3">
                  <c:v>344.7</c:v>
                </c:pt>
                <c:pt idx="4">
                  <c:v>315.33</c:v>
                </c:pt>
                <c:pt idx="5">
                  <c:v>248.07</c:v>
                </c:pt>
                <c:pt idx="6">
                  <c:v>249.08</c:v>
                </c:pt>
                <c:pt idx="7">
                  <c:v>244.56</c:v>
                </c:pt>
                <c:pt idx="8">
                  <c:v>208.03</c:v>
                </c:pt>
                <c:pt idx="9">
                  <c:v>189.58</c:v>
                </c:pt>
                <c:pt idx="10">
                  <c:v>236.99</c:v>
                </c:pt>
                <c:pt idx="11">
                  <c:v>228.48</c:v>
                </c:pt>
                <c:pt idx="12">
                  <c:v>240.32</c:v>
                </c:pt>
                <c:pt idx="13">
                  <c:v>230.65</c:v>
                </c:pt>
                <c:pt idx="14">
                  <c:v>236.39</c:v>
                </c:pt>
                <c:pt idx="15">
                  <c:v>236.68</c:v>
                </c:pt>
                <c:pt idx="16">
                  <c:v>242</c:v>
                </c:pt>
                <c:pt idx="17">
                  <c:v>242.52</c:v>
                </c:pt>
                <c:pt idx="18">
                  <c:v>285.02999999999997</c:v>
                </c:pt>
                <c:pt idx="19">
                  <c:v>350</c:v>
                </c:pt>
                <c:pt idx="20">
                  <c:v>362.85</c:v>
                </c:pt>
                <c:pt idx="21">
                  <c:v>359.96</c:v>
                </c:pt>
                <c:pt idx="22">
                  <c:v>353.44</c:v>
                </c:pt>
                <c:pt idx="23">
                  <c:v>302.17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460768"/>
        <c:axId val="242460376"/>
      </c:lineChart>
      <c:catAx>
        <c:axId val="242459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459984"/>
        <c:crosses val="autoZero"/>
        <c:auto val="1"/>
        <c:lblAlgn val="ctr"/>
        <c:lblOffset val="100"/>
        <c:noMultiLvlLbl val="0"/>
      </c:catAx>
      <c:valAx>
        <c:axId val="24245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459592"/>
        <c:crosses val="autoZero"/>
        <c:crossBetween val="between"/>
      </c:valAx>
      <c:valAx>
        <c:axId val="242460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460768"/>
        <c:crosses val="max"/>
        <c:crossBetween val="between"/>
      </c:valAx>
      <c:catAx>
        <c:axId val="242460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2460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7020.641999999998</v>
      </c>
      <c r="C4" s="18">
        <v>6773.857</v>
      </c>
      <c r="D4" s="18">
        <v>6541.6859999999997</v>
      </c>
      <c r="E4" s="18">
        <v>6446.5289999999995</v>
      </c>
      <c r="F4" s="18">
        <v>6392.3120000000008</v>
      </c>
      <c r="G4" s="18">
        <v>6358.7439999999988</v>
      </c>
      <c r="H4" s="18">
        <v>6702.5630000000028</v>
      </c>
      <c r="I4" s="18">
        <v>7550.9219999999987</v>
      </c>
      <c r="J4" s="18">
        <v>8311.4779999999992</v>
      </c>
      <c r="K4" s="18">
        <v>8752.707000000004</v>
      </c>
      <c r="L4" s="18">
        <v>9138.3210000000017</v>
      </c>
      <c r="M4" s="18">
        <v>9484.0009999999984</v>
      </c>
      <c r="N4" s="18">
        <v>9718.3470000000034</v>
      </c>
      <c r="O4" s="18">
        <v>9562.7950000000001</v>
      </c>
      <c r="P4" s="18">
        <v>9394.8669999999966</v>
      </c>
      <c r="Q4" s="18">
        <v>9144.4959999999974</v>
      </c>
      <c r="R4" s="18">
        <v>9119.5830000000024</v>
      </c>
      <c r="S4" s="18">
        <v>8957.6360000000004</v>
      </c>
      <c r="T4" s="18">
        <v>8861.9409999999989</v>
      </c>
      <c r="U4" s="18">
        <v>8936.5209999999988</v>
      </c>
      <c r="V4" s="18">
        <v>9047.9380000000001</v>
      </c>
      <c r="W4" s="18">
        <v>9132.3799999999992</v>
      </c>
      <c r="X4" s="18">
        <v>8734.8939999999984</v>
      </c>
      <c r="Y4" s="18">
        <v>8051.3429999999989</v>
      </c>
      <c r="Z4" s="19"/>
      <c r="AA4" s="20">
        <f>SUM(B4:Z4)</f>
        <v>198136.503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374.71</v>
      </c>
      <c r="C7" s="28">
        <v>363.72</v>
      </c>
      <c r="D7" s="28">
        <v>360.2</v>
      </c>
      <c r="E7" s="28">
        <v>344.7</v>
      </c>
      <c r="F7" s="28">
        <v>315.33</v>
      </c>
      <c r="G7" s="28">
        <v>248.07</v>
      </c>
      <c r="H7" s="28">
        <v>249.08</v>
      </c>
      <c r="I7" s="28">
        <v>244.56</v>
      </c>
      <c r="J7" s="28">
        <v>208.03</v>
      </c>
      <c r="K7" s="28">
        <v>189.58</v>
      </c>
      <c r="L7" s="28">
        <v>236.99</v>
      </c>
      <c r="M7" s="28">
        <v>228.48</v>
      </c>
      <c r="N7" s="28">
        <v>240.32</v>
      </c>
      <c r="O7" s="28">
        <v>230.65</v>
      </c>
      <c r="P7" s="28">
        <v>236.39</v>
      </c>
      <c r="Q7" s="28">
        <v>236.68</v>
      </c>
      <c r="R7" s="28">
        <v>242</v>
      </c>
      <c r="S7" s="28">
        <v>242.52</v>
      </c>
      <c r="T7" s="28">
        <v>285.02999999999997</v>
      </c>
      <c r="U7" s="28">
        <v>350</v>
      </c>
      <c r="V7" s="28">
        <v>362.85</v>
      </c>
      <c r="W7" s="28">
        <v>359.96</v>
      </c>
      <c r="X7" s="28">
        <v>353.44</v>
      </c>
      <c r="Y7" s="28">
        <v>302.17</v>
      </c>
      <c r="Z7" s="29"/>
      <c r="AA7" s="30">
        <f>IF(SUM(B7:Z7)&lt;&gt;0,AVERAGEIF(B7:Z7,"&lt;&gt;"""),"")</f>
        <v>283.56083333333339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1077</v>
      </c>
      <c r="C10" s="42">
        <v>1077</v>
      </c>
      <c r="D10" s="42">
        <v>1077</v>
      </c>
      <c r="E10" s="42">
        <v>1077</v>
      </c>
      <c r="F10" s="42">
        <v>1077</v>
      </c>
      <c r="G10" s="42">
        <v>1077</v>
      </c>
      <c r="H10" s="42">
        <v>1077</v>
      </c>
      <c r="I10" s="42">
        <v>1077</v>
      </c>
      <c r="J10" s="42">
        <v>1077</v>
      </c>
      <c r="K10" s="42">
        <v>1077</v>
      </c>
      <c r="L10" s="42">
        <v>1077</v>
      </c>
      <c r="M10" s="42">
        <v>1077</v>
      </c>
      <c r="N10" s="42">
        <v>1077</v>
      </c>
      <c r="O10" s="42">
        <v>1077</v>
      </c>
      <c r="P10" s="42">
        <v>1077</v>
      </c>
      <c r="Q10" s="42">
        <v>1077</v>
      </c>
      <c r="R10" s="42">
        <v>1077</v>
      </c>
      <c r="S10" s="42">
        <v>1077</v>
      </c>
      <c r="T10" s="42">
        <v>1077</v>
      </c>
      <c r="U10" s="42">
        <v>1077</v>
      </c>
      <c r="V10" s="42">
        <v>1077</v>
      </c>
      <c r="W10" s="42">
        <v>1077</v>
      </c>
      <c r="X10" s="42">
        <v>1077</v>
      </c>
      <c r="Y10" s="42">
        <v>1077</v>
      </c>
      <c r="Z10" s="43"/>
      <c r="AA10" s="44">
        <f t="shared" ref="AA10:AA15" si="0">SUM(B10:Z10)</f>
        <v>25848</v>
      </c>
    </row>
    <row r="11" spans="1:27" ht="24.95" customHeight="1" x14ac:dyDescent="0.2">
      <c r="A11" s="45" t="s">
        <v>7</v>
      </c>
      <c r="B11" s="46">
        <v>227</v>
      </c>
      <c r="C11" s="47">
        <v>213</v>
      </c>
      <c r="D11" s="47">
        <v>204</v>
      </c>
      <c r="E11" s="47">
        <v>200</v>
      </c>
      <c r="F11" s="47">
        <v>200</v>
      </c>
      <c r="G11" s="47">
        <v>200</v>
      </c>
      <c r="H11" s="47">
        <v>237</v>
      </c>
      <c r="I11" s="47">
        <v>281</v>
      </c>
      <c r="J11" s="47">
        <v>278</v>
      </c>
      <c r="K11" s="47">
        <v>278</v>
      </c>
      <c r="L11" s="47">
        <v>290</v>
      </c>
      <c r="M11" s="47">
        <v>278</v>
      </c>
      <c r="N11" s="47">
        <v>278</v>
      </c>
      <c r="O11" s="47">
        <v>278</v>
      </c>
      <c r="P11" s="47">
        <v>278</v>
      </c>
      <c r="Q11" s="47">
        <v>278</v>
      </c>
      <c r="R11" s="47">
        <v>290</v>
      </c>
      <c r="S11" s="47">
        <v>290</v>
      </c>
      <c r="T11" s="47">
        <v>296</v>
      </c>
      <c r="U11" s="47">
        <v>296</v>
      </c>
      <c r="V11" s="47">
        <v>296</v>
      </c>
      <c r="W11" s="47">
        <v>296</v>
      </c>
      <c r="X11" s="47">
        <v>286</v>
      </c>
      <c r="Y11" s="47">
        <v>241</v>
      </c>
      <c r="Z11" s="48"/>
      <c r="AA11" s="49">
        <f t="shared" si="0"/>
        <v>6289</v>
      </c>
    </row>
    <row r="12" spans="1:27" ht="24.95" customHeight="1" x14ac:dyDescent="0.2">
      <c r="A12" s="50" t="s">
        <v>8</v>
      </c>
      <c r="B12" s="51">
        <v>3279</v>
      </c>
      <c r="C12" s="52">
        <v>2822.61</v>
      </c>
      <c r="D12" s="52">
        <v>2570.5120000000002</v>
      </c>
      <c r="E12" s="52">
        <v>2607.8719999999998</v>
      </c>
      <c r="F12" s="52">
        <v>2584.0239999999999</v>
      </c>
      <c r="G12" s="52">
        <v>2328.1639999999998</v>
      </c>
      <c r="H12" s="52">
        <v>2392.9290000000001</v>
      </c>
      <c r="I12" s="52">
        <v>2602.3219999999997</v>
      </c>
      <c r="J12" s="52">
        <v>2243</v>
      </c>
      <c r="K12" s="52">
        <v>2318</v>
      </c>
      <c r="L12" s="52">
        <v>2160.5349999999999</v>
      </c>
      <c r="M12" s="52">
        <v>2146.3119999999999</v>
      </c>
      <c r="N12" s="52">
        <v>2290.402</v>
      </c>
      <c r="O12" s="52">
        <v>2194.3130000000001</v>
      </c>
      <c r="P12" s="52">
        <v>2253.5349999999999</v>
      </c>
      <c r="Q12" s="52">
        <v>2375.6350000000002</v>
      </c>
      <c r="R12" s="52">
        <v>2582.7040000000002</v>
      </c>
      <c r="S12" s="52">
        <v>2936.0550000000003</v>
      </c>
      <c r="T12" s="52">
        <v>3577.9679999999998</v>
      </c>
      <c r="U12" s="52">
        <v>3737</v>
      </c>
      <c r="V12" s="52">
        <v>3781.1419999999998</v>
      </c>
      <c r="W12" s="52">
        <v>3801.66</v>
      </c>
      <c r="X12" s="52">
        <v>3825.5729999999999</v>
      </c>
      <c r="Y12" s="52">
        <v>3833.3050000000003</v>
      </c>
      <c r="Z12" s="53"/>
      <c r="AA12" s="54">
        <f t="shared" si="0"/>
        <v>67244.572</v>
      </c>
    </row>
    <row r="13" spans="1:27" ht="24.95" customHeight="1" x14ac:dyDescent="0.2">
      <c r="A13" s="50" t="s">
        <v>9</v>
      </c>
      <c r="B13" s="51">
        <v>267.875</v>
      </c>
      <c r="C13" s="52">
        <v>311.35500000000002</v>
      </c>
      <c r="D13" s="52">
        <v>225.46</v>
      </c>
      <c r="E13" s="52">
        <v>60</v>
      </c>
      <c r="F13" s="52">
        <v>86</v>
      </c>
      <c r="G13" s="52">
        <v>361</v>
      </c>
      <c r="H13" s="52">
        <v>462</v>
      </c>
      <c r="I13" s="52">
        <v>582</v>
      </c>
      <c r="J13" s="52">
        <v>582</v>
      </c>
      <c r="K13" s="52">
        <v>265</v>
      </c>
      <c r="L13" s="52">
        <v>100</v>
      </c>
      <c r="M13" s="52">
        <v>114</v>
      </c>
      <c r="N13" s="52">
        <v>112</v>
      </c>
      <c r="O13" s="52">
        <v>86</v>
      </c>
      <c r="P13" s="52">
        <v>86</v>
      </c>
      <c r="Q13" s="52">
        <v>86</v>
      </c>
      <c r="R13" s="52">
        <v>452</v>
      </c>
      <c r="S13" s="52">
        <v>772</v>
      </c>
      <c r="T13" s="52">
        <v>1066</v>
      </c>
      <c r="U13" s="52">
        <v>1277</v>
      </c>
      <c r="V13" s="52">
        <v>1293</v>
      </c>
      <c r="W13" s="52">
        <v>1267</v>
      </c>
      <c r="X13" s="52">
        <v>772</v>
      </c>
      <c r="Y13" s="52">
        <v>58</v>
      </c>
      <c r="Z13" s="53"/>
      <c r="AA13" s="54">
        <f t="shared" si="0"/>
        <v>10743.69</v>
      </c>
    </row>
    <row r="14" spans="1:27" ht="24.95" customHeight="1" x14ac:dyDescent="0.2">
      <c r="A14" s="55" t="s">
        <v>10</v>
      </c>
      <c r="B14" s="56">
        <v>1041.7670000000001</v>
      </c>
      <c r="C14" s="57">
        <v>1046.8920000000003</v>
      </c>
      <c r="D14" s="57">
        <v>1077.7139999999999</v>
      </c>
      <c r="E14" s="57">
        <v>1128.6399999999999</v>
      </c>
      <c r="F14" s="57">
        <v>1177.8789999999999</v>
      </c>
      <c r="G14" s="57">
        <v>1268.5799999999997</v>
      </c>
      <c r="H14" s="57">
        <v>1600.6339999999998</v>
      </c>
      <c r="I14" s="57">
        <v>2303.0000000000005</v>
      </c>
      <c r="J14" s="57">
        <v>3145.3779999999997</v>
      </c>
      <c r="K14" s="57">
        <v>3904.3069999999998</v>
      </c>
      <c r="L14" s="57">
        <v>4470.7860000000001</v>
      </c>
      <c r="M14" s="57">
        <v>4824.6890000000003</v>
      </c>
      <c r="N14" s="57">
        <v>4916.9449999999997</v>
      </c>
      <c r="O14" s="57">
        <v>4884.482</v>
      </c>
      <c r="P14" s="57">
        <v>4662.3320000000012</v>
      </c>
      <c r="Q14" s="57">
        <v>4279.8610000000008</v>
      </c>
      <c r="R14" s="57">
        <v>3752.8789999999995</v>
      </c>
      <c r="S14" s="57">
        <v>3118.7810000000004</v>
      </c>
      <c r="T14" s="57">
        <v>2558.1730000000002</v>
      </c>
      <c r="U14" s="57">
        <v>2286.5210000000011</v>
      </c>
      <c r="V14" s="57">
        <v>2277.7960000000007</v>
      </c>
      <c r="W14" s="57">
        <v>2371.7200000000007</v>
      </c>
      <c r="X14" s="57">
        <v>2452.3210000000004</v>
      </c>
      <c r="Y14" s="57">
        <v>2491.038</v>
      </c>
      <c r="Z14" s="58"/>
      <c r="AA14" s="59">
        <f t="shared" si="0"/>
        <v>67043.115000000005</v>
      </c>
    </row>
    <row r="15" spans="1:27" ht="24.95" customHeight="1" x14ac:dyDescent="0.2">
      <c r="A15" s="55" t="s">
        <v>11</v>
      </c>
      <c r="B15" s="56">
        <v>118</v>
      </c>
      <c r="C15" s="57">
        <v>115</v>
      </c>
      <c r="D15" s="57">
        <v>113</v>
      </c>
      <c r="E15" s="57">
        <v>113</v>
      </c>
      <c r="F15" s="57">
        <v>115</v>
      </c>
      <c r="G15" s="57">
        <v>123</v>
      </c>
      <c r="H15" s="57">
        <v>147</v>
      </c>
      <c r="I15" s="57">
        <v>178</v>
      </c>
      <c r="J15" s="57">
        <v>201</v>
      </c>
      <c r="K15" s="57">
        <v>214</v>
      </c>
      <c r="L15" s="57">
        <v>222</v>
      </c>
      <c r="M15" s="57">
        <v>225</v>
      </c>
      <c r="N15" s="57">
        <v>225</v>
      </c>
      <c r="O15" s="57">
        <v>224</v>
      </c>
      <c r="P15" s="57">
        <v>219</v>
      </c>
      <c r="Q15" s="57">
        <v>210</v>
      </c>
      <c r="R15" s="57">
        <v>199</v>
      </c>
      <c r="S15" s="57">
        <v>181</v>
      </c>
      <c r="T15" s="57">
        <v>157</v>
      </c>
      <c r="U15" s="57">
        <v>142</v>
      </c>
      <c r="V15" s="57">
        <v>140</v>
      </c>
      <c r="W15" s="57">
        <v>138</v>
      </c>
      <c r="X15" s="57">
        <v>136</v>
      </c>
      <c r="Y15" s="57">
        <v>133</v>
      </c>
      <c r="Z15" s="58"/>
      <c r="AA15" s="59">
        <f t="shared" si="0"/>
        <v>3988</v>
      </c>
    </row>
    <row r="16" spans="1:27" ht="30" customHeight="1" thickBot="1" x14ac:dyDescent="0.25">
      <c r="A16" s="60" t="s">
        <v>12</v>
      </c>
      <c r="B16" s="61">
        <f>IF(LEN(B$2)&gt;0,SUM(B10:B15),"")</f>
        <v>6010.6419999999998</v>
      </c>
      <c r="C16" s="62">
        <f t="shared" ref="C16:Z16" si="1">IF(LEN(C$2)&gt;0,SUM(C10:C15),"")</f>
        <v>5585.857</v>
      </c>
      <c r="D16" s="62">
        <f t="shared" si="1"/>
        <v>5267.6859999999997</v>
      </c>
      <c r="E16" s="62">
        <f t="shared" si="1"/>
        <v>5186.5119999999997</v>
      </c>
      <c r="F16" s="62">
        <f t="shared" si="1"/>
        <v>5239.9030000000002</v>
      </c>
      <c r="G16" s="62">
        <f t="shared" si="1"/>
        <v>5357.7439999999997</v>
      </c>
      <c r="H16" s="62">
        <f t="shared" si="1"/>
        <v>5916.5630000000001</v>
      </c>
      <c r="I16" s="62">
        <f t="shared" si="1"/>
        <v>7023.3220000000001</v>
      </c>
      <c r="J16" s="62">
        <f t="shared" si="1"/>
        <v>7526.3779999999997</v>
      </c>
      <c r="K16" s="62">
        <f t="shared" si="1"/>
        <v>8056.3069999999998</v>
      </c>
      <c r="L16" s="62">
        <f t="shared" si="1"/>
        <v>8320.3209999999999</v>
      </c>
      <c r="M16" s="62">
        <f t="shared" si="1"/>
        <v>8665.0010000000002</v>
      </c>
      <c r="N16" s="62">
        <f t="shared" si="1"/>
        <v>8899.3469999999998</v>
      </c>
      <c r="O16" s="62">
        <f t="shared" si="1"/>
        <v>8743.7950000000001</v>
      </c>
      <c r="P16" s="62">
        <f t="shared" si="1"/>
        <v>8575.867000000002</v>
      </c>
      <c r="Q16" s="62">
        <f t="shared" si="1"/>
        <v>8306.496000000001</v>
      </c>
      <c r="R16" s="62">
        <f t="shared" si="1"/>
        <v>8353.5829999999987</v>
      </c>
      <c r="S16" s="62">
        <f t="shared" si="1"/>
        <v>8374.8360000000011</v>
      </c>
      <c r="T16" s="62">
        <f t="shared" si="1"/>
        <v>8732.1409999999996</v>
      </c>
      <c r="U16" s="62">
        <f t="shared" si="1"/>
        <v>8815.5210000000006</v>
      </c>
      <c r="V16" s="62">
        <f t="shared" si="1"/>
        <v>8864.9380000000001</v>
      </c>
      <c r="W16" s="62">
        <f t="shared" si="1"/>
        <v>8951.380000000001</v>
      </c>
      <c r="X16" s="62">
        <f t="shared" si="1"/>
        <v>8548.8940000000002</v>
      </c>
      <c r="Y16" s="62">
        <f t="shared" si="1"/>
        <v>7833.3430000000008</v>
      </c>
      <c r="Z16" s="63" t="str">
        <f t="shared" si="1"/>
        <v/>
      </c>
      <c r="AA16" s="64">
        <f>SUM(AA10:AA15)</f>
        <v>181156.37700000001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1619.9</v>
      </c>
      <c r="C28" s="72">
        <v>1495.9</v>
      </c>
      <c r="D28" s="72">
        <v>1494.9</v>
      </c>
      <c r="E28" s="72">
        <v>1516.9</v>
      </c>
      <c r="F28" s="72">
        <v>1571.9</v>
      </c>
      <c r="G28" s="72">
        <v>1909.9</v>
      </c>
      <c r="H28" s="72">
        <v>2250.9</v>
      </c>
      <c r="I28" s="72">
        <v>2932.9</v>
      </c>
      <c r="J28" s="72">
        <v>3460.9</v>
      </c>
      <c r="K28" s="72">
        <v>3617.9</v>
      </c>
      <c r="L28" s="72">
        <v>3751.9</v>
      </c>
      <c r="M28" s="72">
        <v>4098.8999999999996</v>
      </c>
      <c r="N28" s="72">
        <v>4194.8999999999996</v>
      </c>
      <c r="O28" s="72">
        <v>4140.8999999999996</v>
      </c>
      <c r="P28" s="72">
        <v>3998.9</v>
      </c>
      <c r="Q28" s="72">
        <v>3757.9</v>
      </c>
      <c r="R28" s="72">
        <v>3796.9</v>
      </c>
      <c r="S28" s="72">
        <v>3728.9</v>
      </c>
      <c r="T28" s="72">
        <v>3641.9</v>
      </c>
      <c r="U28" s="72">
        <v>3583.9</v>
      </c>
      <c r="V28" s="72">
        <v>3638.9</v>
      </c>
      <c r="W28" s="72">
        <v>3673.9</v>
      </c>
      <c r="X28" s="72">
        <v>3307.9</v>
      </c>
      <c r="Y28" s="72">
        <v>2600.9</v>
      </c>
      <c r="Z28" s="73"/>
      <c r="AA28" s="74">
        <f>SUM(B28:Z28)</f>
        <v>73788.600000000006</v>
      </c>
    </row>
    <row r="29" spans="1:27" ht="24.95" customHeight="1" x14ac:dyDescent="0.2">
      <c r="A29" s="75" t="s">
        <v>23</v>
      </c>
      <c r="B29" s="76">
        <v>1913.6420000000001</v>
      </c>
      <c r="C29" s="77">
        <v>1885.857</v>
      </c>
      <c r="D29" s="77">
        <v>1805.6859999999999</v>
      </c>
      <c r="E29" s="77">
        <v>1774.529</v>
      </c>
      <c r="F29" s="77">
        <v>1665.3119999999999</v>
      </c>
      <c r="G29" s="77">
        <v>1293.7439999999999</v>
      </c>
      <c r="H29" s="77">
        <v>1236.5630000000001</v>
      </c>
      <c r="I29" s="77">
        <v>1471.3219999999999</v>
      </c>
      <c r="J29" s="77">
        <v>1452.3779999999999</v>
      </c>
      <c r="K29" s="77">
        <v>1795.307</v>
      </c>
      <c r="L29" s="77">
        <v>2175.3209999999999</v>
      </c>
      <c r="M29" s="77">
        <v>2179.1010000000001</v>
      </c>
      <c r="N29" s="77">
        <v>2317.4470000000001</v>
      </c>
      <c r="O29" s="77">
        <v>2215.895</v>
      </c>
      <c r="P29" s="77">
        <v>2184.8670000000002</v>
      </c>
      <c r="Q29" s="77">
        <v>2036.4960000000001</v>
      </c>
      <c r="R29" s="77">
        <v>1860.683</v>
      </c>
      <c r="S29" s="77">
        <v>1645.9359999999999</v>
      </c>
      <c r="T29" s="77">
        <v>2085.1410000000001</v>
      </c>
      <c r="U29" s="77">
        <v>2226.5210000000002</v>
      </c>
      <c r="V29" s="77">
        <v>2282.9380000000001</v>
      </c>
      <c r="W29" s="77">
        <v>2332.38</v>
      </c>
      <c r="X29" s="77">
        <v>2300.8939999999998</v>
      </c>
      <c r="Y29" s="77">
        <v>2324.3429999999998</v>
      </c>
      <c r="Z29" s="78"/>
      <c r="AA29" s="79">
        <f>SUM(B29:Z29)</f>
        <v>46462.303</v>
      </c>
    </row>
    <row r="30" spans="1:27" ht="24.95" customHeight="1" x14ac:dyDescent="0.2">
      <c r="A30" s="82" t="s">
        <v>24</v>
      </c>
      <c r="B30" s="80">
        <v>2823.1</v>
      </c>
      <c r="C30" s="81">
        <v>2728.1</v>
      </c>
      <c r="D30" s="81">
        <v>2577.1</v>
      </c>
      <c r="E30" s="81">
        <v>2491.1</v>
      </c>
      <c r="F30" s="81">
        <v>2491.1</v>
      </c>
      <c r="G30" s="81">
        <v>2491.1</v>
      </c>
      <c r="H30" s="81">
        <v>2551.1</v>
      </c>
      <c r="I30" s="81">
        <v>2741.1</v>
      </c>
      <c r="J30" s="81">
        <v>2741.1</v>
      </c>
      <c r="K30" s="81">
        <v>2816.1</v>
      </c>
      <c r="L30" s="81">
        <v>2566.1</v>
      </c>
      <c r="M30" s="81">
        <v>2561</v>
      </c>
      <c r="N30" s="81">
        <v>2561</v>
      </c>
      <c r="O30" s="81">
        <v>2561</v>
      </c>
      <c r="P30" s="81">
        <v>2566.1</v>
      </c>
      <c r="Q30" s="81">
        <v>2686.1</v>
      </c>
      <c r="R30" s="81">
        <v>2817</v>
      </c>
      <c r="S30" s="81">
        <v>3121</v>
      </c>
      <c r="T30" s="81">
        <v>3126.1</v>
      </c>
      <c r="U30" s="81">
        <v>3126.1</v>
      </c>
      <c r="V30" s="81">
        <v>3126.1</v>
      </c>
      <c r="W30" s="81">
        <v>3126.1</v>
      </c>
      <c r="X30" s="81">
        <v>3126.1</v>
      </c>
      <c r="Y30" s="81">
        <v>3126.1</v>
      </c>
      <c r="Z30" s="83"/>
      <c r="AA30" s="84">
        <f>SUM(B30:Z30)</f>
        <v>66646.89999999998</v>
      </c>
    </row>
    <row r="31" spans="1:27" ht="30" customHeight="1" thickBot="1" x14ac:dyDescent="0.25">
      <c r="A31" s="60" t="s">
        <v>25</v>
      </c>
      <c r="B31" s="61">
        <f>IF(LEN(B$2)&gt;0,SUM(B28:B30),"")</f>
        <v>6356.6419999999998</v>
      </c>
      <c r="C31" s="62">
        <f t="shared" ref="C31:Z31" si="4">IF(LEN(C$2)&gt;0,SUM(C28:C30),"")</f>
        <v>6109.857</v>
      </c>
      <c r="D31" s="62">
        <f t="shared" si="4"/>
        <v>5877.6859999999997</v>
      </c>
      <c r="E31" s="62">
        <f t="shared" si="4"/>
        <v>5782.5290000000005</v>
      </c>
      <c r="F31" s="62">
        <f t="shared" si="4"/>
        <v>5728.3119999999999</v>
      </c>
      <c r="G31" s="62">
        <f t="shared" si="4"/>
        <v>5694.7440000000006</v>
      </c>
      <c r="H31" s="62">
        <f t="shared" si="4"/>
        <v>6038.5630000000001</v>
      </c>
      <c r="I31" s="62">
        <f t="shared" si="4"/>
        <v>7145.3220000000001</v>
      </c>
      <c r="J31" s="62">
        <f t="shared" si="4"/>
        <v>7654.3780000000006</v>
      </c>
      <c r="K31" s="62">
        <f t="shared" si="4"/>
        <v>8229.3070000000007</v>
      </c>
      <c r="L31" s="62">
        <f t="shared" si="4"/>
        <v>8493.3209999999999</v>
      </c>
      <c r="M31" s="62">
        <f t="shared" si="4"/>
        <v>8839.0010000000002</v>
      </c>
      <c r="N31" s="62">
        <f t="shared" si="4"/>
        <v>9073.3469999999998</v>
      </c>
      <c r="O31" s="62">
        <f t="shared" si="4"/>
        <v>8917.7950000000001</v>
      </c>
      <c r="P31" s="62">
        <f t="shared" si="4"/>
        <v>8749.8670000000002</v>
      </c>
      <c r="Q31" s="62">
        <f t="shared" si="4"/>
        <v>8480.496000000001</v>
      </c>
      <c r="R31" s="62">
        <f t="shared" si="4"/>
        <v>8474.5830000000005</v>
      </c>
      <c r="S31" s="62">
        <f t="shared" si="4"/>
        <v>8495.8359999999993</v>
      </c>
      <c r="T31" s="62">
        <f t="shared" si="4"/>
        <v>8853.1409999999996</v>
      </c>
      <c r="U31" s="62">
        <f t="shared" si="4"/>
        <v>8936.5210000000006</v>
      </c>
      <c r="V31" s="62">
        <f t="shared" si="4"/>
        <v>9047.9380000000001</v>
      </c>
      <c r="W31" s="62">
        <f t="shared" si="4"/>
        <v>9132.380000000001</v>
      </c>
      <c r="X31" s="62">
        <f t="shared" si="4"/>
        <v>8734.8940000000002</v>
      </c>
      <c r="Y31" s="62">
        <f t="shared" si="4"/>
        <v>8051.3430000000008</v>
      </c>
      <c r="Z31" s="63" t="str">
        <f t="shared" si="4"/>
        <v/>
      </c>
      <c r="AA31" s="64">
        <f>SUM(AA28:AA30)</f>
        <v>186897.80299999999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116</v>
      </c>
      <c r="C34" s="95">
        <v>267</v>
      </c>
      <c r="D34" s="95">
        <v>288</v>
      </c>
      <c r="E34" s="95">
        <v>305</v>
      </c>
      <c r="F34" s="95">
        <v>298.40899999999999</v>
      </c>
      <c r="G34" s="95">
        <v>165</v>
      </c>
      <c r="H34" s="95">
        <v>39</v>
      </c>
      <c r="I34" s="95">
        <v>39</v>
      </c>
      <c r="J34" s="95">
        <v>45</v>
      </c>
      <c r="K34" s="95">
        <v>40</v>
      </c>
      <c r="L34" s="95">
        <v>40</v>
      </c>
      <c r="M34" s="95">
        <v>40</v>
      </c>
      <c r="N34" s="95">
        <v>40</v>
      </c>
      <c r="O34" s="95">
        <v>40</v>
      </c>
      <c r="P34" s="95">
        <v>40</v>
      </c>
      <c r="Q34" s="95">
        <v>40</v>
      </c>
      <c r="R34" s="95">
        <v>38</v>
      </c>
      <c r="S34" s="95">
        <v>38</v>
      </c>
      <c r="T34" s="95">
        <v>38</v>
      </c>
      <c r="U34" s="95">
        <v>38</v>
      </c>
      <c r="V34" s="95">
        <v>99</v>
      </c>
      <c r="W34" s="95">
        <v>98</v>
      </c>
      <c r="X34" s="95">
        <v>98</v>
      </c>
      <c r="Y34" s="95">
        <v>98</v>
      </c>
      <c r="Z34" s="96"/>
      <c r="AA34" s="74">
        <f t="shared" ref="AA34:AA39" si="5">SUM(B34:Z34)</f>
        <v>2387.4090000000001</v>
      </c>
    </row>
    <row r="35" spans="1:27" ht="24.95" customHeight="1" x14ac:dyDescent="0.2">
      <c r="A35" s="97" t="s">
        <v>28</v>
      </c>
      <c r="B35" s="98">
        <v>175</v>
      </c>
      <c r="C35" s="99">
        <v>202</v>
      </c>
      <c r="D35" s="99">
        <v>267</v>
      </c>
      <c r="E35" s="99">
        <v>236.017</v>
      </c>
      <c r="F35" s="99">
        <v>135</v>
      </c>
      <c r="G35" s="99">
        <v>117</v>
      </c>
      <c r="H35" s="99">
        <v>28</v>
      </c>
      <c r="I35" s="99">
        <v>28</v>
      </c>
      <c r="J35" s="99">
        <v>28</v>
      </c>
      <c r="K35" s="99">
        <v>78</v>
      </c>
      <c r="L35" s="99">
        <v>78</v>
      </c>
      <c r="M35" s="99">
        <v>79</v>
      </c>
      <c r="N35" s="99">
        <v>79</v>
      </c>
      <c r="O35" s="99">
        <v>79</v>
      </c>
      <c r="P35" s="99">
        <v>79</v>
      </c>
      <c r="Q35" s="99">
        <v>79</v>
      </c>
      <c r="R35" s="99">
        <v>28</v>
      </c>
      <c r="S35" s="99">
        <v>28</v>
      </c>
      <c r="T35" s="99">
        <v>28</v>
      </c>
      <c r="U35" s="99">
        <v>28</v>
      </c>
      <c r="V35" s="99">
        <v>29</v>
      </c>
      <c r="W35" s="99">
        <v>28</v>
      </c>
      <c r="X35" s="99">
        <v>33</v>
      </c>
      <c r="Y35" s="99">
        <v>65</v>
      </c>
      <c r="Z35" s="100"/>
      <c r="AA35" s="79">
        <f t="shared" si="5"/>
        <v>2034.0170000000001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410.6</v>
      </c>
      <c r="J36" s="99">
        <v>662.1</v>
      </c>
      <c r="K36" s="99">
        <v>528.4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669</v>
      </c>
      <c r="R36" s="99">
        <v>650</v>
      </c>
      <c r="S36" s="99">
        <v>466.8</v>
      </c>
      <c r="T36" s="99">
        <v>13.8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11358.699999999999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1010</v>
      </c>
      <c r="C39" s="88">
        <f t="shared" si="6"/>
        <v>1188</v>
      </c>
      <c r="D39" s="88">
        <f t="shared" si="6"/>
        <v>1274</v>
      </c>
      <c r="E39" s="88">
        <f t="shared" si="6"/>
        <v>1260.0170000000001</v>
      </c>
      <c r="F39" s="88">
        <f t="shared" si="6"/>
        <v>1152.4090000000001</v>
      </c>
      <c r="G39" s="88">
        <f t="shared" si="6"/>
        <v>1001</v>
      </c>
      <c r="H39" s="88">
        <f t="shared" si="6"/>
        <v>786</v>
      </c>
      <c r="I39" s="88">
        <f t="shared" si="6"/>
        <v>527.6</v>
      </c>
      <c r="J39" s="88">
        <f t="shared" si="6"/>
        <v>785.1</v>
      </c>
      <c r="K39" s="88">
        <f t="shared" si="6"/>
        <v>696.4</v>
      </c>
      <c r="L39" s="88">
        <f t="shared" si="6"/>
        <v>818</v>
      </c>
      <c r="M39" s="88">
        <f t="shared" si="6"/>
        <v>819</v>
      </c>
      <c r="N39" s="88">
        <f t="shared" si="6"/>
        <v>819</v>
      </c>
      <c r="O39" s="88">
        <f t="shared" si="6"/>
        <v>819</v>
      </c>
      <c r="P39" s="88">
        <f t="shared" si="6"/>
        <v>819</v>
      </c>
      <c r="Q39" s="88">
        <f t="shared" si="6"/>
        <v>838</v>
      </c>
      <c r="R39" s="88">
        <f t="shared" si="6"/>
        <v>766</v>
      </c>
      <c r="S39" s="88">
        <f t="shared" si="6"/>
        <v>582.79999999999995</v>
      </c>
      <c r="T39" s="88">
        <f t="shared" si="6"/>
        <v>129.80000000000001</v>
      </c>
      <c r="U39" s="88">
        <f t="shared" si="6"/>
        <v>121</v>
      </c>
      <c r="V39" s="88">
        <f t="shared" si="6"/>
        <v>183</v>
      </c>
      <c r="W39" s="88">
        <f t="shared" si="6"/>
        <v>181</v>
      </c>
      <c r="X39" s="88">
        <f t="shared" si="6"/>
        <v>186</v>
      </c>
      <c r="Y39" s="88">
        <f t="shared" si="6"/>
        <v>218</v>
      </c>
      <c r="Z39" s="89" t="str">
        <f t="shared" si="6"/>
        <v/>
      </c>
      <c r="AA39" s="90">
        <f t="shared" si="5"/>
        <v>16980.125999999997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664</v>
      </c>
      <c r="E44" s="99">
        <v>664</v>
      </c>
      <c r="F44" s="99">
        <v>664</v>
      </c>
      <c r="G44" s="99">
        <v>664</v>
      </c>
      <c r="H44" s="99">
        <v>664</v>
      </c>
      <c r="I44" s="99">
        <v>405.6</v>
      </c>
      <c r="J44" s="99">
        <v>657.1</v>
      </c>
      <c r="K44" s="99">
        <v>523.4</v>
      </c>
      <c r="L44" s="99">
        <v>645</v>
      </c>
      <c r="M44" s="99">
        <v>645</v>
      </c>
      <c r="N44" s="99">
        <v>645</v>
      </c>
      <c r="O44" s="99">
        <v>645</v>
      </c>
      <c r="P44" s="99">
        <v>645</v>
      </c>
      <c r="Q44" s="99">
        <v>664</v>
      </c>
      <c r="R44" s="99">
        <v>645</v>
      </c>
      <c r="S44" s="99">
        <v>461.8</v>
      </c>
      <c r="T44" s="99">
        <v>8.8000000000000007</v>
      </c>
      <c r="U44" s="99"/>
      <c r="V44" s="99"/>
      <c r="W44" s="99"/>
      <c r="X44" s="99"/>
      <c r="Y44" s="99"/>
      <c r="Z44" s="100"/>
      <c r="AA44" s="79">
        <f t="shared" si="7"/>
        <v>11238.699999999999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664</v>
      </c>
      <c r="D48" s="88">
        <f t="shared" si="8"/>
        <v>664</v>
      </c>
      <c r="E48" s="88">
        <f t="shared" si="8"/>
        <v>664</v>
      </c>
      <c r="F48" s="88">
        <f t="shared" si="8"/>
        <v>664</v>
      </c>
      <c r="G48" s="88">
        <f t="shared" si="8"/>
        <v>664</v>
      </c>
      <c r="H48" s="88">
        <f t="shared" si="8"/>
        <v>664</v>
      </c>
      <c r="I48" s="88">
        <f t="shared" si="8"/>
        <v>405.6</v>
      </c>
      <c r="J48" s="88">
        <f t="shared" si="8"/>
        <v>657.1</v>
      </c>
      <c r="K48" s="88">
        <f t="shared" si="8"/>
        <v>523.4</v>
      </c>
      <c r="L48" s="88">
        <f t="shared" si="8"/>
        <v>645</v>
      </c>
      <c r="M48" s="88">
        <f t="shared" si="8"/>
        <v>645</v>
      </c>
      <c r="N48" s="88">
        <f t="shared" si="8"/>
        <v>645</v>
      </c>
      <c r="O48" s="88">
        <f t="shared" si="8"/>
        <v>645</v>
      </c>
      <c r="P48" s="88">
        <f t="shared" si="8"/>
        <v>645</v>
      </c>
      <c r="Q48" s="88">
        <f t="shared" si="8"/>
        <v>664</v>
      </c>
      <c r="R48" s="88">
        <f t="shared" si="8"/>
        <v>645</v>
      </c>
      <c r="S48" s="88">
        <f t="shared" si="8"/>
        <v>461.8</v>
      </c>
      <c r="T48" s="88">
        <f t="shared" si="8"/>
        <v>8.8000000000000007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11238.699999999999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7020.6419999999998</v>
      </c>
      <c r="C51" s="88">
        <f t="shared" si="10"/>
        <v>6773.857</v>
      </c>
      <c r="D51" s="88">
        <f t="shared" si="10"/>
        <v>6541.6859999999997</v>
      </c>
      <c r="E51" s="88">
        <f t="shared" si="10"/>
        <v>6446.5289999999995</v>
      </c>
      <c r="F51" s="88">
        <f t="shared" si="10"/>
        <v>6392.3119999999999</v>
      </c>
      <c r="G51" s="88">
        <f t="shared" si="10"/>
        <v>6358.7439999999997</v>
      </c>
      <c r="H51" s="88">
        <f t="shared" si="10"/>
        <v>6702.5630000000001</v>
      </c>
      <c r="I51" s="88">
        <f t="shared" si="10"/>
        <v>7550.9220000000005</v>
      </c>
      <c r="J51" s="88">
        <f t="shared" si="10"/>
        <v>8311.4779999999992</v>
      </c>
      <c r="K51" s="88">
        <f t="shared" si="10"/>
        <v>8752.7070000000003</v>
      </c>
      <c r="L51" s="88">
        <f t="shared" si="10"/>
        <v>9138.3209999999999</v>
      </c>
      <c r="M51" s="88">
        <f t="shared" si="10"/>
        <v>9484.0010000000002</v>
      </c>
      <c r="N51" s="88">
        <f t="shared" si="10"/>
        <v>9718.3469999999998</v>
      </c>
      <c r="O51" s="88">
        <f t="shared" si="10"/>
        <v>9562.7950000000001</v>
      </c>
      <c r="P51" s="88">
        <f t="shared" si="10"/>
        <v>9394.867000000002</v>
      </c>
      <c r="Q51" s="88">
        <f t="shared" si="10"/>
        <v>9144.496000000001</v>
      </c>
      <c r="R51" s="88">
        <f t="shared" si="10"/>
        <v>9119.5829999999987</v>
      </c>
      <c r="S51" s="88">
        <f t="shared" si="10"/>
        <v>8957.6360000000004</v>
      </c>
      <c r="T51" s="88">
        <f t="shared" si="10"/>
        <v>8861.9409999999989</v>
      </c>
      <c r="U51" s="88">
        <f t="shared" si="10"/>
        <v>8936.5210000000006</v>
      </c>
      <c r="V51" s="88">
        <f t="shared" si="10"/>
        <v>9047.9380000000001</v>
      </c>
      <c r="W51" s="88">
        <f t="shared" si="10"/>
        <v>9132.380000000001</v>
      </c>
      <c r="X51" s="88">
        <f t="shared" si="10"/>
        <v>8734.8940000000002</v>
      </c>
      <c r="Y51" s="88">
        <f t="shared" si="10"/>
        <v>8051.3430000000008</v>
      </c>
      <c r="Z51" s="89" t="str">
        <f t="shared" si="10"/>
        <v/>
      </c>
      <c r="AA51" s="105">
        <f>SUM(B51:Z51)</f>
        <v>198136.50299999997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7020.6420000000016</v>
      </c>
      <c r="C4" s="18">
        <v>6773.8570000000009</v>
      </c>
      <c r="D4" s="18">
        <v>6541.6859999999988</v>
      </c>
      <c r="E4" s="18">
        <v>6446.5290000000005</v>
      </c>
      <c r="F4" s="18">
        <v>6392.3119999999999</v>
      </c>
      <c r="G4" s="18">
        <v>6358.7440000000006</v>
      </c>
      <c r="H4" s="18">
        <v>6702.5630000000019</v>
      </c>
      <c r="I4" s="18">
        <v>7550.9489999999996</v>
      </c>
      <c r="J4" s="18">
        <v>8311.5069999999996</v>
      </c>
      <c r="K4" s="18">
        <v>8752.7210000000032</v>
      </c>
      <c r="L4" s="18">
        <v>9138.3210000000017</v>
      </c>
      <c r="M4" s="18">
        <v>9484.0010000000002</v>
      </c>
      <c r="N4" s="18">
        <v>9718.3470000000034</v>
      </c>
      <c r="O4" s="18">
        <v>9562.7949999999983</v>
      </c>
      <c r="P4" s="18">
        <v>9394.8669999999984</v>
      </c>
      <c r="Q4" s="18">
        <v>9144.4960000000028</v>
      </c>
      <c r="R4" s="18">
        <v>9119.5830000000024</v>
      </c>
      <c r="S4" s="18">
        <v>8957.5940000000028</v>
      </c>
      <c r="T4" s="18">
        <v>8861.9339999999993</v>
      </c>
      <c r="U4" s="18">
        <v>8936.4920000000002</v>
      </c>
      <c r="V4" s="18">
        <v>9047.9509999999991</v>
      </c>
      <c r="W4" s="18">
        <v>9132.39</v>
      </c>
      <c r="X4" s="18">
        <v>8734.857</v>
      </c>
      <c r="Y4" s="18">
        <v>8051.3779999999997</v>
      </c>
      <c r="Z4" s="19"/>
      <c r="AA4" s="20">
        <f>SUM(B4:Z4)</f>
        <v>198136.516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374.71</v>
      </c>
      <c r="C7" s="28">
        <v>363.72</v>
      </c>
      <c r="D7" s="28">
        <v>360.2</v>
      </c>
      <c r="E7" s="28">
        <v>344.7</v>
      </c>
      <c r="F7" s="28">
        <v>315.33</v>
      </c>
      <c r="G7" s="28">
        <v>248.07</v>
      </c>
      <c r="H7" s="28">
        <v>249.08</v>
      </c>
      <c r="I7" s="28">
        <v>244.56</v>
      </c>
      <c r="J7" s="28">
        <v>208.03</v>
      </c>
      <c r="K7" s="28">
        <v>189.58</v>
      </c>
      <c r="L7" s="28">
        <v>236.99</v>
      </c>
      <c r="M7" s="28">
        <v>228.48</v>
      </c>
      <c r="N7" s="28">
        <v>240.32</v>
      </c>
      <c r="O7" s="28">
        <v>230.65</v>
      </c>
      <c r="P7" s="28">
        <v>236.39</v>
      </c>
      <c r="Q7" s="28">
        <v>236.68</v>
      </c>
      <c r="R7" s="28">
        <v>242</v>
      </c>
      <c r="S7" s="28">
        <v>242.52</v>
      </c>
      <c r="T7" s="28">
        <v>285.02999999999997</v>
      </c>
      <c r="U7" s="28">
        <v>350</v>
      </c>
      <c r="V7" s="28">
        <v>362.85</v>
      </c>
      <c r="W7" s="28">
        <v>359.96</v>
      </c>
      <c r="X7" s="28">
        <v>353.44</v>
      </c>
      <c r="Y7" s="28">
        <v>302.17</v>
      </c>
      <c r="Z7" s="29"/>
      <c r="AA7" s="30">
        <f>IF(SUM(B7:Z7)&lt;&gt;0,AVERAGEIF(B7:Z7,"&lt;&gt;"""),"")</f>
        <v>283.56083333333339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924.404</v>
      </c>
      <c r="C19" s="72">
        <v>935.43599999999992</v>
      </c>
      <c r="D19" s="72">
        <v>946.46799999999996</v>
      </c>
      <c r="E19" s="72">
        <v>936.49899999999991</v>
      </c>
      <c r="F19" s="72">
        <v>933.43899999999996</v>
      </c>
      <c r="G19" s="72">
        <v>925.37199999999996</v>
      </c>
      <c r="H19" s="72">
        <v>932.41399999999999</v>
      </c>
      <c r="I19" s="72">
        <v>937.447</v>
      </c>
      <c r="J19" s="72">
        <v>950.51900000000001</v>
      </c>
      <c r="K19" s="72">
        <v>947.54</v>
      </c>
      <c r="L19" s="72">
        <v>943.53800000000001</v>
      </c>
      <c r="M19" s="72">
        <v>935.19299999999998</v>
      </c>
      <c r="N19" s="72">
        <v>934.15700000000004</v>
      </c>
      <c r="O19" s="72">
        <v>925.13699999999994</v>
      </c>
      <c r="P19" s="72">
        <v>898.14399999999989</v>
      </c>
      <c r="Q19" s="72">
        <v>892.09900000000005</v>
      </c>
      <c r="R19" s="72">
        <v>889.0859999999999</v>
      </c>
      <c r="S19" s="72">
        <v>912.20699999999999</v>
      </c>
      <c r="T19" s="72">
        <v>935.2</v>
      </c>
      <c r="U19" s="72">
        <v>950.94499999999994</v>
      </c>
      <c r="V19" s="72">
        <v>929.21399999999994</v>
      </c>
      <c r="W19" s="72">
        <v>901.2</v>
      </c>
      <c r="X19" s="72">
        <v>891.19399999999996</v>
      </c>
      <c r="Y19" s="72">
        <v>907.12099999999998</v>
      </c>
      <c r="Z19" s="73"/>
      <c r="AA19" s="74">
        <f t="shared" ref="AA19:AA24" si="2">SUM(B19:Z19)</f>
        <v>22213.972999999998</v>
      </c>
    </row>
    <row r="20" spans="1:27" ht="24.95" customHeight="1" x14ac:dyDescent="0.2">
      <c r="A20" s="75" t="s">
        <v>15</v>
      </c>
      <c r="B20" s="76">
        <v>1258.7860000000001</v>
      </c>
      <c r="C20" s="77">
        <v>1228.7859999999998</v>
      </c>
      <c r="D20" s="77">
        <v>1190.212</v>
      </c>
      <c r="E20" s="77">
        <v>1179.9750000000001</v>
      </c>
      <c r="F20" s="77">
        <v>1174.6660000000002</v>
      </c>
      <c r="G20" s="77">
        <v>1184.154</v>
      </c>
      <c r="H20" s="77">
        <v>1251.9229999999998</v>
      </c>
      <c r="I20" s="77">
        <v>1341.3649999999998</v>
      </c>
      <c r="J20" s="77">
        <v>1393.854</v>
      </c>
      <c r="K20" s="77">
        <v>1434.538</v>
      </c>
      <c r="L20" s="77">
        <v>1466.895</v>
      </c>
      <c r="M20" s="77">
        <v>1485.2479999999998</v>
      </c>
      <c r="N20" s="77">
        <v>1484.8010000000002</v>
      </c>
      <c r="O20" s="77">
        <v>1476.1700000000003</v>
      </c>
      <c r="P20" s="77">
        <v>1456.2419999999997</v>
      </c>
      <c r="Q20" s="77">
        <v>1456.3839999999998</v>
      </c>
      <c r="R20" s="77">
        <v>1451.242</v>
      </c>
      <c r="S20" s="77">
        <v>1401.6860000000001</v>
      </c>
      <c r="T20" s="77">
        <v>1333.585</v>
      </c>
      <c r="U20" s="77">
        <v>1209.5150000000001</v>
      </c>
      <c r="V20" s="77">
        <v>1166.7820000000002</v>
      </c>
      <c r="W20" s="77">
        <v>1153.6510000000001</v>
      </c>
      <c r="X20" s="77">
        <v>1139.953</v>
      </c>
      <c r="Y20" s="77">
        <v>1120.6360000000002</v>
      </c>
      <c r="Z20" s="78"/>
      <c r="AA20" s="79">
        <f t="shared" si="2"/>
        <v>31441.048999999999</v>
      </c>
    </row>
    <row r="21" spans="1:27" ht="24.95" customHeight="1" x14ac:dyDescent="0.2">
      <c r="A21" s="75" t="s">
        <v>16</v>
      </c>
      <c r="B21" s="80">
        <v>3518.9519999999998</v>
      </c>
      <c r="C21" s="81">
        <v>3311.6349999999998</v>
      </c>
      <c r="D21" s="81">
        <v>3113.0059999999999</v>
      </c>
      <c r="E21" s="81">
        <v>3045.0550000000003</v>
      </c>
      <c r="F21" s="81">
        <v>3000.7070000000003</v>
      </c>
      <c r="G21" s="81">
        <v>2963.2179999999989</v>
      </c>
      <c r="H21" s="81">
        <v>3168.2259999999997</v>
      </c>
      <c r="I21" s="81">
        <v>3703.6369999999997</v>
      </c>
      <c r="J21" s="81">
        <v>4208.634</v>
      </c>
      <c r="K21" s="81">
        <v>4575.6430000000009</v>
      </c>
      <c r="L21" s="81">
        <v>4912.8879999999999</v>
      </c>
      <c r="M21" s="81">
        <v>5183.0599999999995</v>
      </c>
      <c r="N21" s="81">
        <v>5307.389000000001</v>
      </c>
      <c r="O21" s="81">
        <v>5171.9880000000003</v>
      </c>
      <c r="P21" s="81">
        <v>5001.4810000000016</v>
      </c>
      <c r="Q21" s="81">
        <v>4932.0130000000008</v>
      </c>
      <c r="R21" s="81">
        <v>4945.7549999999992</v>
      </c>
      <c r="S21" s="81">
        <v>4845.7010000000009</v>
      </c>
      <c r="T21" s="81">
        <v>4714.1489999999994</v>
      </c>
      <c r="U21" s="81">
        <v>4654.7319999999991</v>
      </c>
      <c r="V21" s="81">
        <v>4763.3550000000005</v>
      </c>
      <c r="W21" s="81">
        <v>4572.3389999999999</v>
      </c>
      <c r="X21" s="81">
        <v>4304.21</v>
      </c>
      <c r="Y21" s="81">
        <v>3875.8209999999995</v>
      </c>
      <c r="Z21" s="78"/>
      <c r="AA21" s="79">
        <f t="shared" si="2"/>
        <v>101793.594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172.5</v>
      </c>
      <c r="C23" s="77">
        <v>174</v>
      </c>
      <c r="D23" s="77">
        <v>179</v>
      </c>
      <c r="E23" s="77">
        <v>178</v>
      </c>
      <c r="F23" s="77">
        <v>176.5</v>
      </c>
      <c r="G23" s="77">
        <v>177</v>
      </c>
      <c r="H23" s="77">
        <v>172</v>
      </c>
      <c r="I23" s="77">
        <v>173.5</v>
      </c>
      <c r="J23" s="77">
        <v>198.5</v>
      </c>
      <c r="K23" s="77">
        <v>216</v>
      </c>
      <c r="L23" s="77">
        <v>220</v>
      </c>
      <c r="M23" s="77">
        <v>214.5</v>
      </c>
      <c r="N23" s="77">
        <v>210</v>
      </c>
      <c r="O23" s="77">
        <v>215.5</v>
      </c>
      <c r="P23" s="77">
        <v>219</v>
      </c>
      <c r="Q23" s="77">
        <v>230</v>
      </c>
      <c r="R23" s="77">
        <v>228.5</v>
      </c>
      <c r="S23" s="77">
        <v>213</v>
      </c>
      <c r="T23" s="77">
        <v>195</v>
      </c>
      <c r="U23" s="77">
        <v>198</v>
      </c>
      <c r="V23" s="77">
        <v>200</v>
      </c>
      <c r="W23" s="77">
        <v>230</v>
      </c>
      <c r="X23" s="77">
        <v>243.5</v>
      </c>
      <c r="Y23" s="77">
        <v>236.5</v>
      </c>
      <c r="Z23" s="77"/>
      <c r="AA23" s="79">
        <f t="shared" si="2"/>
        <v>4870.5</v>
      </c>
    </row>
    <row r="24" spans="1:27" ht="24.95" customHeight="1" x14ac:dyDescent="0.2">
      <c r="A24" s="85" t="s">
        <v>19</v>
      </c>
      <c r="B24" s="77">
        <v>345</v>
      </c>
      <c r="C24" s="77">
        <v>328.00000000000006</v>
      </c>
      <c r="D24" s="77">
        <v>317.00000000000006</v>
      </c>
      <c r="E24" s="77">
        <v>314</v>
      </c>
      <c r="F24" s="77">
        <v>316</v>
      </c>
      <c r="G24" s="77">
        <v>328.00000000000006</v>
      </c>
      <c r="H24" s="77">
        <v>384</v>
      </c>
      <c r="I24" s="77">
        <v>459</v>
      </c>
      <c r="J24" s="77">
        <v>509.00000000000011</v>
      </c>
      <c r="K24" s="77">
        <v>530.99999999999989</v>
      </c>
      <c r="L24" s="77">
        <v>543.00000000000011</v>
      </c>
      <c r="M24" s="77">
        <v>552</v>
      </c>
      <c r="N24" s="77">
        <v>557.99999999999989</v>
      </c>
      <c r="O24" s="77">
        <v>556</v>
      </c>
      <c r="P24" s="77">
        <v>553</v>
      </c>
      <c r="Q24" s="77">
        <v>530.99999999999989</v>
      </c>
      <c r="R24" s="77">
        <v>526</v>
      </c>
      <c r="S24" s="77">
        <v>533</v>
      </c>
      <c r="T24" s="77">
        <v>526</v>
      </c>
      <c r="U24" s="77">
        <v>515</v>
      </c>
      <c r="V24" s="77">
        <v>500.99999999999994</v>
      </c>
      <c r="W24" s="77">
        <v>461</v>
      </c>
      <c r="X24" s="77">
        <v>422.00000000000011</v>
      </c>
      <c r="Y24" s="77">
        <v>374.00000000000006</v>
      </c>
      <c r="Z24" s="77"/>
      <c r="AA24" s="79">
        <f t="shared" si="2"/>
        <v>10982</v>
      </c>
    </row>
    <row r="25" spans="1:27" ht="30" customHeight="1" thickBot="1" x14ac:dyDescent="0.25">
      <c r="A25" s="86" t="s">
        <v>20</v>
      </c>
      <c r="B25" s="87">
        <f t="shared" ref="B25:AA25" si="3">SUM(B19:B24)</f>
        <v>6219.6419999999998</v>
      </c>
      <c r="C25" s="88">
        <f t="shared" si="3"/>
        <v>5977.857</v>
      </c>
      <c r="D25" s="88">
        <f t="shared" si="3"/>
        <v>5745.6859999999997</v>
      </c>
      <c r="E25" s="88">
        <f t="shared" si="3"/>
        <v>5653.5290000000005</v>
      </c>
      <c r="F25" s="88">
        <f t="shared" si="3"/>
        <v>5601.3119999999999</v>
      </c>
      <c r="G25" s="88">
        <f t="shared" si="3"/>
        <v>5577.7439999999988</v>
      </c>
      <c r="H25" s="88">
        <f t="shared" si="3"/>
        <v>5908.5629999999992</v>
      </c>
      <c r="I25" s="88">
        <f t="shared" si="3"/>
        <v>6614.9489999999996</v>
      </c>
      <c r="J25" s="88">
        <f t="shared" si="3"/>
        <v>7260.5069999999996</v>
      </c>
      <c r="K25" s="88">
        <f t="shared" si="3"/>
        <v>7704.7210000000014</v>
      </c>
      <c r="L25" s="88">
        <f t="shared" si="3"/>
        <v>8086.3209999999999</v>
      </c>
      <c r="M25" s="88">
        <f t="shared" si="3"/>
        <v>8370.0010000000002</v>
      </c>
      <c r="N25" s="88">
        <f t="shared" si="3"/>
        <v>8604.3470000000016</v>
      </c>
      <c r="O25" s="88">
        <f t="shared" si="3"/>
        <v>8454.7950000000001</v>
      </c>
      <c r="P25" s="88">
        <f t="shared" si="3"/>
        <v>8237.867000000002</v>
      </c>
      <c r="Q25" s="88">
        <f t="shared" si="3"/>
        <v>8041.496000000001</v>
      </c>
      <c r="R25" s="88">
        <f t="shared" si="3"/>
        <v>8040.5829999999987</v>
      </c>
      <c r="S25" s="88">
        <f t="shared" si="3"/>
        <v>7905.594000000001</v>
      </c>
      <c r="T25" s="88">
        <f t="shared" si="3"/>
        <v>7703.9339999999993</v>
      </c>
      <c r="U25" s="88">
        <f t="shared" si="3"/>
        <v>7528.1919999999991</v>
      </c>
      <c r="V25" s="88">
        <f t="shared" si="3"/>
        <v>7560.3510000000006</v>
      </c>
      <c r="W25" s="88">
        <f t="shared" si="3"/>
        <v>7318.1900000000005</v>
      </c>
      <c r="X25" s="88">
        <f t="shared" si="3"/>
        <v>7000.857</v>
      </c>
      <c r="Y25" s="88">
        <f t="shared" si="3"/>
        <v>6514.0779999999995</v>
      </c>
      <c r="Z25" s="89">
        <f t="shared" si="3"/>
        <v>0</v>
      </c>
      <c r="AA25" s="90">
        <f t="shared" si="3"/>
        <v>171631.11599999998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552.5</v>
      </c>
      <c r="C28" s="72">
        <v>537</v>
      </c>
      <c r="D28" s="72">
        <v>531</v>
      </c>
      <c r="E28" s="72">
        <v>527</v>
      </c>
      <c r="F28" s="72">
        <v>527.5</v>
      </c>
      <c r="G28" s="72">
        <v>540</v>
      </c>
      <c r="H28" s="72">
        <v>591</v>
      </c>
      <c r="I28" s="72">
        <v>700.5</v>
      </c>
      <c r="J28" s="72">
        <v>775.5</v>
      </c>
      <c r="K28" s="72">
        <v>815</v>
      </c>
      <c r="L28" s="72">
        <v>836</v>
      </c>
      <c r="M28" s="72">
        <v>844.5</v>
      </c>
      <c r="N28" s="72">
        <v>846</v>
      </c>
      <c r="O28" s="72">
        <v>849.5</v>
      </c>
      <c r="P28" s="72">
        <v>850</v>
      </c>
      <c r="Q28" s="72">
        <v>839</v>
      </c>
      <c r="R28" s="72">
        <v>827.5</v>
      </c>
      <c r="S28" s="72">
        <v>819</v>
      </c>
      <c r="T28" s="72">
        <v>799</v>
      </c>
      <c r="U28" s="72">
        <v>791</v>
      </c>
      <c r="V28" s="72">
        <v>743</v>
      </c>
      <c r="W28" s="72">
        <v>733</v>
      </c>
      <c r="X28" s="72">
        <v>707.5</v>
      </c>
      <c r="Y28" s="72">
        <v>652.5</v>
      </c>
      <c r="Z28" s="73"/>
      <c r="AA28" s="74">
        <f>SUM(B28:Z28)</f>
        <v>17234.5</v>
      </c>
    </row>
    <row r="29" spans="1:27" ht="24.95" customHeight="1" x14ac:dyDescent="0.2">
      <c r="A29" s="75" t="s">
        <v>23</v>
      </c>
      <c r="B29" s="76">
        <v>5968.1419999999998</v>
      </c>
      <c r="C29" s="77">
        <v>5736.857</v>
      </c>
      <c r="D29" s="77">
        <v>5510.6859999999997</v>
      </c>
      <c r="E29" s="77">
        <v>5419.5290000000005</v>
      </c>
      <c r="F29" s="77">
        <v>5364.8119999999999</v>
      </c>
      <c r="G29" s="77">
        <v>5318.7439999999997</v>
      </c>
      <c r="H29" s="77">
        <v>5611.5630000000001</v>
      </c>
      <c r="I29" s="77">
        <v>6350.4489999999996</v>
      </c>
      <c r="J29" s="77">
        <v>7036.0069999999996</v>
      </c>
      <c r="K29" s="77">
        <v>7437.7209999999995</v>
      </c>
      <c r="L29" s="77">
        <v>7802.3209999999999</v>
      </c>
      <c r="M29" s="77">
        <v>8139.5010000000002</v>
      </c>
      <c r="N29" s="77">
        <v>8372.3469999999998</v>
      </c>
      <c r="O29" s="77">
        <v>8213.2950000000001</v>
      </c>
      <c r="P29" s="77">
        <v>8044.8670000000002</v>
      </c>
      <c r="Q29" s="77">
        <v>7805.4960000000001</v>
      </c>
      <c r="R29" s="77">
        <v>7792.0829999999996</v>
      </c>
      <c r="S29" s="77">
        <v>7638.5940000000001</v>
      </c>
      <c r="T29" s="77">
        <v>7562.9340000000002</v>
      </c>
      <c r="U29" s="77">
        <v>7412.192</v>
      </c>
      <c r="V29" s="77">
        <v>7562.3509999999997</v>
      </c>
      <c r="W29" s="77">
        <v>7324.19</v>
      </c>
      <c r="X29" s="77">
        <v>7019.357</v>
      </c>
      <c r="Y29" s="77">
        <v>6359.5780000000004</v>
      </c>
      <c r="Z29" s="78"/>
      <c r="AA29" s="79">
        <f>SUM(B29:Z29)</f>
        <v>166803.61599999998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6520.6419999999998</v>
      </c>
      <c r="C31" s="62">
        <f t="shared" si="4"/>
        <v>6273.857</v>
      </c>
      <c r="D31" s="62">
        <f t="shared" si="4"/>
        <v>6041.6859999999997</v>
      </c>
      <c r="E31" s="62">
        <f t="shared" si="4"/>
        <v>5946.5290000000005</v>
      </c>
      <c r="F31" s="62">
        <f t="shared" si="4"/>
        <v>5892.3119999999999</v>
      </c>
      <c r="G31" s="62">
        <f t="shared" si="4"/>
        <v>5858.7439999999997</v>
      </c>
      <c r="H31" s="62">
        <f t="shared" si="4"/>
        <v>6202.5630000000001</v>
      </c>
      <c r="I31" s="62">
        <f t="shared" si="4"/>
        <v>7050.9489999999996</v>
      </c>
      <c r="J31" s="62">
        <f t="shared" si="4"/>
        <v>7811.5069999999996</v>
      </c>
      <c r="K31" s="62">
        <f t="shared" si="4"/>
        <v>8252.7209999999995</v>
      </c>
      <c r="L31" s="62">
        <f t="shared" si="4"/>
        <v>8638.3209999999999</v>
      </c>
      <c r="M31" s="62">
        <f t="shared" si="4"/>
        <v>8984.0010000000002</v>
      </c>
      <c r="N31" s="62">
        <f t="shared" si="4"/>
        <v>9218.3469999999998</v>
      </c>
      <c r="O31" s="62">
        <f t="shared" si="4"/>
        <v>9062.7950000000001</v>
      </c>
      <c r="P31" s="62">
        <f t="shared" si="4"/>
        <v>8894.8670000000002</v>
      </c>
      <c r="Q31" s="62">
        <f t="shared" si="4"/>
        <v>8644.4959999999992</v>
      </c>
      <c r="R31" s="62">
        <f t="shared" si="4"/>
        <v>8619.5829999999987</v>
      </c>
      <c r="S31" s="62">
        <f t="shared" si="4"/>
        <v>8457.594000000001</v>
      </c>
      <c r="T31" s="62">
        <f t="shared" si="4"/>
        <v>8361.9340000000011</v>
      </c>
      <c r="U31" s="62">
        <f t="shared" si="4"/>
        <v>8203.1919999999991</v>
      </c>
      <c r="V31" s="62">
        <f t="shared" si="4"/>
        <v>8305.3509999999987</v>
      </c>
      <c r="W31" s="62">
        <f t="shared" si="4"/>
        <v>8057.19</v>
      </c>
      <c r="X31" s="62">
        <f t="shared" si="4"/>
        <v>7726.857</v>
      </c>
      <c r="Y31" s="62">
        <f t="shared" si="4"/>
        <v>7012.0780000000004</v>
      </c>
      <c r="Z31" s="63">
        <f t="shared" si="4"/>
        <v>0</v>
      </c>
      <c r="AA31" s="64">
        <f t="shared" si="4"/>
        <v>184038.11599999998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198</v>
      </c>
      <c r="C34" s="95">
        <v>161</v>
      </c>
      <c r="D34" s="95">
        <v>161</v>
      </c>
      <c r="E34" s="95">
        <v>161</v>
      </c>
      <c r="F34" s="95">
        <v>161</v>
      </c>
      <c r="G34" s="95">
        <v>161</v>
      </c>
      <c r="H34" s="95">
        <v>222</v>
      </c>
      <c r="I34" s="95">
        <v>253</v>
      </c>
      <c r="J34" s="95">
        <v>275</v>
      </c>
      <c r="K34" s="95">
        <v>297</v>
      </c>
      <c r="L34" s="95">
        <v>294</v>
      </c>
      <c r="M34" s="95">
        <v>328</v>
      </c>
      <c r="N34" s="95">
        <v>335</v>
      </c>
      <c r="O34" s="95">
        <v>330</v>
      </c>
      <c r="P34" s="95">
        <v>381</v>
      </c>
      <c r="Q34" s="95">
        <v>325</v>
      </c>
      <c r="R34" s="95">
        <v>339</v>
      </c>
      <c r="S34" s="95">
        <v>324</v>
      </c>
      <c r="T34" s="95">
        <v>370</v>
      </c>
      <c r="U34" s="95">
        <v>381</v>
      </c>
      <c r="V34" s="95">
        <v>448</v>
      </c>
      <c r="W34" s="95">
        <v>451</v>
      </c>
      <c r="X34" s="95">
        <v>451</v>
      </c>
      <c r="Y34" s="95">
        <v>234</v>
      </c>
      <c r="Z34" s="96"/>
      <c r="AA34" s="74">
        <f t="shared" ref="AA34:AA39" si="5">SUM(B34:Z34)</f>
        <v>7041</v>
      </c>
    </row>
    <row r="35" spans="1:27" ht="24.95" customHeight="1" x14ac:dyDescent="0.2">
      <c r="A35" s="97" t="s">
        <v>41</v>
      </c>
      <c r="B35" s="98">
        <v>103</v>
      </c>
      <c r="C35" s="99">
        <v>135</v>
      </c>
      <c r="D35" s="99">
        <v>135</v>
      </c>
      <c r="E35" s="99">
        <v>132</v>
      </c>
      <c r="F35" s="99">
        <v>130</v>
      </c>
      <c r="G35" s="99">
        <v>120</v>
      </c>
      <c r="H35" s="99">
        <v>72</v>
      </c>
      <c r="I35" s="99">
        <v>183</v>
      </c>
      <c r="J35" s="99">
        <v>276</v>
      </c>
      <c r="K35" s="99">
        <v>251</v>
      </c>
      <c r="L35" s="99">
        <v>258</v>
      </c>
      <c r="M35" s="99">
        <v>286</v>
      </c>
      <c r="N35" s="99">
        <v>279</v>
      </c>
      <c r="O35" s="99">
        <v>278</v>
      </c>
      <c r="P35" s="99">
        <v>276</v>
      </c>
      <c r="Q35" s="99">
        <v>278</v>
      </c>
      <c r="R35" s="99">
        <v>240</v>
      </c>
      <c r="S35" s="99">
        <v>228</v>
      </c>
      <c r="T35" s="99">
        <v>288</v>
      </c>
      <c r="U35" s="99">
        <v>294</v>
      </c>
      <c r="V35" s="99">
        <v>297</v>
      </c>
      <c r="W35" s="99">
        <v>288</v>
      </c>
      <c r="X35" s="99">
        <v>275</v>
      </c>
      <c r="Y35" s="99">
        <v>264</v>
      </c>
      <c r="Z35" s="100"/>
      <c r="AA35" s="79">
        <f t="shared" si="5"/>
        <v>5366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233.3</v>
      </c>
      <c r="V36" s="99">
        <v>242.6</v>
      </c>
      <c r="W36" s="99">
        <v>575.20000000000005</v>
      </c>
      <c r="X36" s="99">
        <v>508</v>
      </c>
      <c r="Y36" s="99">
        <v>539.29999999999995</v>
      </c>
      <c r="Z36" s="100"/>
      <c r="AA36" s="79">
        <f t="shared" si="5"/>
        <v>2098.3999999999996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801</v>
      </c>
      <c r="C39" s="88">
        <f t="shared" si="6"/>
        <v>796</v>
      </c>
      <c r="D39" s="88">
        <f t="shared" si="6"/>
        <v>796</v>
      </c>
      <c r="E39" s="88">
        <f t="shared" si="6"/>
        <v>793</v>
      </c>
      <c r="F39" s="88">
        <f t="shared" si="6"/>
        <v>791</v>
      </c>
      <c r="G39" s="88">
        <f t="shared" si="6"/>
        <v>781</v>
      </c>
      <c r="H39" s="88">
        <f t="shared" si="6"/>
        <v>794</v>
      </c>
      <c r="I39" s="88">
        <f t="shared" si="6"/>
        <v>936</v>
      </c>
      <c r="J39" s="88">
        <f t="shared" si="6"/>
        <v>1051</v>
      </c>
      <c r="K39" s="88">
        <f t="shared" si="6"/>
        <v>1048</v>
      </c>
      <c r="L39" s="88">
        <f t="shared" si="6"/>
        <v>1052</v>
      </c>
      <c r="M39" s="88">
        <f t="shared" si="6"/>
        <v>1114</v>
      </c>
      <c r="N39" s="88">
        <f t="shared" si="6"/>
        <v>1114</v>
      </c>
      <c r="O39" s="88">
        <f t="shared" si="6"/>
        <v>1108</v>
      </c>
      <c r="P39" s="88">
        <f t="shared" si="6"/>
        <v>1157</v>
      </c>
      <c r="Q39" s="88">
        <f t="shared" si="6"/>
        <v>1103</v>
      </c>
      <c r="R39" s="88">
        <f t="shared" si="6"/>
        <v>1079</v>
      </c>
      <c r="S39" s="88">
        <f t="shared" si="6"/>
        <v>1052</v>
      </c>
      <c r="T39" s="88">
        <f t="shared" si="6"/>
        <v>1158</v>
      </c>
      <c r="U39" s="88">
        <f t="shared" si="6"/>
        <v>1408.3</v>
      </c>
      <c r="V39" s="88">
        <f t="shared" si="6"/>
        <v>1487.6</v>
      </c>
      <c r="W39" s="88">
        <f t="shared" si="6"/>
        <v>1814.2</v>
      </c>
      <c r="X39" s="88">
        <f t="shared" si="6"/>
        <v>1734</v>
      </c>
      <c r="Y39" s="88">
        <f t="shared" si="6"/>
        <v>1537.3</v>
      </c>
      <c r="Z39" s="89">
        <f t="shared" si="6"/>
        <v>0</v>
      </c>
      <c r="AA39" s="90">
        <f t="shared" si="5"/>
        <v>26505.399999999998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233.3</v>
      </c>
      <c r="V44" s="99">
        <v>242.6</v>
      </c>
      <c r="W44" s="99">
        <v>575.20000000000005</v>
      </c>
      <c r="X44" s="99">
        <v>508</v>
      </c>
      <c r="Y44" s="99">
        <v>539.29999999999995</v>
      </c>
      <c r="Z44" s="100"/>
      <c r="AA44" s="79">
        <f t="shared" si="7"/>
        <v>2098.3999999999996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1</v>
      </c>
      <c r="F47" s="99">
        <v>1</v>
      </c>
      <c r="G47" s="99">
        <v>5</v>
      </c>
      <c r="H47" s="99"/>
      <c r="I47" s="99"/>
      <c r="J47" s="99">
        <v>30</v>
      </c>
      <c r="K47" s="99">
        <v>39</v>
      </c>
      <c r="L47" s="99">
        <v>31</v>
      </c>
      <c r="M47" s="99">
        <v>49</v>
      </c>
      <c r="N47" s="99">
        <v>55</v>
      </c>
      <c r="O47" s="99">
        <v>54</v>
      </c>
      <c r="P47" s="99">
        <v>56</v>
      </c>
      <c r="Q47" s="99">
        <v>43</v>
      </c>
      <c r="R47" s="99">
        <v>37</v>
      </c>
      <c r="S47" s="99">
        <v>62</v>
      </c>
      <c r="T47" s="99">
        <v>73</v>
      </c>
      <c r="U47" s="99">
        <v>77</v>
      </c>
      <c r="V47" s="99">
        <v>65</v>
      </c>
      <c r="W47" s="99">
        <v>27</v>
      </c>
      <c r="X47" s="99"/>
      <c r="Y47" s="99"/>
      <c r="Z47" s="100"/>
      <c r="AA47" s="79">
        <f t="shared" si="7"/>
        <v>705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501</v>
      </c>
      <c r="F48" s="88">
        <f t="shared" si="8"/>
        <v>501</v>
      </c>
      <c r="G48" s="88">
        <f t="shared" si="8"/>
        <v>505</v>
      </c>
      <c r="H48" s="88">
        <f t="shared" si="8"/>
        <v>500</v>
      </c>
      <c r="I48" s="88">
        <f t="shared" si="8"/>
        <v>500</v>
      </c>
      <c r="J48" s="88">
        <f t="shared" si="8"/>
        <v>530</v>
      </c>
      <c r="K48" s="88">
        <f t="shared" si="8"/>
        <v>539</v>
      </c>
      <c r="L48" s="88">
        <f t="shared" si="8"/>
        <v>531</v>
      </c>
      <c r="M48" s="88">
        <f t="shared" si="8"/>
        <v>549</v>
      </c>
      <c r="N48" s="88">
        <f t="shared" si="8"/>
        <v>555</v>
      </c>
      <c r="O48" s="88">
        <f t="shared" si="8"/>
        <v>554</v>
      </c>
      <c r="P48" s="88">
        <f t="shared" si="8"/>
        <v>556</v>
      </c>
      <c r="Q48" s="88">
        <f t="shared" si="8"/>
        <v>543</v>
      </c>
      <c r="R48" s="88">
        <f t="shared" si="8"/>
        <v>537</v>
      </c>
      <c r="S48" s="88">
        <f t="shared" si="8"/>
        <v>562</v>
      </c>
      <c r="T48" s="88">
        <f t="shared" si="8"/>
        <v>573</v>
      </c>
      <c r="U48" s="88">
        <f t="shared" si="8"/>
        <v>810.3</v>
      </c>
      <c r="V48" s="88">
        <f t="shared" si="8"/>
        <v>807.6</v>
      </c>
      <c r="W48" s="88">
        <f t="shared" si="8"/>
        <v>1102.2</v>
      </c>
      <c r="X48" s="88">
        <f t="shared" si="8"/>
        <v>1008</v>
      </c>
      <c r="Y48" s="88">
        <f t="shared" si="8"/>
        <v>1039.3</v>
      </c>
      <c r="Z48" s="89">
        <f t="shared" si="8"/>
        <v>0</v>
      </c>
      <c r="AA48" s="90">
        <f t="shared" si="7"/>
        <v>14803.4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7020.6419999999998</v>
      </c>
      <c r="C51" s="88">
        <f t="shared" si="10"/>
        <v>6773.857</v>
      </c>
      <c r="D51" s="88">
        <f t="shared" si="10"/>
        <v>6541.6859999999997</v>
      </c>
      <c r="E51" s="88">
        <f t="shared" si="10"/>
        <v>6446.5290000000005</v>
      </c>
      <c r="F51" s="88">
        <f t="shared" si="10"/>
        <v>6392.3119999999999</v>
      </c>
      <c r="G51" s="88">
        <f t="shared" si="10"/>
        <v>6358.7439999999988</v>
      </c>
      <c r="H51" s="88">
        <f t="shared" si="10"/>
        <v>6702.5629999999992</v>
      </c>
      <c r="I51" s="88">
        <f t="shared" si="10"/>
        <v>7550.9489999999996</v>
      </c>
      <c r="J51" s="88">
        <f t="shared" si="10"/>
        <v>8311.5069999999996</v>
      </c>
      <c r="K51" s="88">
        <f t="shared" si="10"/>
        <v>8752.7210000000014</v>
      </c>
      <c r="L51" s="88">
        <f t="shared" si="10"/>
        <v>9138.3209999999999</v>
      </c>
      <c r="M51" s="88">
        <f t="shared" si="10"/>
        <v>9484.0010000000002</v>
      </c>
      <c r="N51" s="88">
        <f t="shared" si="10"/>
        <v>9718.3470000000016</v>
      </c>
      <c r="O51" s="88">
        <f t="shared" si="10"/>
        <v>9562.7950000000001</v>
      </c>
      <c r="P51" s="88">
        <f t="shared" si="10"/>
        <v>9394.867000000002</v>
      </c>
      <c r="Q51" s="88">
        <f t="shared" si="10"/>
        <v>9144.496000000001</v>
      </c>
      <c r="R51" s="88">
        <f t="shared" si="10"/>
        <v>9119.5829999999987</v>
      </c>
      <c r="S51" s="88">
        <f t="shared" si="10"/>
        <v>8957.594000000001</v>
      </c>
      <c r="T51" s="88">
        <f t="shared" si="10"/>
        <v>8861.9339999999993</v>
      </c>
      <c r="U51" s="88">
        <f t="shared" si="10"/>
        <v>8936.4919999999984</v>
      </c>
      <c r="V51" s="88">
        <f t="shared" si="10"/>
        <v>9047.9510000000009</v>
      </c>
      <c r="W51" s="88">
        <f t="shared" si="10"/>
        <v>9132.3900000000012</v>
      </c>
      <c r="X51" s="88">
        <f t="shared" si="10"/>
        <v>8734.857</v>
      </c>
      <c r="Y51" s="88">
        <f t="shared" si="10"/>
        <v>8051.3779999999997</v>
      </c>
      <c r="Z51" s="89">
        <f t="shared" si="10"/>
        <v>0</v>
      </c>
      <c r="AA51" s="105">
        <f>SUM(B51:Z51)</f>
        <v>198136.516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-164</v>
      </c>
      <c r="C4" s="18">
        <v>-164</v>
      </c>
      <c r="D4" s="18">
        <v>-164</v>
      </c>
      <c r="E4" s="18">
        <v>-164</v>
      </c>
      <c r="F4" s="18">
        <v>-164</v>
      </c>
      <c r="G4" s="18">
        <v>-164</v>
      </c>
      <c r="H4" s="18">
        <v>-164</v>
      </c>
      <c r="I4" s="18">
        <v>94.399999999999977</v>
      </c>
      <c r="J4" s="18">
        <v>-157.10000000000002</v>
      </c>
      <c r="K4" s="18">
        <v>-23.399999999999977</v>
      </c>
      <c r="L4" s="18">
        <v>-145</v>
      </c>
      <c r="M4" s="18">
        <v>-145</v>
      </c>
      <c r="N4" s="18">
        <v>-145</v>
      </c>
      <c r="O4" s="18">
        <v>-145</v>
      </c>
      <c r="P4" s="18">
        <v>-145</v>
      </c>
      <c r="Q4" s="18">
        <v>-164</v>
      </c>
      <c r="R4" s="18">
        <v>-145</v>
      </c>
      <c r="S4" s="18">
        <v>38.199999999999989</v>
      </c>
      <c r="T4" s="18">
        <v>491.2</v>
      </c>
      <c r="U4" s="18">
        <v>733.3</v>
      </c>
      <c r="V4" s="18">
        <v>742.6</v>
      </c>
      <c r="W4" s="18">
        <v>1075.2</v>
      </c>
      <c r="X4" s="18">
        <v>1008</v>
      </c>
      <c r="Y4" s="18">
        <v>1039.3</v>
      </c>
      <c r="Z4" s="19"/>
      <c r="AA4" s="112">
        <f>SUM(B4:Z4)</f>
        <v>2859.7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374.71</v>
      </c>
      <c r="C7" s="118">
        <v>363.72</v>
      </c>
      <c r="D7" s="118">
        <v>360.2</v>
      </c>
      <c r="E7" s="118">
        <v>344.7</v>
      </c>
      <c r="F7" s="118">
        <v>315.33</v>
      </c>
      <c r="G7" s="118">
        <v>248.07</v>
      </c>
      <c r="H7" s="118">
        <v>249.08</v>
      </c>
      <c r="I7" s="118">
        <v>244.56</v>
      </c>
      <c r="J7" s="118">
        <v>208.03</v>
      </c>
      <c r="K7" s="118">
        <v>189.58</v>
      </c>
      <c r="L7" s="118">
        <v>236.99</v>
      </c>
      <c r="M7" s="118">
        <v>228.48</v>
      </c>
      <c r="N7" s="118">
        <v>240.32</v>
      </c>
      <c r="O7" s="118">
        <v>230.65</v>
      </c>
      <c r="P7" s="118">
        <v>236.39</v>
      </c>
      <c r="Q7" s="118">
        <v>236.68</v>
      </c>
      <c r="R7" s="118">
        <v>242</v>
      </c>
      <c r="S7" s="118">
        <v>242.52</v>
      </c>
      <c r="T7" s="118">
        <v>285.02999999999997</v>
      </c>
      <c r="U7" s="118">
        <v>350</v>
      </c>
      <c r="V7" s="118">
        <v>362.85</v>
      </c>
      <c r="W7" s="118">
        <v>359.96</v>
      </c>
      <c r="X7" s="118">
        <v>353.44</v>
      </c>
      <c r="Y7" s="118">
        <v>302.17</v>
      </c>
      <c r="Z7" s="119"/>
      <c r="AA7" s="120">
        <f>IF(SUM(B7:Z7)&lt;&gt;0,AVERAGEIF(B7:Z7,"&lt;&gt;"""),"")</f>
        <v>283.56083333333339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664</v>
      </c>
      <c r="E13" s="130">
        <v>664</v>
      </c>
      <c r="F13" s="130">
        <v>664</v>
      </c>
      <c r="G13" s="130">
        <v>664</v>
      </c>
      <c r="H13" s="130">
        <v>664</v>
      </c>
      <c r="I13" s="130">
        <v>405.6</v>
      </c>
      <c r="J13" s="130">
        <v>657.1</v>
      </c>
      <c r="K13" s="130">
        <v>523.4</v>
      </c>
      <c r="L13" s="130">
        <v>645</v>
      </c>
      <c r="M13" s="130">
        <v>645</v>
      </c>
      <c r="N13" s="130">
        <v>645</v>
      </c>
      <c r="O13" s="130">
        <v>645</v>
      </c>
      <c r="P13" s="130">
        <v>645</v>
      </c>
      <c r="Q13" s="130">
        <v>664</v>
      </c>
      <c r="R13" s="130">
        <v>645</v>
      </c>
      <c r="S13" s="130">
        <v>461.8</v>
      </c>
      <c r="T13" s="130">
        <v>8.8000000000000007</v>
      </c>
      <c r="U13" s="130"/>
      <c r="V13" s="130"/>
      <c r="W13" s="130"/>
      <c r="X13" s="130"/>
      <c r="Y13" s="131"/>
      <c r="Z13" s="132"/>
      <c r="AA13" s="133">
        <f t="shared" si="0"/>
        <v>11238.699999999999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664</v>
      </c>
      <c r="E16" s="136">
        <f t="shared" si="1"/>
        <v>664</v>
      </c>
      <c r="F16" s="136">
        <f t="shared" si="1"/>
        <v>664</v>
      </c>
      <c r="G16" s="136">
        <f t="shared" si="1"/>
        <v>664</v>
      </c>
      <c r="H16" s="136">
        <f t="shared" si="1"/>
        <v>664</v>
      </c>
      <c r="I16" s="136">
        <f t="shared" si="1"/>
        <v>405.6</v>
      </c>
      <c r="J16" s="136">
        <f t="shared" si="1"/>
        <v>657.1</v>
      </c>
      <c r="K16" s="136">
        <f t="shared" si="1"/>
        <v>523.4</v>
      </c>
      <c r="L16" s="136">
        <f t="shared" si="1"/>
        <v>645</v>
      </c>
      <c r="M16" s="136">
        <f t="shared" si="1"/>
        <v>645</v>
      </c>
      <c r="N16" s="136">
        <f t="shared" si="1"/>
        <v>645</v>
      </c>
      <c r="O16" s="136">
        <f t="shared" si="1"/>
        <v>645</v>
      </c>
      <c r="P16" s="136">
        <f t="shared" si="1"/>
        <v>645</v>
      </c>
      <c r="Q16" s="136">
        <f t="shared" si="1"/>
        <v>664</v>
      </c>
      <c r="R16" s="136">
        <f t="shared" si="1"/>
        <v>645</v>
      </c>
      <c r="S16" s="136">
        <f t="shared" si="1"/>
        <v>461.8</v>
      </c>
      <c r="T16" s="136">
        <f t="shared" si="1"/>
        <v>8.8000000000000007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11238.699999999999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>
        <v>233.3</v>
      </c>
      <c r="V21" s="130">
        <v>242.6</v>
      </c>
      <c r="W21" s="130">
        <v>575.20000000000005</v>
      </c>
      <c r="X21" s="130">
        <v>508</v>
      </c>
      <c r="Y21" s="131">
        <v>539.29999999999995</v>
      </c>
      <c r="Z21" s="132"/>
      <c r="AA21" s="133">
        <f t="shared" si="2"/>
        <v>2098.3999999999996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733.3</v>
      </c>
      <c r="V24" s="136">
        <f t="shared" si="3"/>
        <v>742.6</v>
      </c>
      <c r="W24" s="136">
        <f t="shared" si="3"/>
        <v>1075.2</v>
      </c>
      <c r="X24" s="136">
        <f t="shared" si="3"/>
        <v>1008</v>
      </c>
      <c r="Y24" s="136">
        <f t="shared" si="3"/>
        <v>1039.3</v>
      </c>
      <c r="Z24" s="137" t="str">
        <f t="shared" si="3"/>
        <v/>
      </c>
      <c r="AA24" s="90">
        <f t="shared" si="2"/>
        <v>14098.4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2022-07-01T11:01:42Z</dcterms:created>
  <dcterms:modified xsi:type="dcterms:W3CDTF">2022-07-01T11:01:43Z</dcterms:modified>
</cp:coreProperties>
</file>