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<sst xmlns="http://schemas.openxmlformats.org/spreadsheetml/2006/main" count="117" uniqueCount="53">
  <si>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30/06/2022 14:06:35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</si>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</sst>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1277</c:v>
                </c:pt>
                <c:pt idx="1">
                  <c:v>1277</c:v>
                </c:pt>
                <c:pt idx="2">
                  <c:v>1277</c:v>
                </c:pt>
                <c:pt idx="3">
                  <c:v>1277</c:v>
                </c:pt>
                <c:pt idx="4">
                  <c:v>1277</c:v>
                </c:pt>
                <c:pt idx="5">
                  <c:v>1277</c:v>
                </c:pt>
                <c:pt idx="6">
                  <c:v>1277</c:v>
                </c:pt>
                <c:pt idx="7">
                  <c:v>1277</c:v>
                </c:pt>
                <c:pt idx="8">
                  <c:v>1277</c:v>
                </c:pt>
                <c:pt idx="9">
                  <c:v>1277</c:v>
                </c:pt>
                <c:pt idx="10">
                  <c:v>1277</c:v>
                </c:pt>
                <c:pt idx="11">
                  <c:v>1277</c:v>
                </c:pt>
                <c:pt idx="12">
                  <c:v>1277</c:v>
                </c:pt>
                <c:pt idx="13">
                  <c:v>1277</c:v>
                </c:pt>
                <c:pt idx="14">
                  <c:v>1277</c:v>
                </c:pt>
                <c:pt idx="15">
                  <c:v>1357</c:v>
                </c:pt>
                <c:pt idx="16">
                  <c:v>1465</c:v>
                </c:pt>
                <c:pt idx="17">
                  <c:v>1487</c:v>
                </c:pt>
                <c:pt idx="18">
                  <c:v>1487</c:v>
                </c:pt>
                <c:pt idx="19">
                  <c:v>1487</c:v>
                </c:pt>
                <c:pt idx="20">
                  <c:v>1487</c:v>
                </c:pt>
                <c:pt idx="21">
                  <c:v>1487</c:v>
                </c:pt>
                <c:pt idx="22">
                  <c:v>1487</c:v>
                </c:pt>
                <c:pt idx="23">
                  <c:v>1487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241</c:v>
                </c:pt>
                <c:pt idx="1">
                  <c:v>229</c:v>
                </c:pt>
                <c:pt idx="2">
                  <c:v>221</c:v>
                </c:pt>
                <c:pt idx="3">
                  <c:v>214</c:v>
                </c:pt>
                <c:pt idx="4">
                  <c:v>212</c:v>
                </c:pt>
                <c:pt idx="5">
                  <c:v>216</c:v>
                </c:pt>
                <c:pt idx="6">
                  <c:v>253</c:v>
                </c:pt>
                <c:pt idx="7">
                  <c:v>284</c:v>
                </c:pt>
                <c:pt idx="8">
                  <c:v>278</c:v>
                </c:pt>
                <c:pt idx="9">
                  <c:v>278</c:v>
                </c:pt>
                <c:pt idx="10">
                  <c:v>290</c:v>
                </c:pt>
                <c:pt idx="11">
                  <c:v>278</c:v>
                </c:pt>
                <c:pt idx="12">
                  <c:v>278</c:v>
                </c:pt>
                <c:pt idx="13">
                  <c:v>278</c:v>
                </c:pt>
                <c:pt idx="14">
                  <c:v>278</c:v>
                </c:pt>
                <c:pt idx="15">
                  <c:v>278</c:v>
                </c:pt>
                <c:pt idx="16">
                  <c:v>290</c:v>
                </c:pt>
                <c:pt idx="17">
                  <c:v>290</c:v>
                </c:pt>
                <c:pt idx="18">
                  <c:v>296</c:v>
                </c:pt>
                <c:pt idx="19">
                  <c:v>296</c:v>
                </c:pt>
                <c:pt idx="20">
                  <c:v>296</c:v>
                </c:pt>
                <c:pt idx="21">
                  <c:v>296</c:v>
                </c:pt>
                <c:pt idx="22">
                  <c:v>291</c:v>
                </c:pt>
                <c:pt idx="23">
                  <c:v>252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3509.7889999999998</c:v>
                </c:pt>
                <c:pt idx="1">
                  <c:v>3274.8609999999999</c:v>
                </c:pt>
                <c:pt idx="2">
                  <c:v>3171</c:v>
                </c:pt>
                <c:pt idx="3">
                  <c:v>3088.8890000000001</c:v>
                </c:pt>
                <c:pt idx="4">
                  <c:v>3093.0140000000001</c:v>
                </c:pt>
                <c:pt idx="5">
                  <c:v>3085.0280000000002</c:v>
                </c:pt>
                <c:pt idx="6">
                  <c:v>3272</c:v>
                </c:pt>
                <c:pt idx="7">
                  <c:v>3299</c:v>
                </c:pt>
                <c:pt idx="8">
                  <c:v>3582</c:v>
                </c:pt>
                <c:pt idx="9">
                  <c:v>3648</c:v>
                </c:pt>
                <c:pt idx="10">
                  <c:v>3770.491</c:v>
                </c:pt>
                <c:pt idx="11">
                  <c:v>3745</c:v>
                </c:pt>
                <c:pt idx="12">
                  <c:v>3728.6750000000002</c:v>
                </c:pt>
                <c:pt idx="13">
                  <c:v>3713</c:v>
                </c:pt>
                <c:pt idx="14">
                  <c:v>3727</c:v>
                </c:pt>
                <c:pt idx="15">
                  <c:v>3787</c:v>
                </c:pt>
                <c:pt idx="16">
                  <c:v>3794</c:v>
                </c:pt>
                <c:pt idx="17">
                  <c:v>3882</c:v>
                </c:pt>
                <c:pt idx="18">
                  <c:v>3980.8240000000001</c:v>
                </c:pt>
                <c:pt idx="19">
                  <c:v>3988.2460000000001</c:v>
                </c:pt>
                <c:pt idx="20">
                  <c:v>4061</c:v>
                </c:pt>
                <c:pt idx="21">
                  <c:v>4079</c:v>
                </c:pt>
                <c:pt idx="22">
                  <c:v>4108.2250000000004</c:v>
                </c:pt>
                <c:pt idx="23">
                  <c:v>4070.4380000000001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753</c:v>
                </c:pt>
                <c:pt idx="1">
                  <c:v>753</c:v>
                </c:pt>
                <c:pt idx="2">
                  <c:v>700.1</c:v>
                </c:pt>
                <c:pt idx="3">
                  <c:v>576.20000000000005</c:v>
                </c:pt>
                <c:pt idx="4">
                  <c:v>482.9</c:v>
                </c:pt>
                <c:pt idx="5">
                  <c:v>400.8</c:v>
                </c:pt>
                <c:pt idx="6">
                  <c:v>147.19999999999999</c:v>
                </c:pt>
                <c:pt idx="7">
                  <c:v>103</c:v>
                </c:pt>
                <c:pt idx="8">
                  <c:v>92</c:v>
                </c:pt>
                <c:pt idx="9">
                  <c:v>87</c:v>
                </c:pt>
                <c:pt idx="10">
                  <c:v>87</c:v>
                </c:pt>
                <c:pt idx="11">
                  <c:v>87</c:v>
                </c:pt>
                <c:pt idx="12">
                  <c:v>87</c:v>
                </c:pt>
                <c:pt idx="13">
                  <c:v>87</c:v>
                </c:pt>
                <c:pt idx="14">
                  <c:v>87</c:v>
                </c:pt>
                <c:pt idx="15">
                  <c:v>173.4</c:v>
                </c:pt>
                <c:pt idx="16">
                  <c:v>87</c:v>
                </c:pt>
                <c:pt idx="17">
                  <c:v>241.1</c:v>
                </c:pt>
                <c:pt idx="18">
                  <c:v>261</c:v>
                </c:pt>
                <c:pt idx="19">
                  <c:v>289.8</c:v>
                </c:pt>
                <c:pt idx="20">
                  <c:v>298</c:v>
                </c:pt>
                <c:pt idx="21">
                  <c:v>280</c:v>
                </c:pt>
                <c:pt idx="22">
                  <c:v>222</c:v>
                </c:pt>
                <c:pt idx="23">
                  <c:v>104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1030.9179999999999</c:v>
                </c:pt>
                <c:pt idx="1">
                  <c:v>1071.201</c:v>
                </c:pt>
                <c:pt idx="2">
                  <c:v>1138.6759999999999</c:v>
                </c:pt>
                <c:pt idx="3">
                  <c:v>1198.8309999999999</c:v>
                </c:pt>
                <c:pt idx="4">
                  <c:v>1247.817</c:v>
                </c:pt>
                <c:pt idx="5">
                  <c:v>1350.3969999999999</c:v>
                </c:pt>
                <c:pt idx="6">
                  <c:v>1694.2330000000002</c:v>
                </c:pt>
                <c:pt idx="7">
                  <c:v>2401.9749999999999</c:v>
                </c:pt>
                <c:pt idx="8">
                  <c:v>3169.8299999999986</c:v>
                </c:pt>
                <c:pt idx="9">
                  <c:v>3835.2979999999998</c:v>
                </c:pt>
                <c:pt idx="10">
                  <c:v>4271.7440000000006</c:v>
                </c:pt>
                <c:pt idx="11">
                  <c:v>4489.2349999999988</c:v>
                </c:pt>
                <c:pt idx="12">
                  <c:v>4467.6470000000008</c:v>
                </c:pt>
                <c:pt idx="13">
                  <c:v>4334.4080000000013</c:v>
                </c:pt>
                <c:pt idx="14">
                  <c:v>4014.2589999999987</c:v>
                </c:pt>
                <c:pt idx="15">
                  <c:v>3518.045000000001</c:v>
                </c:pt>
                <c:pt idx="16">
                  <c:v>2914.7590000000009</c:v>
                </c:pt>
                <c:pt idx="17">
                  <c:v>2242.355</c:v>
                </c:pt>
                <c:pt idx="18">
                  <c:v>1610.2920000000004</c:v>
                </c:pt>
                <c:pt idx="19">
                  <c:v>1257.56</c:v>
                </c:pt>
                <c:pt idx="20">
                  <c:v>1163.153</c:v>
                </c:pt>
                <c:pt idx="21">
                  <c:v>1157.1389999999999</c:v>
                </c:pt>
                <c:pt idx="22">
                  <c:v>1151.3329999999999</c:v>
                </c:pt>
                <c:pt idx="23">
                  <c:v>1118.7919999999997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114</c:v>
                </c:pt>
                <c:pt idx="1">
                  <c:v>109</c:v>
                </c:pt>
                <c:pt idx="2">
                  <c:v>106</c:v>
                </c:pt>
                <c:pt idx="3">
                  <c:v>107</c:v>
                </c:pt>
                <c:pt idx="4">
                  <c:v>110</c:v>
                </c:pt>
                <c:pt idx="5">
                  <c:v>118</c:v>
                </c:pt>
                <c:pt idx="6">
                  <c:v>141</c:v>
                </c:pt>
                <c:pt idx="7">
                  <c:v>174</c:v>
                </c:pt>
                <c:pt idx="8">
                  <c:v>198</c:v>
                </c:pt>
                <c:pt idx="9">
                  <c:v>211</c:v>
                </c:pt>
                <c:pt idx="10">
                  <c:v>217</c:v>
                </c:pt>
                <c:pt idx="11">
                  <c:v>220</c:v>
                </c:pt>
                <c:pt idx="12">
                  <c:v>219</c:v>
                </c:pt>
                <c:pt idx="13">
                  <c:v>215</c:v>
                </c:pt>
                <c:pt idx="14">
                  <c:v>210</c:v>
                </c:pt>
                <c:pt idx="15">
                  <c:v>202</c:v>
                </c:pt>
                <c:pt idx="16">
                  <c:v>192</c:v>
                </c:pt>
                <c:pt idx="17">
                  <c:v>177</c:v>
                </c:pt>
                <c:pt idx="18">
                  <c:v>154</c:v>
                </c:pt>
                <c:pt idx="19">
                  <c:v>138</c:v>
                </c:pt>
                <c:pt idx="20">
                  <c:v>135</c:v>
                </c:pt>
                <c:pt idx="21">
                  <c:v>130</c:v>
                </c:pt>
                <c:pt idx="22">
                  <c:v>124</c:v>
                </c:pt>
                <c:pt idx="23">
                  <c:v>116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126</c:v>
                </c:pt>
                <c:pt idx="5">
                  <c:v>126</c:v>
                </c:pt>
                <c:pt idx="6">
                  <c:v>472</c:v>
                </c:pt>
                <c:pt idx="7">
                  <c:v>841</c:v>
                </c:pt>
                <c:pt idx="8">
                  <c:v>705.57600000000002</c:v>
                </c:pt>
                <c:pt idx="9">
                  <c:v>423</c:v>
                </c:pt>
                <c:pt idx="10">
                  <c:v>178</c:v>
                </c:pt>
                <c:pt idx="11">
                  <c:v>128</c:v>
                </c:pt>
                <c:pt idx="12">
                  <c:v>128</c:v>
                </c:pt>
                <c:pt idx="13">
                  <c:v>126</c:v>
                </c:pt>
                <c:pt idx="14">
                  <c:v>126</c:v>
                </c:pt>
                <c:pt idx="15">
                  <c:v>203</c:v>
                </c:pt>
                <c:pt idx="16">
                  <c:v>814</c:v>
                </c:pt>
                <c:pt idx="17">
                  <c:v>848</c:v>
                </c:pt>
                <c:pt idx="18">
                  <c:v>1141</c:v>
                </c:pt>
                <c:pt idx="19">
                  <c:v>1307</c:v>
                </c:pt>
                <c:pt idx="20">
                  <c:v>1323</c:v>
                </c:pt>
                <c:pt idx="21">
                  <c:v>1348</c:v>
                </c:pt>
                <c:pt idx="22">
                  <c:v>948</c:v>
                </c:pt>
                <c:pt idx="23">
                  <c:v>698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0052768"/>
        <c:axId val="4000531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6995.7160000000022</c:v>
                </c:pt>
                <c:pt idx="1">
                  <c:v>6784.054000000001</c:v>
                </c:pt>
                <c:pt idx="2">
                  <c:v>6683.7630000000008</c:v>
                </c:pt>
                <c:pt idx="3">
                  <c:v>6531.9310000000023</c:v>
                </c:pt>
                <c:pt idx="4">
                  <c:v>6548.7260000000015</c:v>
                </c:pt>
                <c:pt idx="5">
                  <c:v>6573.2570000000014</c:v>
                </c:pt>
                <c:pt idx="6">
                  <c:v>7256.4240000000009</c:v>
                </c:pt>
                <c:pt idx="7">
                  <c:v>8380.0250000000015</c:v>
                </c:pt>
                <c:pt idx="8">
                  <c:v>9302.405999999999</c:v>
                </c:pt>
                <c:pt idx="9">
                  <c:v>9759.3429999999989</c:v>
                </c:pt>
                <c:pt idx="10">
                  <c:v>10091.235000000001</c:v>
                </c:pt>
                <c:pt idx="11">
                  <c:v>10224.199000000001</c:v>
                </c:pt>
                <c:pt idx="12">
                  <c:v>10185.326999999996</c:v>
                </c:pt>
                <c:pt idx="13">
                  <c:v>10030.367000000002</c:v>
                </c:pt>
                <c:pt idx="14">
                  <c:v>9719.2999999999975</c:v>
                </c:pt>
                <c:pt idx="15">
                  <c:v>9518.3990000000013</c:v>
                </c:pt>
                <c:pt idx="16">
                  <c:v>9556.7649999999994</c:v>
                </c:pt>
                <c:pt idx="17">
                  <c:v>9167.4829999999984</c:v>
                </c:pt>
                <c:pt idx="18">
                  <c:v>8930.1149999999998</c:v>
                </c:pt>
                <c:pt idx="19">
                  <c:v>8763.5659999999971</c:v>
                </c:pt>
                <c:pt idx="20">
                  <c:v>8763.1099999999988</c:v>
                </c:pt>
                <c:pt idx="21">
                  <c:v>8777.1869999999999</c:v>
                </c:pt>
                <c:pt idx="22">
                  <c:v>8331.5610000000015</c:v>
                </c:pt>
                <c:pt idx="23">
                  <c:v>7846.2710000000025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052768"/>
        <c:axId val="4000531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354.99</c:v>
                </c:pt>
                <c:pt idx="1">
                  <c:v>337.55</c:v>
                </c:pt>
                <c:pt idx="2">
                  <c:v>275.64999999999998</c:v>
                </c:pt>
                <c:pt idx="3">
                  <c:v>269.79000000000002</c:v>
                </c:pt>
                <c:pt idx="4">
                  <c:v>270.44</c:v>
                </c:pt>
                <c:pt idx="5">
                  <c:v>282.13</c:v>
                </c:pt>
                <c:pt idx="6">
                  <c:v>355.19</c:v>
                </c:pt>
                <c:pt idx="7">
                  <c:v>378.85</c:v>
                </c:pt>
                <c:pt idx="8">
                  <c:v>383.63</c:v>
                </c:pt>
                <c:pt idx="9">
                  <c:v>378</c:v>
                </c:pt>
                <c:pt idx="10">
                  <c:v>338.71</c:v>
                </c:pt>
                <c:pt idx="11">
                  <c:v>358.82</c:v>
                </c:pt>
                <c:pt idx="12">
                  <c:v>335.04</c:v>
                </c:pt>
                <c:pt idx="13">
                  <c:v>352.78</c:v>
                </c:pt>
                <c:pt idx="14">
                  <c:v>358.6</c:v>
                </c:pt>
                <c:pt idx="15">
                  <c:v>363.6</c:v>
                </c:pt>
                <c:pt idx="16">
                  <c:v>377.94</c:v>
                </c:pt>
                <c:pt idx="17">
                  <c:v>375.19</c:v>
                </c:pt>
                <c:pt idx="18">
                  <c:v>375.86</c:v>
                </c:pt>
                <c:pt idx="19">
                  <c:v>351.25</c:v>
                </c:pt>
                <c:pt idx="20">
                  <c:v>400.22</c:v>
                </c:pt>
                <c:pt idx="21">
                  <c:v>401.65</c:v>
                </c:pt>
                <c:pt idx="22">
                  <c:v>385</c:v>
                </c:pt>
                <c:pt idx="23">
                  <c:v>379.85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035640"/>
        <c:axId val="400053552"/>
      </c:lineChart>
      <c:catAx>
        <c:axId val="400052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053160"/>
        <c:crosses val="autoZero"/>
        <c:auto val="1"/>
        <c:lblAlgn val="ctr"/>
        <c:lblOffset val="100"/>
        <c:noMultiLvlLbl val="0"/>
      </c:catAx>
      <c:valAx>
        <c:axId val="400053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052768"/>
        <c:crosses val="autoZero"/>
        <c:crossBetween val="between"/>
      </c:valAx>
      <c:valAx>
        <c:axId val="4000535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035640"/>
        <c:crosses val="max"/>
        <c:crossBetween val="between"/>
      </c:valAx>
      <c:catAx>
        <c:axId val="401035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0053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6995.7069999999994</v>
      </c>
      <c r="C4" s="18">
        <v>6784.061999999999</v>
      </c>
      <c r="D4" s="18">
        <v>6683.7759999999989</v>
      </c>
      <c r="E4" s="18">
        <v>6531.9199999999992</v>
      </c>
      <c r="F4" s="18">
        <v>6548.7310000000016</v>
      </c>
      <c r="G4" s="18">
        <v>6573.2249999999976</v>
      </c>
      <c r="H4" s="18">
        <v>7256.433</v>
      </c>
      <c r="I4" s="18">
        <v>8379.9750000000022</v>
      </c>
      <c r="J4" s="18">
        <v>9302.4060000000009</v>
      </c>
      <c r="K4" s="18">
        <v>9759.2979999999989</v>
      </c>
      <c r="L4" s="18">
        <v>10091.234999999997</v>
      </c>
      <c r="M4" s="18">
        <v>10224.234999999995</v>
      </c>
      <c r="N4" s="18">
        <v>10185.321999999998</v>
      </c>
      <c r="O4" s="18">
        <v>10030.407999999998</v>
      </c>
      <c r="P4" s="18">
        <v>9719.2589999999982</v>
      </c>
      <c r="Q4" s="18">
        <v>9518.4449999999979</v>
      </c>
      <c r="R4" s="18">
        <v>9556.7589999999964</v>
      </c>
      <c r="S4" s="18">
        <v>9167.4549999999999</v>
      </c>
      <c r="T4" s="18">
        <v>8930.1160000000036</v>
      </c>
      <c r="U4" s="18">
        <v>8763.6059999999998</v>
      </c>
      <c r="V4" s="18">
        <v>8763.1530000000002</v>
      </c>
      <c r="W4" s="18">
        <v>8777.1389999999992</v>
      </c>
      <c r="X4" s="18">
        <v>8331.5579999999991</v>
      </c>
      <c r="Y4" s="18">
        <v>7846.23</v>
      </c>
      <c r="Z4" s="19"/>
      <c r="AA4" s="20">
        <f>SUM(B4:Z4)</f>
        <v>204720.45299999998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354.99</v>
      </c>
      <c r="C7" s="28">
        <v>337.55</v>
      </c>
      <c r="D7" s="28">
        <v>275.64999999999998</v>
      </c>
      <c r="E7" s="28">
        <v>269.79000000000002</v>
      </c>
      <c r="F7" s="28">
        <v>270.44</v>
      </c>
      <c r="G7" s="28">
        <v>282.13</v>
      </c>
      <c r="H7" s="28">
        <v>355.19</v>
      </c>
      <c r="I7" s="28">
        <v>378.85</v>
      </c>
      <c r="J7" s="28">
        <v>383.63</v>
      </c>
      <c r="K7" s="28">
        <v>378</v>
      </c>
      <c r="L7" s="28">
        <v>338.71</v>
      </c>
      <c r="M7" s="28">
        <v>358.82</v>
      </c>
      <c r="N7" s="28">
        <v>335.04</v>
      </c>
      <c r="O7" s="28">
        <v>352.78</v>
      </c>
      <c r="P7" s="28">
        <v>358.6</v>
      </c>
      <c r="Q7" s="28">
        <v>363.6</v>
      </c>
      <c r="R7" s="28">
        <v>377.94</v>
      </c>
      <c r="S7" s="28">
        <v>375.19</v>
      </c>
      <c r="T7" s="28">
        <v>375.86</v>
      </c>
      <c r="U7" s="28">
        <v>351.25</v>
      </c>
      <c r="V7" s="28">
        <v>400.22</v>
      </c>
      <c r="W7" s="28">
        <v>401.65</v>
      </c>
      <c r="X7" s="28">
        <v>385</v>
      </c>
      <c r="Y7" s="28">
        <v>379.85</v>
      </c>
      <c r="Z7" s="29"/>
      <c r="AA7" s="30">
        <f>IF(SUM(B7:Z7)&lt;&gt;0,AVERAGEIF(B7:Z7,"&lt;&gt;"""),"")</f>
        <v>351.6970833333333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1277</v>
      </c>
      <c r="C10" s="42">
        <v>1277</v>
      </c>
      <c r="D10" s="42">
        <v>1277</v>
      </c>
      <c r="E10" s="42">
        <v>1277</v>
      </c>
      <c r="F10" s="42">
        <v>1277</v>
      </c>
      <c r="G10" s="42">
        <v>1277</v>
      </c>
      <c r="H10" s="42">
        <v>1277</v>
      </c>
      <c r="I10" s="42">
        <v>1277</v>
      </c>
      <c r="J10" s="42">
        <v>1277</v>
      </c>
      <c r="K10" s="42">
        <v>1277</v>
      </c>
      <c r="L10" s="42">
        <v>1277</v>
      </c>
      <c r="M10" s="42">
        <v>1277</v>
      </c>
      <c r="N10" s="42">
        <v>1277</v>
      </c>
      <c r="O10" s="42">
        <v>1277</v>
      </c>
      <c r="P10" s="42">
        <v>1277</v>
      </c>
      <c r="Q10" s="42">
        <v>1357</v>
      </c>
      <c r="R10" s="42">
        <v>1465</v>
      </c>
      <c r="S10" s="42">
        <v>1487</v>
      </c>
      <c r="T10" s="42">
        <v>1487</v>
      </c>
      <c r="U10" s="42">
        <v>1487</v>
      </c>
      <c r="V10" s="42">
        <v>1487</v>
      </c>
      <c r="W10" s="42">
        <v>1487</v>
      </c>
      <c r="X10" s="42">
        <v>1487</v>
      </c>
      <c r="Y10" s="42">
        <v>1487</v>
      </c>
      <c r="Z10" s="43"/>
      <c r="AA10" s="44">
        <f t="shared" ref="AA10:AA15" si="0">SUM(B10:Z10)</f>
        <v>32386</v>
      </c>
    </row>
    <row r="11" spans="1:27" ht="24.95" customHeight="1" x14ac:dyDescent="0.2">
      <c r="A11" s="45" t="s">
        <v>7</v>
      </c>
      <c r="B11" s="46">
        <v>241</v>
      </c>
      <c r="C11" s="47">
        <v>229</v>
      </c>
      <c r="D11" s="47">
        <v>221</v>
      </c>
      <c r="E11" s="47">
        <v>214</v>
      </c>
      <c r="F11" s="47">
        <v>212</v>
      </c>
      <c r="G11" s="47">
        <v>216</v>
      </c>
      <c r="H11" s="47">
        <v>253</v>
      </c>
      <c r="I11" s="47">
        <v>284</v>
      </c>
      <c r="J11" s="47">
        <v>278</v>
      </c>
      <c r="K11" s="47">
        <v>278</v>
      </c>
      <c r="L11" s="47">
        <v>290</v>
      </c>
      <c r="M11" s="47">
        <v>278</v>
      </c>
      <c r="N11" s="47">
        <v>278</v>
      </c>
      <c r="O11" s="47">
        <v>278</v>
      </c>
      <c r="P11" s="47">
        <v>278</v>
      </c>
      <c r="Q11" s="47">
        <v>278</v>
      </c>
      <c r="R11" s="47">
        <v>290</v>
      </c>
      <c r="S11" s="47">
        <v>290</v>
      </c>
      <c r="T11" s="47">
        <v>296</v>
      </c>
      <c r="U11" s="47">
        <v>296</v>
      </c>
      <c r="V11" s="47">
        <v>296</v>
      </c>
      <c r="W11" s="47">
        <v>296</v>
      </c>
      <c r="X11" s="47">
        <v>291</v>
      </c>
      <c r="Y11" s="47">
        <v>252</v>
      </c>
      <c r="Z11" s="48"/>
      <c r="AA11" s="49">
        <f t="shared" si="0"/>
        <v>6413</v>
      </c>
    </row>
    <row r="12" spans="1:27" ht="24.95" customHeight="1" x14ac:dyDescent="0.2">
      <c r="A12" s="50" t="s">
        <v>8</v>
      </c>
      <c r="B12" s="51">
        <v>3509.7889999999998</v>
      </c>
      <c r="C12" s="52">
        <v>3274.8609999999999</v>
      </c>
      <c r="D12" s="52">
        <v>3171</v>
      </c>
      <c r="E12" s="52">
        <v>3088.8890000000001</v>
      </c>
      <c r="F12" s="52">
        <v>3093.0140000000001</v>
      </c>
      <c r="G12" s="52">
        <v>3085.0280000000002</v>
      </c>
      <c r="H12" s="52">
        <v>3272</v>
      </c>
      <c r="I12" s="52">
        <v>3299</v>
      </c>
      <c r="J12" s="52">
        <v>3582</v>
      </c>
      <c r="K12" s="52">
        <v>3648</v>
      </c>
      <c r="L12" s="52">
        <v>3770.491</v>
      </c>
      <c r="M12" s="52">
        <v>3745</v>
      </c>
      <c r="N12" s="52">
        <v>3728.6750000000002</v>
      </c>
      <c r="O12" s="52">
        <v>3713</v>
      </c>
      <c r="P12" s="52">
        <v>3727</v>
      </c>
      <c r="Q12" s="52">
        <v>3787</v>
      </c>
      <c r="R12" s="52">
        <v>3794</v>
      </c>
      <c r="S12" s="52">
        <v>3882</v>
      </c>
      <c r="T12" s="52">
        <v>3980.8240000000001</v>
      </c>
      <c r="U12" s="52">
        <v>3988.2460000000001</v>
      </c>
      <c r="V12" s="52">
        <v>4061</v>
      </c>
      <c r="W12" s="52">
        <v>4079</v>
      </c>
      <c r="X12" s="52">
        <v>4108.2250000000004</v>
      </c>
      <c r="Y12" s="52">
        <v>4070.4380000000001</v>
      </c>
      <c r="Z12" s="53"/>
      <c r="AA12" s="54">
        <f t="shared" si="0"/>
        <v>87458.48</v>
      </c>
    </row>
    <row r="13" spans="1:27" ht="24.95" customHeight="1" x14ac:dyDescent="0.2">
      <c r="A13" s="50" t="s">
        <v>9</v>
      </c>
      <c r="B13" s="51">
        <v>70</v>
      </c>
      <c r="C13" s="52">
        <v>70</v>
      </c>
      <c r="D13" s="52">
        <v>70</v>
      </c>
      <c r="E13" s="52">
        <v>70</v>
      </c>
      <c r="F13" s="52">
        <v>126</v>
      </c>
      <c r="G13" s="52">
        <v>126</v>
      </c>
      <c r="H13" s="52">
        <v>472</v>
      </c>
      <c r="I13" s="52">
        <v>841</v>
      </c>
      <c r="J13" s="52">
        <v>705.57600000000002</v>
      </c>
      <c r="K13" s="52">
        <v>423</v>
      </c>
      <c r="L13" s="52">
        <v>178</v>
      </c>
      <c r="M13" s="52">
        <v>128</v>
      </c>
      <c r="N13" s="52">
        <v>128</v>
      </c>
      <c r="O13" s="52">
        <v>126</v>
      </c>
      <c r="P13" s="52">
        <v>126</v>
      </c>
      <c r="Q13" s="52">
        <v>203</v>
      </c>
      <c r="R13" s="52">
        <v>814</v>
      </c>
      <c r="S13" s="52">
        <v>848</v>
      </c>
      <c r="T13" s="52">
        <v>1141</v>
      </c>
      <c r="U13" s="52">
        <v>1307</v>
      </c>
      <c r="V13" s="52">
        <v>1323</v>
      </c>
      <c r="W13" s="52">
        <v>1348</v>
      </c>
      <c r="X13" s="52">
        <v>948</v>
      </c>
      <c r="Y13" s="52">
        <v>698</v>
      </c>
      <c r="Z13" s="53"/>
      <c r="AA13" s="54">
        <f t="shared" si="0"/>
        <v>12289.576000000001</v>
      </c>
    </row>
    <row r="14" spans="1:27" ht="24.95" customHeight="1" x14ac:dyDescent="0.2">
      <c r="A14" s="55" t="s">
        <v>10</v>
      </c>
      <c r="B14" s="56">
        <v>1030.9179999999999</v>
      </c>
      <c r="C14" s="57">
        <v>1071.201</v>
      </c>
      <c r="D14" s="57">
        <v>1138.6759999999999</v>
      </c>
      <c r="E14" s="57">
        <v>1198.8309999999999</v>
      </c>
      <c r="F14" s="57">
        <v>1247.817</v>
      </c>
      <c r="G14" s="57">
        <v>1350.3969999999999</v>
      </c>
      <c r="H14" s="57">
        <v>1694.2330000000002</v>
      </c>
      <c r="I14" s="57">
        <v>2401.9749999999999</v>
      </c>
      <c r="J14" s="57">
        <v>3169.8299999999986</v>
      </c>
      <c r="K14" s="57">
        <v>3835.2979999999998</v>
      </c>
      <c r="L14" s="57">
        <v>4271.7440000000006</v>
      </c>
      <c r="M14" s="57">
        <v>4489.2349999999988</v>
      </c>
      <c r="N14" s="57">
        <v>4467.6470000000008</v>
      </c>
      <c r="O14" s="57">
        <v>4334.4080000000013</v>
      </c>
      <c r="P14" s="57">
        <v>4014.2589999999987</v>
      </c>
      <c r="Q14" s="57">
        <v>3518.045000000001</v>
      </c>
      <c r="R14" s="57">
        <v>2914.7590000000009</v>
      </c>
      <c r="S14" s="57">
        <v>2242.355</v>
      </c>
      <c r="T14" s="57">
        <v>1610.2920000000004</v>
      </c>
      <c r="U14" s="57">
        <v>1257.56</v>
      </c>
      <c r="V14" s="57">
        <v>1163.153</v>
      </c>
      <c r="W14" s="57">
        <v>1157.1389999999999</v>
      </c>
      <c r="X14" s="57">
        <v>1151.3329999999999</v>
      </c>
      <c r="Y14" s="57">
        <v>1118.7919999999997</v>
      </c>
      <c r="Z14" s="58"/>
      <c r="AA14" s="59">
        <f t="shared" si="0"/>
        <v>55849.896999999997</v>
      </c>
    </row>
    <row r="15" spans="1:27" ht="24.95" customHeight="1" x14ac:dyDescent="0.2">
      <c r="A15" s="55" t="s">
        <v>11</v>
      </c>
      <c r="B15" s="56">
        <v>114</v>
      </c>
      <c r="C15" s="57">
        <v>109</v>
      </c>
      <c r="D15" s="57">
        <v>106</v>
      </c>
      <c r="E15" s="57">
        <v>107</v>
      </c>
      <c r="F15" s="57">
        <v>110</v>
      </c>
      <c r="G15" s="57">
        <v>118</v>
      </c>
      <c r="H15" s="57">
        <v>141</v>
      </c>
      <c r="I15" s="57">
        <v>174</v>
      </c>
      <c r="J15" s="57">
        <v>198</v>
      </c>
      <c r="K15" s="57">
        <v>211</v>
      </c>
      <c r="L15" s="57">
        <v>217</v>
      </c>
      <c r="M15" s="57">
        <v>220</v>
      </c>
      <c r="N15" s="57">
        <v>219</v>
      </c>
      <c r="O15" s="57">
        <v>215</v>
      </c>
      <c r="P15" s="57">
        <v>210</v>
      </c>
      <c r="Q15" s="57">
        <v>202</v>
      </c>
      <c r="R15" s="57">
        <v>192</v>
      </c>
      <c r="S15" s="57">
        <v>177</v>
      </c>
      <c r="T15" s="57">
        <v>154</v>
      </c>
      <c r="U15" s="57">
        <v>138</v>
      </c>
      <c r="V15" s="57">
        <v>135</v>
      </c>
      <c r="W15" s="57">
        <v>130</v>
      </c>
      <c r="X15" s="57">
        <v>124</v>
      </c>
      <c r="Y15" s="57">
        <v>116</v>
      </c>
      <c r="Z15" s="58"/>
      <c r="AA15" s="59">
        <f t="shared" si="0"/>
        <v>3837</v>
      </c>
    </row>
    <row r="16" spans="1:27" ht="30" customHeight="1" thickBot="1" x14ac:dyDescent="0.25">
      <c r="A16" s="60" t="s">
        <v>12</v>
      </c>
      <c r="B16" s="61">
        <f>IF(LEN(B$2)&gt;0,SUM(B10:B15),"")</f>
        <v>6242.7069999999994</v>
      </c>
      <c r="C16" s="62">
        <f t="shared" ref="C16:Z16" si="1">IF(LEN(C$2)&gt;0,SUM(C10:C15),"")</f>
        <v>6031.0619999999999</v>
      </c>
      <c r="D16" s="62">
        <f t="shared" si="1"/>
        <v>5983.6759999999995</v>
      </c>
      <c r="E16" s="62">
        <f t="shared" si="1"/>
        <v>5955.72</v>
      </c>
      <c r="F16" s="62">
        <f t="shared" si="1"/>
        <v>6065.8310000000001</v>
      </c>
      <c r="G16" s="62">
        <f t="shared" si="1"/>
        <v>6172.4250000000002</v>
      </c>
      <c r="H16" s="62">
        <f t="shared" si="1"/>
        <v>7109.2330000000002</v>
      </c>
      <c r="I16" s="62">
        <f t="shared" si="1"/>
        <v>8276.9750000000004</v>
      </c>
      <c r="J16" s="62">
        <f t="shared" si="1"/>
        <v>9210.405999999999</v>
      </c>
      <c r="K16" s="62">
        <f t="shared" si="1"/>
        <v>9672.2979999999989</v>
      </c>
      <c r="L16" s="62">
        <f t="shared" si="1"/>
        <v>10004.235000000001</v>
      </c>
      <c r="M16" s="62">
        <f t="shared" si="1"/>
        <v>10137.234999999999</v>
      </c>
      <c r="N16" s="62">
        <f t="shared" si="1"/>
        <v>10098.322</v>
      </c>
      <c r="O16" s="62">
        <f t="shared" si="1"/>
        <v>9943.4080000000013</v>
      </c>
      <c r="P16" s="62">
        <f t="shared" si="1"/>
        <v>9632.2589999999982</v>
      </c>
      <c r="Q16" s="62">
        <f t="shared" si="1"/>
        <v>9345.0450000000019</v>
      </c>
      <c r="R16" s="62">
        <f t="shared" si="1"/>
        <v>9469.7590000000018</v>
      </c>
      <c r="S16" s="62">
        <f t="shared" si="1"/>
        <v>8926.3549999999996</v>
      </c>
      <c r="T16" s="62">
        <f t="shared" si="1"/>
        <v>8669.1160000000018</v>
      </c>
      <c r="U16" s="62">
        <f t="shared" si="1"/>
        <v>8473.8060000000005</v>
      </c>
      <c r="V16" s="62">
        <f t="shared" si="1"/>
        <v>8465.1530000000002</v>
      </c>
      <c r="W16" s="62">
        <f t="shared" si="1"/>
        <v>8497.1389999999992</v>
      </c>
      <c r="X16" s="62">
        <f t="shared" si="1"/>
        <v>8109.558</v>
      </c>
      <c r="Y16" s="62">
        <f t="shared" si="1"/>
        <v>7742.23</v>
      </c>
      <c r="Z16" s="63" t="str">
        <f t="shared" si="1"/>
        <v/>
      </c>
      <c r="AA16" s="64">
        <f>SUM(AA10:AA15)</f>
        <v>198233.95299999998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1233.9000000000001</v>
      </c>
      <c r="C28" s="72">
        <v>1253.9000000000001</v>
      </c>
      <c r="D28" s="72">
        <v>1291.9000000000001</v>
      </c>
      <c r="E28" s="72">
        <v>1332.9</v>
      </c>
      <c r="F28" s="72">
        <v>1433.9</v>
      </c>
      <c r="G28" s="72">
        <v>1513.9</v>
      </c>
      <c r="H28" s="72">
        <v>2109.9</v>
      </c>
      <c r="I28" s="72">
        <v>2706.9</v>
      </c>
      <c r="J28" s="72">
        <v>3201.9</v>
      </c>
      <c r="K28" s="72">
        <v>3394.9</v>
      </c>
      <c r="L28" s="72">
        <v>3506.9</v>
      </c>
      <c r="M28" s="72">
        <v>3579.9</v>
      </c>
      <c r="N28" s="72">
        <v>3589.9</v>
      </c>
      <c r="O28" s="72">
        <v>3498.9</v>
      </c>
      <c r="P28" s="72">
        <v>3302.9</v>
      </c>
      <c r="Q28" s="72">
        <v>3003.9</v>
      </c>
      <c r="R28" s="72">
        <v>2982.9</v>
      </c>
      <c r="S28" s="72">
        <v>2954.9</v>
      </c>
      <c r="T28" s="72">
        <v>2827.9</v>
      </c>
      <c r="U28" s="72">
        <v>2766.9</v>
      </c>
      <c r="V28" s="72">
        <v>2699.9</v>
      </c>
      <c r="W28" s="72">
        <v>2534.9</v>
      </c>
      <c r="X28" s="72">
        <v>2057.9</v>
      </c>
      <c r="Y28" s="72">
        <v>1309.9000000000001</v>
      </c>
      <c r="Z28" s="73"/>
      <c r="AA28" s="74">
        <f>SUM(B28:Z28)</f>
        <v>60091.60000000002</v>
      </c>
    </row>
    <row r="29" spans="1:27" ht="24.95" customHeight="1" x14ac:dyDescent="0.2">
      <c r="A29" s="75" t="s">
        <v>23</v>
      </c>
      <c r="B29" s="76">
        <v>1679.7070000000001</v>
      </c>
      <c r="C29" s="77">
        <v>1512.0619999999999</v>
      </c>
      <c r="D29" s="77">
        <v>1486.6759999999999</v>
      </c>
      <c r="E29" s="77">
        <v>1496.72</v>
      </c>
      <c r="F29" s="77">
        <v>1505.8309999999999</v>
      </c>
      <c r="G29" s="77">
        <v>1551.425</v>
      </c>
      <c r="H29" s="77">
        <v>1899.2329999999999</v>
      </c>
      <c r="I29" s="77">
        <v>2399.9749999999999</v>
      </c>
      <c r="J29" s="77">
        <v>2637.4059999999999</v>
      </c>
      <c r="K29" s="77">
        <v>2811.2979999999998</v>
      </c>
      <c r="L29" s="77">
        <v>2871.2350000000001</v>
      </c>
      <c r="M29" s="77">
        <v>2931.2350000000001</v>
      </c>
      <c r="N29" s="77">
        <v>2882.3220000000001</v>
      </c>
      <c r="O29" s="77">
        <v>2818.4079999999999</v>
      </c>
      <c r="P29" s="77">
        <v>2616.259</v>
      </c>
      <c r="Q29" s="77">
        <v>2550.0450000000001</v>
      </c>
      <c r="R29" s="77">
        <v>2587.759</v>
      </c>
      <c r="S29" s="77">
        <v>2135.355</v>
      </c>
      <c r="T29" s="77">
        <v>2024.116</v>
      </c>
      <c r="U29" s="77">
        <v>1867.806</v>
      </c>
      <c r="V29" s="77">
        <v>1985.153</v>
      </c>
      <c r="W29" s="77">
        <v>2164.1390000000001</v>
      </c>
      <c r="X29" s="77">
        <v>2195.558</v>
      </c>
      <c r="Y29" s="77">
        <v>2508.23</v>
      </c>
      <c r="Z29" s="78"/>
      <c r="AA29" s="79">
        <f>SUM(B29:Z29)</f>
        <v>53117.953000000001</v>
      </c>
    </row>
    <row r="30" spans="1:27" ht="24.95" customHeight="1" x14ac:dyDescent="0.2">
      <c r="A30" s="82" t="s">
        <v>24</v>
      </c>
      <c r="B30" s="80">
        <v>3418.1</v>
      </c>
      <c r="C30" s="81">
        <v>3354.1</v>
      </c>
      <c r="D30" s="81">
        <v>3298.1</v>
      </c>
      <c r="E30" s="81">
        <v>3213.1</v>
      </c>
      <c r="F30" s="81">
        <v>3213.1</v>
      </c>
      <c r="G30" s="81">
        <v>3213.1</v>
      </c>
      <c r="H30" s="81">
        <v>3213.1</v>
      </c>
      <c r="I30" s="81">
        <v>3273.1</v>
      </c>
      <c r="J30" s="81">
        <v>3463.1</v>
      </c>
      <c r="K30" s="81">
        <v>3553.1</v>
      </c>
      <c r="L30" s="81">
        <v>3713.1</v>
      </c>
      <c r="M30" s="81">
        <v>3713.1</v>
      </c>
      <c r="N30" s="81">
        <v>3713.1</v>
      </c>
      <c r="O30" s="81">
        <v>3713.1</v>
      </c>
      <c r="P30" s="81">
        <v>3800.1</v>
      </c>
      <c r="Q30" s="81">
        <v>3878.1</v>
      </c>
      <c r="R30" s="81">
        <v>3986.1</v>
      </c>
      <c r="S30" s="81">
        <v>4008.1</v>
      </c>
      <c r="T30" s="81">
        <v>4078.1</v>
      </c>
      <c r="U30" s="81">
        <v>4078.1</v>
      </c>
      <c r="V30" s="81">
        <v>4078.1</v>
      </c>
      <c r="W30" s="81">
        <v>4078.1</v>
      </c>
      <c r="X30" s="81">
        <v>4078.1</v>
      </c>
      <c r="Y30" s="81">
        <v>4028.1</v>
      </c>
      <c r="Z30" s="83"/>
      <c r="AA30" s="84">
        <f>SUM(B30:Z30)</f>
        <v>88155.400000000009</v>
      </c>
    </row>
    <row r="31" spans="1:27" ht="30" customHeight="1" thickBot="1" x14ac:dyDescent="0.25">
      <c r="A31" s="60" t="s">
        <v>25</v>
      </c>
      <c r="B31" s="61">
        <f>IF(LEN(B$2)&gt;0,SUM(B28:B30),"")</f>
        <v>6331.7070000000003</v>
      </c>
      <c r="C31" s="62">
        <f t="shared" ref="C31:Z31" si="4">IF(LEN(C$2)&gt;0,SUM(C28:C30),"")</f>
        <v>6120.0619999999999</v>
      </c>
      <c r="D31" s="62">
        <f t="shared" si="4"/>
        <v>6076.6759999999995</v>
      </c>
      <c r="E31" s="62">
        <f t="shared" si="4"/>
        <v>6042.7199999999993</v>
      </c>
      <c r="F31" s="62">
        <f t="shared" si="4"/>
        <v>6152.8310000000001</v>
      </c>
      <c r="G31" s="62">
        <f t="shared" si="4"/>
        <v>6278.4249999999993</v>
      </c>
      <c r="H31" s="62">
        <f t="shared" si="4"/>
        <v>7222.2330000000002</v>
      </c>
      <c r="I31" s="62">
        <f t="shared" si="4"/>
        <v>8379.9750000000004</v>
      </c>
      <c r="J31" s="62">
        <f t="shared" si="4"/>
        <v>9302.4060000000009</v>
      </c>
      <c r="K31" s="62">
        <f t="shared" si="4"/>
        <v>9759.2980000000007</v>
      </c>
      <c r="L31" s="62">
        <f t="shared" si="4"/>
        <v>10091.235000000001</v>
      </c>
      <c r="M31" s="62">
        <f t="shared" si="4"/>
        <v>10224.235000000001</v>
      </c>
      <c r="N31" s="62">
        <f t="shared" si="4"/>
        <v>10185.322</v>
      </c>
      <c r="O31" s="62">
        <f t="shared" si="4"/>
        <v>10030.407999999999</v>
      </c>
      <c r="P31" s="62">
        <f t="shared" si="4"/>
        <v>9719.259</v>
      </c>
      <c r="Q31" s="62">
        <f t="shared" si="4"/>
        <v>9432.0450000000001</v>
      </c>
      <c r="R31" s="62">
        <f t="shared" si="4"/>
        <v>9556.759</v>
      </c>
      <c r="S31" s="62">
        <f t="shared" si="4"/>
        <v>9098.3549999999996</v>
      </c>
      <c r="T31" s="62">
        <f t="shared" si="4"/>
        <v>8930.116</v>
      </c>
      <c r="U31" s="62">
        <f t="shared" si="4"/>
        <v>8712.8060000000005</v>
      </c>
      <c r="V31" s="62">
        <f t="shared" si="4"/>
        <v>8763.1530000000002</v>
      </c>
      <c r="W31" s="62">
        <f t="shared" si="4"/>
        <v>8777.139000000001</v>
      </c>
      <c r="X31" s="62">
        <f t="shared" si="4"/>
        <v>8331.5580000000009</v>
      </c>
      <c r="Y31" s="62">
        <f t="shared" si="4"/>
        <v>7846.23</v>
      </c>
      <c r="Z31" s="63" t="str">
        <f t="shared" si="4"/>
        <v/>
      </c>
      <c r="AA31" s="64">
        <f>SUM(AA28:AA30)</f>
        <v>201364.95300000004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>
        <v>11</v>
      </c>
      <c r="J34" s="95">
        <v>5</v>
      </c>
      <c r="K34" s="95"/>
      <c r="L34" s="95"/>
      <c r="M34" s="95"/>
      <c r="N34" s="95"/>
      <c r="O34" s="95"/>
      <c r="P34" s="95"/>
      <c r="Q34" s="95"/>
      <c r="R34" s="95"/>
      <c r="S34" s="95">
        <v>64</v>
      </c>
      <c r="T34" s="95">
        <v>64</v>
      </c>
      <c r="U34" s="95">
        <v>75</v>
      </c>
      <c r="V34" s="95">
        <v>121</v>
      </c>
      <c r="W34" s="95">
        <v>124</v>
      </c>
      <c r="X34" s="95">
        <v>124</v>
      </c>
      <c r="Y34" s="95"/>
      <c r="Z34" s="96"/>
      <c r="AA34" s="74">
        <f t="shared" ref="AA34:AA39" si="5">SUM(B34:Z34)</f>
        <v>588</v>
      </c>
    </row>
    <row r="35" spans="1:27" ht="24.95" customHeight="1" x14ac:dyDescent="0.2">
      <c r="A35" s="97" t="s">
        <v>28</v>
      </c>
      <c r="B35" s="98">
        <v>34</v>
      </c>
      <c r="C35" s="99">
        <v>34</v>
      </c>
      <c r="D35" s="99">
        <v>38</v>
      </c>
      <c r="E35" s="99">
        <v>32</v>
      </c>
      <c r="F35" s="99">
        <v>32</v>
      </c>
      <c r="G35" s="99">
        <v>51</v>
      </c>
      <c r="H35" s="99">
        <v>58</v>
      </c>
      <c r="I35" s="99">
        <v>37</v>
      </c>
      <c r="J35" s="99">
        <v>32</v>
      </c>
      <c r="K35" s="99">
        <v>32</v>
      </c>
      <c r="L35" s="99">
        <v>32</v>
      </c>
      <c r="M35" s="99">
        <v>32</v>
      </c>
      <c r="N35" s="99">
        <v>32</v>
      </c>
      <c r="O35" s="99">
        <v>32</v>
      </c>
      <c r="P35" s="99">
        <v>32</v>
      </c>
      <c r="Q35" s="99">
        <v>32</v>
      </c>
      <c r="R35" s="99">
        <v>32</v>
      </c>
      <c r="S35" s="99">
        <v>53</v>
      </c>
      <c r="T35" s="99">
        <v>142</v>
      </c>
      <c r="U35" s="99">
        <v>109</v>
      </c>
      <c r="V35" s="99">
        <v>122</v>
      </c>
      <c r="W35" s="99">
        <v>101</v>
      </c>
      <c r="X35" s="99">
        <v>43</v>
      </c>
      <c r="Y35" s="99">
        <v>49</v>
      </c>
      <c r="Z35" s="100"/>
      <c r="AA35" s="79">
        <f t="shared" si="5"/>
        <v>1223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612.1</v>
      </c>
      <c r="E36" s="99">
        <v>494.2</v>
      </c>
      <c r="F36" s="99">
        <v>400.9</v>
      </c>
      <c r="G36" s="99">
        <v>299.8</v>
      </c>
      <c r="H36" s="99">
        <v>39.200000000000003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55.8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3320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86.4</v>
      </c>
      <c r="R38" s="99"/>
      <c r="S38" s="99">
        <v>69.099999999999994</v>
      </c>
      <c r="T38" s="99"/>
      <c r="U38" s="99"/>
      <c r="V38" s="99"/>
      <c r="W38" s="99"/>
      <c r="X38" s="99"/>
      <c r="Y38" s="99"/>
      <c r="Z38" s="100"/>
      <c r="AA38" s="79">
        <f t="shared" si="5"/>
        <v>155.5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753</v>
      </c>
      <c r="C39" s="88">
        <f t="shared" si="6"/>
        <v>753</v>
      </c>
      <c r="D39" s="88">
        <f t="shared" si="6"/>
        <v>700.1</v>
      </c>
      <c r="E39" s="88">
        <f t="shared" si="6"/>
        <v>576.20000000000005</v>
      </c>
      <c r="F39" s="88">
        <f t="shared" si="6"/>
        <v>482.9</v>
      </c>
      <c r="G39" s="88">
        <f t="shared" si="6"/>
        <v>400.8</v>
      </c>
      <c r="H39" s="88">
        <f t="shared" si="6"/>
        <v>147.19999999999999</v>
      </c>
      <c r="I39" s="88">
        <f t="shared" si="6"/>
        <v>103</v>
      </c>
      <c r="J39" s="88">
        <f t="shared" si="6"/>
        <v>92</v>
      </c>
      <c r="K39" s="88">
        <f t="shared" si="6"/>
        <v>87</v>
      </c>
      <c r="L39" s="88">
        <f t="shared" si="6"/>
        <v>87</v>
      </c>
      <c r="M39" s="88">
        <f t="shared" si="6"/>
        <v>87</v>
      </c>
      <c r="N39" s="88">
        <f t="shared" si="6"/>
        <v>87</v>
      </c>
      <c r="O39" s="88">
        <f t="shared" si="6"/>
        <v>87</v>
      </c>
      <c r="P39" s="88">
        <f t="shared" si="6"/>
        <v>87</v>
      </c>
      <c r="Q39" s="88">
        <f t="shared" si="6"/>
        <v>173.4</v>
      </c>
      <c r="R39" s="88">
        <f t="shared" si="6"/>
        <v>87</v>
      </c>
      <c r="S39" s="88">
        <f t="shared" si="6"/>
        <v>241.1</v>
      </c>
      <c r="T39" s="88">
        <f t="shared" si="6"/>
        <v>261</v>
      </c>
      <c r="U39" s="88">
        <f t="shared" si="6"/>
        <v>289.8</v>
      </c>
      <c r="V39" s="88">
        <f t="shared" si="6"/>
        <v>298</v>
      </c>
      <c r="W39" s="88">
        <f t="shared" si="6"/>
        <v>280</v>
      </c>
      <c r="X39" s="88">
        <f t="shared" si="6"/>
        <v>222</v>
      </c>
      <c r="Y39" s="88">
        <f t="shared" si="6"/>
        <v>104</v>
      </c>
      <c r="Z39" s="89" t="str">
        <f t="shared" si="6"/>
        <v/>
      </c>
      <c r="AA39" s="90">
        <f t="shared" si="5"/>
        <v>6486.5000000000009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664</v>
      </c>
      <c r="C44" s="99">
        <v>664</v>
      </c>
      <c r="D44" s="99">
        <v>607.1</v>
      </c>
      <c r="E44" s="99">
        <v>489.2</v>
      </c>
      <c r="F44" s="99">
        <v>395.9</v>
      </c>
      <c r="G44" s="99">
        <v>294.8</v>
      </c>
      <c r="H44" s="99">
        <v>34.200000000000003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50.8</v>
      </c>
      <c r="V44" s="99"/>
      <c r="W44" s="99"/>
      <c r="X44" s="99"/>
      <c r="Y44" s="99"/>
      <c r="Z44" s="100"/>
      <c r="AA44" s="79">
        <f t="shared" si="7"/>
        <v>3200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86.4</v>
      </c>
      <c r="R46" s="99"/>
      <c r="S46" s="99">
        <v>69.099999999999994</v>
      </c>
      <c r="T46" s="99"/>
      <c r="U46" s="99"/>
      <c r="V46" s="99"/>
      <c r="W46" s="99"/>
      <c r="X46" s="99"/>
      <c r="Y46" s="99"/>
      <c r="Z46" s="100"/>
      <c r="AA46" s="79">
        <f t="shared" si="7"/>
        <v>155.5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664</v>
      </c>
      <c r="C48" s="88">
        <f t="shared" ref="C48:Z48" si="8">IF(LEN(C$2)&gt;0,SUM(C42:C47),"")</f>
        <v>664</v>
      </c>
      <c r="D48" s="88">
        <f t="shared" si="8"/>
        <v>607.1</v>
      </c>
      <c r="E48" s="88">
        <f t="shared" si="8"/>
        <v>489.2</v>
      </c>
      <c r="F48" s="88">
        <f t="shared" si="8"/>
        <v>395.9</v>
      </c>
      <c r="G48" s="88">
        <f t="shared" si="8"/>
        <v>294.8</v>
      </c>
      <c r="H48" s="88">
        <f t="shared" si="8"/>
        <v>34.200000000000003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86.4</v>
      </c>
      <c r="R48" s="88">
        <f t="shared" si="8"/>
        <v>0</v>
      </c>
      <c r="S48" s="88">
        <f t="shared" si="8"/>
        <v>69.099999999999994</v>
      </c>
      <c r="T48" s="88">
        <f t="shared" si="8"/>
        <v>0</v>
      </c>
      <c r="U48" s="88">
        <f t="shared" si="8"/>
        <v>50.8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3355.5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6995.7069999999994</v>
      </c>
      <c r="C51" s="88">
        <f t="shared" si="10"/>
        <v>6784.0619999999999</v>
      </c>
      <c r="D51" s="88">
        <f t="shared" si="10"/>
        <v>6683.7759999999998</v>
      </c>
      <c r="E51" s="88">
        <f t="shared" si="10"/>
        <v>6531.92</v>
      </c>
      <c r="F51" s="88">
        <f t="shared" si="10"/>
        <v>6548.7309999999998</v>
      </c>
      <c r="G51" s="88">
        <f t="shared" si="10"/>
        <v>6573.2250000000004</v>
      </c>
      <c r="H51" s="88">
        <f t="shared" si="10"/>
        <v>7256.433</v>
      </c>
      <c r="I51" s="88">
        <f t="shared" si="10"/>
        <v>8379.9750000000004</v>
      </c>
      <c r="J51" s="88">
        <f t="shared" si="10"/>
        <v>9302.405999999999</v>
      </c>
      <c r="K51" s="88">
        <f t="shared" si="10"/>
        <v>9759.2979999999989</v>
      </c>
      <c r="L51" s="88">
        <f t="shared" si="10"/>
        <v>10091.235000000001</v>
      </c>
      <c r="M51" s="88">
        <f t="shared" si="10"/>
        <v>10224.234999999999</v>
      </c>
      <c r="N51" s="88">
        <f t="shared" si="10"/>
        <v>10185.322</v>
      </c>
      <c r="O51" s="88">
        <f t="shared" si="10"/>
        <v>10030.408000000001</v>
      </c>
      <c r="P51" s="88">
        <f t="shared" si="10"/>
        <v>9719.2589999999982</v>
      </c>
      <c r="Q51" s="88">
        <f t="shared" si="10"/>
        <v>9518.4450000000015</v>
      </c>
      <c r="R51" s="88">
        <f t="shared" si="10"/>
        <v>9556.7590000000018</v>
      </c>
      <c r="S51" s="88">
        <f t="shared" si="10"/>
        <v>9167.4549999999999</v>
      </c>
      <c r="T51" s="88">
        <f t="shared" si="10"/>
        <v>8930.1160000000018</v>
      </c>
      <c r="U51" s="88">
        <f t="shared" si="10"/>
        <v>8763.6059999999998</v>
      </c>
      <c r="V51" s="88">
        <f t="shared" si="10"/>
        <v>8763.1530000000002</v>
      </c>
      <c r="W51" s="88">
        <f t="shared" si="10"/>
        <v>8777.1389999999992</v>
      </c>
      <c r="X51" s="88">
        <f t="shared" si="10"/>
        <v>8331.5580000000009</v>
      </c>
      <c r="Y51" s="88">
        <f t="shared" si="10"/>
        <v>7846.23</v>
      </c>
      <c r="Z51" s="89" t="str">
        <f t="shared" si="10"/>
        <v/>
      </c>
      <c r="AA51" s="105">
        <f>SUM(B51:Z51)</f>
        <v>204720.45299999995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6995.7160000000022</v>
      </c>
      <c r="C4" s="18">
        <v>6784.054000000001</v>
      </c>
      <c r="D4" s="18">
        <v>6683.7630000000008</v>
      </c>
      <c r="E4" s="18">
        <v>6531.9310000000023</v>
      </c>
      <c r="F4" s="18">
        <v>6548.7260000000015</v>
      </c>
      <c r="G4" s="18">
        <v>6573.2570000000014</v>
      </c>
      <c r="H4" s="18">
        <v>7256.4240000000009</v>
      </c>
      <c r="I4" s="18">
        <v>8380.0250000000015</v>
      </c>
      <c r="J4" s="18">
        <v>9302.405999999999</v>
      </c>
      <c r="K4" s="18">
        <v>9759.3429999999989</v>
      </c>
      <c r="L4" s="18">
        <v>10091.235000000001</v>
      </c>
      <c r="M4" s="18">
        <v>10224.199000000001</v>
      </c>
      <c r="N4" s="18">
        <v>10185.326999999996</v>
      </c>
      <c r="O4" s="18">
        <v>10030.367000000002</v>
      </c>
      <c r="P4" s="18">
        <v>9719.2999999999975</v>
      </c>
      <c r="Q4" s="18">
        <v>9518.3990000000013</v>
      </c>
      <c r="R4" s="18">
        <v>9556.7649999999994</v>
      </c>
      <c r="S4" s="18">
        <v>9167.4829999999984</v>
      </c>
      <c r="T4" s="18">
        <v>8930.1149999999998</v>
      </c>
      <c r="U4" s="18">
        <v>8763.5659999999971</v>
      </c>
      <c r="V4" s="18">
        <v>8763.1099999999988</v>
      </c>
      <c r="W4" s="18">
        <v>8777.1869999999999</v>
      </c>
      <c r="X4" s="18">
        <v>8331.5610000000015</v>
      </c>
      <c r="Y4" s="18">
        <v>7846.2710000000025</v>
      </c>
      <c r="Z4" s="19"/>
      <c r="AA4" s="20">
        <f>SUM(B4:Z4)</f>
        <v>204720.52999999997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354.99</v>
      </c>
      <c r="C7" s="28">
        <v>337.55</v>
      </c>
      <c r="D7" s="28">
        <v>275.64999999999998</v>
      </c>
      <c r="E7" s="28">
        <v>269.79000000000002</v>
      </c>
      <c r="F7" s="28">
        <v>270.44</v>
      </c>
      <c r="G7" s="28">
        <v>282.13</v>
      </c>
      <c r="H7" s="28">
        <v>355.19</v>
      </c>
      <c r="I7" s="28">
        <v>378.85</v>
      </c>
      <c r="J7" s="28">
        <v>383.63</v>
      </c>
      <c r="K7" s="28">
        <v>378</v>
      </c>
      <c r="L7" s="28">
        <v>338.71</v>
      </c>
      <c r="M7" s="28">
        <v>358.82</v>
      </c>
      <c r="N7" s="28">
        <v>335.04</v>
      </c>
      <c r="O7" s="28">
        <v>352.78</v>
      </c>
      <c r="P7" s="28">
        <v>358.6</v>
      </c>
      <c r="Q7" s="28">
        <v>363.6</v>
      </c>
      <c r="R7" s="28">
        <v>377.94</v>
      </c>
      <c r="S7" s="28">
        <v>375.19</v>
      </c>
      <c r="T7" s="28">
        <v>375.86</v>
      </c>
      <c r="U7" s="28">
        <v>351.25</v>
      </c>
      <c r="V7" s="28">
        <v>400.22</v>
      </c>
      <c r="W7" s="28">
        <v>401.65</v>
      </c>
      <c r="X7" s="28">
        <v>385</v>
      </c>
      <c r="Y7" s="28">
        <v>379.85</v>
      </c>
      <c r="Z7" s="29"/>
      <c r="AA7" s="30">
        <f>IF(SUM(B7:Z7)&lt;&gt;0,AVERAGEIF(B7:Z7,"&lt;&gt;"""),"")</f>
        <v>351.6970833333333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919.10299999999995</v>
      </c>
      <c r="C19" s="72">
        <v>928.09899999999993</v>
      </c>
      <c r="D19" s="72">
        <v>923.12999999999988</v>
      </c>
      <c r="E19" s="72">
        <v>926.197</v>
      </c>
      <c r="F19" s="72">
        <v>921.13900000000001</v>
      </c>
      <c r="G19" s="72">
        <v>910.072</v>
      </c>
      <c r="H19" s="72">
        <v>898.14900000000011</v>
      </c>
      <c r="I19" s="72">
        <v>922.226</v>
      </c>
      <c r="J19" s="72">
        <v>951.351</v>
      </c>
      <c r="K19" s="72">
        <v>941.42199999999991</v>
      </c>
      <c r="L19" s="72">
        <v>935.43799999999999</v>
      </c>
      <c r="M19" s="72">
        <v>890.428</v>
      </c>
      <c r="N19" s="72">
        <v>841.35699999999997</v>
      </c>
      <c r="O19" s="72">
        <v>817.375</v>
      </c>
      <c r="P19" s="72">
        <v>803.37899999999991</v>
      </c>
      <c r="Q19" s="72">
        <v>811.33400000000006</v>
      </c>
      <c r="R19" s="72">
        <v>771.32099999999991</v>
      </c>
      <c r="S19" s="72">
        <v>769.39100000000008</v>
      </c>
      <c r="T19" s="72">
        <v>783.39100000000008</v>
      </c>
      <c r="U19" s="72">
        <v>788.34699999999998</v>
      </c>
      <c r="V19" s="72">
        <v>772.38499999999999</v>
      </c>
      <c r="W19" s="72">
        <v>749.35199999999998</v>
      </c>
      <c r="X19" s="72">
        <v>915.34699999999998</v>
      </c>
      <c r="Y19" s="72">
        <v>919.30899999999997</v>
      </c>
      <c r="Z19" s="73"/>
      <c r="AA19" s="74">
        <f t="shared" ref="AA19:AA24" si="2">SUM(B19:Z19)</f>
        <v>20809.042000000005</v>
      </c>
    </row>
    <row r="20" spans="1:27" ht="24.95" customHeight="1" x14ac:dyDescent="0.2">
      <c r="A20" s="75" t="s">
        <v>15</v>
      </c>
      <c r="B20" s="76">
        <v>1283.8920000000001</v>
      </c>
      <c r="C20" s="77">
        <v>1256.509</v>
      </c>
      <c r="D20" s="77">
        <v>1238.4559999999999</v>
      </c>
      <c r="E20" s="77">
        <v>1239.7380000000003</v>
      </c>
      <c r="F20" s="77">
        <v>1278.9900000000002</v>
      </c>
      <c r="G20" s="77">
        <v>1378.2470000000003</v>
      </c>
      <c r="H20" s="77">
        <v>1551.9469999999997</v>
      </c>
      <c r="I20" s="77">
        <v>1722.8020000000001</v>
      </c>
      <c r="J20" s="77">
        <v>1804.1299999999997</v>
      </c>
      <c r="K20" s="77">
        <v>1849.922</v>
      </c>
      <c r="L20" s="77">
        <v>1896.3220000000003</v>
      </c>
      <c r="M20" s="77">
        <v>1921.5960000000002</v>
      </c>
      <c r="N20" s="77">
        <v>1942.8190000000004</v>
      </c>
      <c r="O20" s="77">
        <v>1917.8119999999999</v>
      </c>
      <c r="P20" s="77">
        <v>1856.6799999999996</v>
      </c>
      <c r="Q20" s="77">
        <v>1806.2440000000001</v>
      </c>
      <c r="R20" s="77">
        <v>1762.8930000000003</v>
      </c>
      <c r="S20" s="77">
        <v>1702.895</v>
      </c>
      <c r="T20" s="77">
        <v>1621.1740000000002</v>
      </c>
      <c r="U20" s="77">
        <v>1509.9349999999995</v>
      </c>
      <c r="V20" s="77">
        <v>1424.4279999999999</v>
      </c>
      <c r="W20" s="77">
        <v>1351.4470000000003</v>
      </c>
      <c r="X20" s="77">
        <v>1319.2439999999999</v>
      </c>
      <c r="Y20" s="77">
        <v>1285.9549999999997</v>
      </c>
      <c r="Z20" s="78"/>
      <c r="AA20" s="79">
        <f t="shared" si="2"/>
        <v>37924.076999999997</v>
      </c>
    </row>
    <row r="21" spans="1:27" ht="24.95" customHeight="1" x14ac:dyDescent="0.2">
      <c r="A21" s="75" t="s">
        <v>16</v>
      </c>
      <c r="B21" s="80">
        <v>3364.1210000000001</v>
      </c>
      <c r="C21" s="81">
        <v>3146.0460000000003</v>
      </c>
      <c r="D21" s="81">
        <v>2984.6769999999997</v>
      </c>
      <c r="E21" s="81">
        <v>2906.4959999999996</v>
      </c>
      <c r="F21" s="81">
        <v>2911.0970000000002</v>
      </c>
      <c r="G21" s="81">
        <v>2907.9379999999996</v>
      </c>
      <c r="H21" s="81">
        <v>3232.328</v>
      </c>
      <c r="I21" s="81">
        <v>3740.4969999999998</v>
      </c>
      <c r="J21" s="81">
        <v>4191.9250000000002</v>
      </c>
      <c r="K21" s="81">
        <v>4506.4990000000007</v>
      </c>
      <c r="L21" s="81">
        <v>4780.0199999999995</v>
      </c>
      <c r="M21" s="81">
        <v>5014.0750000000016</v>
      </c>
      <c r="N21" s="81">
        <v>5197.1509999999998</v>
      </c>
      <c r="O21" s="81">
        <v>5160.08</v>
      </c>
      <c r="P21" s="81">
        <v>5030.8410000000003</v>
      </c>
      <c r="Q21" s="81">
        <v>4896.8210000000008</v>
      </c>
      <c r="R21" s="81">
        <v>4893.6509999999998</v>
      </c>
      <c r="S21" s="81">
        <v>4929.1970000000001</v>
      </c>
      <c r="T21" s="81">
        <v>4891.1499999999987</v>
      </c>
      <c r="U21" s="81">
        <v>4871.2840000000006</v>
      </c>
      <c r="V21" s="81">
        <v>4945.7970000000005</v>
      </c>
      <c r="W21" s="81">
        <v>4736.9879999999994</v>
      </c>
      <c r="X21" s="81">
        <v>4391.0700000000006</v>
      </c>
      <c r="Y21" s="81">
        <v>3924.9070000000002</v>
      </c>
      <c r="Z21" s="78"/>
      <c r="AA21" s="79">
        <f t="shared" si="2"/>
        <v>101554.65600000002</v>
      </c>
    </row>
    <row r="22" spans="1:27" ht="24.95" customHeight="1" x14ac:dyDescent="0.2">
      <c r="A22" s="82" t="s">
        <v>17</v>
      </c>
      <c r="B22" s="81"/>
      <c r="C22" s="81"/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375</v>
      </c>
    </row>
    <row r="23" spans="1:27" ht="24.95" customHeight="1" x14ac:dyDescent="0.2">
      <c r="A23" s="85" t="s">
        <v>18</v>
      </c>
      <c r="B23" s="77">
        <v>164</v>
      </c>
      <c r="C23" s="77">
        <v>163</v>
      </c>
      <c r="D23" s="77">
        <v>153.5</v>
      </c>
      <c r="E23" s="77">
        <v>152.5</v>
      </c>
      <c r="F23" s="77">
        <v>152.5</v>
      </c>
      <c r="G23" s="77">
        <v>161</v>
      </c>
      <c r="H23" s="77">
        <v>169</v>
      </c>
      <c r="I23" s="77">
        <v>166</v>
      </c>
      <c r="J23" s="77">
        <v>171</v>
      </c>
      <c r="K23" s="77">
        <v>182</v>
      </c>
      <c r="L23" s="77">
        <v>185.5</v>
      </c>
      <c r="M23" s="77">
        <v>189</v>
      </c>
      <c r="N23" s="77">
        <v>189.5</v>
      </c>
      <c r="O23" s="77">
        <v>191.5</v>
      </c>
      <c r="P23" s="77">
        <v>190.5</v>
      </c>
      <c r="Q23" s="77">
        <v>184</v>
      </c>
      <c r="R23" s="77">
        <v>185</v>
      </c>
      <c r="S23" s="77">
        <v>179</v>
      </c>
      <c r="T23" s="77">
        <v>165.5</v>
      </c>
      <c r="U23" s="77">
        <v>168</v>
      </c>
      <c r="V23" s="77">
        <v>166</v>
      </c>
      <c r="W23" s="77">
        <v>156</v>
      </c>
      <c r="X23" s="77">
        <v>159.5</v>
      </c>
      <c r="Y23" s="77">
        <v>159.5</v>
      </c>
      <c r="Z23" s="77"/>
      <c r="AA23" s="79">
        <f t="shared" si="2"/>
        <v>4103</v>
      </c>
    </row>
    <row r="24" spans="1:27" ht="24.95" customHeight="1" x14ac:dyDescent="0.2">
      <c r="A24" s="85" t="s">
        <v>19</v>
      </c>
      <c r="B24" s="77">
        <v>355.00000000000006</v>
      </c>
      <c r="C24" s="77">
        <v>337.99999999999994</v>
      </c>
      <c r="D24" s="77">
        <v>327</v>
      </c>
      <c r="E24" s="77">
        <v>321.00000000000006</v>
      </c>
      <c r="F24" s="77">
        <v>322</v>
      </c>
      <c r="G24" s="77">
        <v>333.99999999999994</v>
      </c>
      <c r="H24" s="77">
        <v>393.99999999999994</v>
      </c>
      <c r="I24" s="77">
        <v>458</v>
      </c>
      <c r="J24" s="77">
        <v>499.99999999999994</v>
      </c>
      <c r="K24" s="77">
        <v>523</v>
      </c>
      <c r="L24" s="77">
        <v>529</v>
      </c>
      <c r="M24" s="77">
        <v>542.00000000000011</v>
      </c>
      <c r="N24" s="77">
        <v>544</v>
      </c>
      <c r="O24" s="77">
        <v>534</v>
      </c>
      <c r="P24" s="77">
        <v>512.99999999999989</v>
      </c>
      <c r="Q24" s="77">
        <v>499.99999999999994</v>
      </c>
      <c r="R24" s="77">
        <v>504.00000000000006</v>
      </c>
      <c r="S24" s="77">
        <v>509.99999999999989</v>
      </c>
      <c r="T24" s="77">
        <v>502</v>
      </c>
      <c r="U24" s="77">
        <v>499</v>
      </c>
      <c r="V24" s="77">
        <v>495</v>
      </c>
      <c r="W24" s="77">
        <v>455</v>
      </c>
      <c r="X24" s="77">
        <v>415.00000000000006</v>
      </c>
      <c r="Y24" s="77">
        <v>368</v>
      </c>
      <c r="Z24" s="77"/>
      <c r="AA24" s="79">
        <f t="shared" si="2"/>
        <v>10782</v>
      </c>
    </row>
    <row r="25" spans="1:27" ht="30" customHeight="1" thickBot="1" x14ac:dyDescent="0.25">
      <c r="A25" s="86" t="s">
        <v>20</v>
      </c>
      <c r="B25" s="87">
        <f t="shared" ref="B25:AA25" si="3">SUM(B19:B24)</f>
        <v>6086.116</v>
      </c>
      <c r="C25" s="88">
        <f t="shared" si="3"/>
        <v>5831.6540000000005</v>
      </c>
      <c r="D25" s="88">
        <f t="shared" si="3"/>
        <v>5751.762999999999</v>
      </c>
      <c r="E25" s="88">
        <f t="shared" si="3"/>
        <v>5670.9310000000005</v>
      </c>
      <c r="F25" s="88">
        <f t="shared" si="3"/>
        <v>5710.7260000000006</v>
      </c>
      <c r="G25" s="88">
        <f t="shared" si="3"/>
        <v>5691.2569999999996</v>
      </c>
      <c r="H25" s="88">
        <f t="shared" si="3"/>
        <v>6245.4239999999991</v>
      </c>
      <c r="I25" s="88">
        <f t="shared" si="3"/>
        <v>7009.5249999999996</v>
      </c>
      <c r="J25" s="88">
        <f t="shared" si="3"/>
        <v>7618.4059999999999</v>
      </c>
      <c r="K25" s="88">
        <f t="shared" si="3"/>
        <v>8002.8430000000008</v>
      </c>
      <c r="L25" s="88">
        <f t="shared" si="3"/>
        <v>8326.2799999999988</v>
      </c>
      <c r="M25" s="88">
        <f t="shared" si="3"/>
        <v>8557.099000000002</v>
      </c>
      <c r="N25" s="88">
        <f t="shared" si="3"/>
        <v>8714.8270000000011</v>
      </c>
      <c r="O25" s="88">
        <f t="shared" si="3"/>
        <v>8620.7669999999998</v>
      </c>
      <c r="P25" s="88">
        <f t="shared" si="3"/>
        <v>8394.4</v>
      </c>
      <c r="Q25" s="88">
        <f t="shared" si="3"/>
        <v>8198.3990000000013</v>
      </c>
      <c r="R25" s="88">
        <f t="shared" si="3"/>
        <v>8116.8649999999998</v>
      </c>
      <c r="S25" s="88">
        <f t="shared" si="3"/>
        <v>8090.4830000000002</v>
      </c>
      <c r="T25" s="88">
        <f t="shared" si="3"/>
        <v>7963.2149999999992</v>
      </c>
      <c r="U25" s="88">
        <f t="shared" si="3"/>
        <v>7836.5659999999998</v>
      </c>
      <c r="V25" s="88">
        <f t="shared" si="3"/>
        <v>7803.6100000000006</v>
      </c>
      <c r="W25" s="88">
        <f t="shared" si="3"/>
        <v>7448.7870000000003</v>
      </c>
      <c r="X25" s="88">
        <f t="shared" si="3"/>
        <v>7200.1610000000001</v>
      </c>
      <c r="Y25" s="88">
        <f t="shared" si="3"/>
        <v>6657.6710000000003</v>
      </c>
      <c r="Z25" s="89">
        <f t="shared" si="3"/>
        <v>0</v>
      </c>
      <c r="AA25" s="90">
        <f t="shared" si="3"/>
        <v>175547.77500000002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571</v>
      </c>
      <c r="C28" s="72">
        <v>558</v>
      </c>
      <c r="D28" s="72">
        <v>537.5</v>
      </c>
      <c r="E28" s="72">
        <v>530.5</v>
      </c>
      <c r="F28" s="72">
        <v>531.5</v>
      </c>
      <c r="G28" s="72">
        <v>552</v>
      </c>
      <c r="H28" s="72">
        <v>615</v>
      </c>
      <c r="I28" s="72">
        <v>689</v>
      </c>
      <c r="J28" s="72">
        <v>736</v>
      </c>
      <c r="K28" s="72">
        <v>780</v>
      </c>
      <c r="L28" s="72">
        <v>789.5</v>
      </c>
      <c r="M28" s="72">
        <v>811</v>
      </c>
      <c r="N28" s="72">
        <v>813.5</v>
      </c>
      <c r="O28" s="72">
        <v>805.5</v>
      </c>
      <c r="P28" s="72">
        <v>776.5</v>
      </c>
      <c r="Q28" s="72">
        <v>757</v>
      </c>
      <c r="R28" s="72">
        <v>757</v>
      </c>
      <c r="S28" s="72">
        <v>728</v>
      </c>
      <c r="T28" s="72">
        <v>706.5</v>
      </c>
      <c r="U28" s="72">
        <v>706</v>
      </c>
      <c r="V28" s="72">
        <v>687</v>
      </c>
      <c r="W28" s="72">
        <v>637</v>
      </c>
      <c r="X28" s="72">
        <v>600.5</v>
      </c>
      <c r="Y28" s="72">
        <v>577.5</v>
      </c>
      <c r="Z28" s="73"/>
      <c r="AA28" s="74">
        <f>SUM(B28:Z28)</f>
        <v>16253</v>
      </c>
    </row>
    <row r="29" spans="1:27" ht="24.95" customHeight="1" x14ac:dyDescent="0.2">
      <c r="A29" s="75" t="s">
        <v>23</v>
      </c>
      <c r="B29" s="76">
        <v>5939.116</v>
      </c>
      <c r="C29" s="77">
        <v>5735.6540000000005</v>
      </c>
      <c r="D29" s="77">
        <v>5646.2629999999999</v>
      </c>
      <c r="E29" s="77">
        <v>5501.4309999999996</v>
      </c>
      <c r="F29" s="77">
        <v>5517.2259999999997</v>
      </c>
      <c r="G29" s="77">
        <v>5521.2569999999996</v>
      </c>
      <c r="H29" s="77">
        <v>6141.424</v>
      </c>
      <c r="I29" s="77">
        <v>6928.5249999999996</v>
      </c>
      <c r="J29" s="77">
        <v>7443.4059999999999</v>
      </c>
      <c r="K29" s="77">
        <v>7865.8429999999998</v>
      </c>
      <c r="L29" s="77">
        <v>8196.7350000000006</v>
      </c>
      <c r="M29" s="77">
        <v>8451.0990000000002</v>
      </c>
      <c r="N29" s="77">
        <v>8608.3269999999993</v>
      </c>
      <c r="O29" s="77">
        <v>8523.2669999999998</v>
      </c>
      <c r="P29" s="77">
        <v>8288.9</v>
      </c>
      <c r="Q29" s="77">
        <v>8138.3990000000003</v>
      </c>
      <c r="R29" s="77">
        <v>7890.8649999999998</v>
      </c>
      <c r="S29" s="77">
        <v>7834.4830000000002</v>
      </c>
      <c r="T29" s="77">
        <v>7698.7150000000001</v>
      </c>
      <c r="U29" s="77">
        <v>7557.5659999999998</v>
      </c>
      <c r="V29" s="77">
        <v>7542.61</v>
      </c>
      <c r="W29" s="77">
        <v>7201.7870000000003</v>
      </c>
      <c r="X29" s="77">
        <v>7052.6610000000001</v>
      </c>
      <c r="Y29" s="77">
        <v>6628.1710000000003</v>
      </c>
      <c r="Z29" s="78"/>
      <c r="AA29" s="79">
        <f>SUM(B29:Z29)</f>
        <v>171853.72999999998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6510.116</v>
      </c>
      <c r="C31" s="62">
        <f t="shared" si="4"/>
        <v>6293.6540000000005</v>
      </c>
      <c r="D31" s="62">
        <f t="shared" si="4"/>
        <v>6183.7629999999999</v>
      </c>
      <c r="E31" s="62">
        <f t="shared" si="4"/>
        <v>6031.9309999999996</v>
      </c>
      <c r="F31" s="62">
        <f t="shared" si="4"/>
        <v>6048.7259999999997</v>
      </c>
      <c r="G31" s="62">
        <f t="shared" si="4"/>
        <v>6073.2569999999996</v>
      </c>
      <c r="H31" s="62">
        <f t="shared" si="4"/>
        <v>6756.424</v>
      </c>
      <c r="I31" s="62">
        <f t="shared" si="4"/>
        <v>7617.5249999999996</v>
      </c>
      <c r="J31" s="62">
        <f t="shared" si="4"/>
        <v>8179.4059999999999</v>
      </c>
      <c r="K31" s="62">
        <f t="shared" si="4"/>
        <v>8645.8430000000008</v>
      </c>
      <c r="L31" s="62">
        <f t="shared" si="4"/>
        <v>8986.2350000000006</v>
      </c>
      <c r="M31" s="62">
        <f t="shared" si="4"/>
        <v>9262.0990000000002</v>
      </c>
      <c r="N31" s="62">
        <f t="shared" si="4"/>
        <v>9421.8269999999993</v>
      </c>
      <c r="O31" s="62">
        <f t="shared" si="4"/>
        <v>9328.7669999999998</v>
      </c>
      <c r="P31" s="62">
        <f t="shared" si="4"/>
        <v>9065.4</v>
      </c>
      <c r="Q31" s="62">
        <f t="shared" si="4"/>
        <v>8895.3990000000013</v>
      </c>
      <c r="R31" s="62">
        <f t="shared" si="4"/>
        <v>8647.8649999999998</v>
      </c>
      <c r="S31" s="62">
        <f t="shared" si="4"/>
        <v>8562.4830000000002</v>
      </c>
      <c r="T31" s="62">
        <f t="shared" si="4"/>
        <v>8405.2150000000001</v>
      </c>
      <c r="U31" s="62">
        <f t="shared" si="4"/>
        <v>8263.5659999999989</v>
      </c>
      <c r="V31" s="62">
        <f t="shared" si="4"/>
        <v>8229.61</v>
      </c>
      <c r="W31" s="62">
        <f t="shared" si="4"/>
        <v>7838.7870000000003</v>
      </c>
      <c r="X31" s="62">
        <f t="shared" si="4"/>
        <v>7653.1610000000001</v>
      </c>
      <c r="Y31" s="62">
        <f t="shared" si="4"/>
        <v>7205.6710000000003</v>
      </c>
      <c r="Z31" s="63">
        <f t="shared" si="4"/>
        <v>0</v>
      </c>
      <c r="AA31" s="64">
        <f t="shared" si="4"/>
        <v>188106.72999999998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277</v>
      </c>
      <c r="C34" s="95">
        <v>309</v>
      </c>
      <c r="D34" s="95">
        <v>287</v>
      </c>
      <c r="E34" s="95">
        <v>239</v>
      </c>
      <c r="F34" s="95">
        <v>216</v>
      </c>
      <c r="G34" s="95">
        <v>242</v>
      </c>
      <c r="H34" s="95">
        <v>300</v>
      </c>
      <c r="I34" s="95">
        <v>299</v>
      </c>
      <c r="J34" s="95">
        <v>245</v>
      </c>
      <c r="K34" s="95">
        <v>319</v>
      </c>
      <c r="L34" s="95">
        <v>335.95499999999998</v>
      </c>
      <c r="M34" s="95">
        <v>391</v>
      </c>
      <c r="N34" s="95">
        <v>391</v>
      </c>
      <c r="O34" s="95">
        <v>391</v>
      </c>
      <c r="P34" s="95">
        <v>357</v>
      </c>
      <c r="Q34" s="95">
        <v>383</v>
      </c>
      <c r="R34" s="95">
        <v>249</v>
      </c>
      <c r="S34" s="95">
        <v>265</v>
      </c>
      <c r="T34" s="95">
        <v>265</v>
      </c>
      <c r="U34" s="95">
        <v>258</v>
      </c>
      <c r="V34" s="95">
        <v>235</v>
      </c>
      <c r="W34" s="95">
        <v>229</v>
      </c>
      <c r="X34" s="95">
        <v>255</v>
      </c>
      <c r="Y34" s="95">
        <v>320</v>
      </c>
      <c r="Z34" s="96"/>
      <c r="AA34" s="74">
        <f t="shared" ref="AA34:AA39" si="5">SUM(B34:Z34)</f>
        <v>7057.9549999999999</v>
      </c>
    </row>
    <row r="35" spans="1:27" ht="24.95" customHeight="1" x14ac:dyDescent="0.2">
      <c r="A35" s="97" t="s">
        <v>41</v>
      </c>
      <c r="B35" s="98">
        <v>147</v>
      </c>
      <c r="C35" s="99">
        <v>153</v>
      </c>
      <c r="D35" s="99">
        <v>145</v>
      </c>
      <c r="E35" s="99">
        <v>122</v>
      </c>
      <c r="F35" s="99">
        <v>122</v>
      </c>
      <c r="G35" s="99">
        <v>140</v>
      </c>
      <c r="H35" s="99">
        <v>211</v>
      </c>
      <c r="I35" s="99">
        <v>309</v>
      </c>
      <c r="J35" s="99">
        <v>316</v>
      </c>
      <c r="K35" s="99">
        <v>324</v>
      </c>
      <c r="L35" s="99">
        <v>324</v>
      </c>
      <c r="M35" s="99">
        <v>314</v>
      </c>
      <c r="N35" s="99">
        <v>316</v>
      </c>
      <c r="O35" s="99">
        <v>317</v>
      </c>
      <c r="P35" s="99">
        <v>314</v>
      </c>
      <c r="Q35" s="99">
        <v>314</v>
      </c>
      <c r="R35" s="99">
        <v>282</v>
      </c>
      <c r="S35" s="99">
        <v>207</v>
      </c>
      <c r="T35" s="99">
        <v>177</v>
      </c>
      <c r="U35" s="99">
        <v>169</v>
      </c>
      <c r="V35" s="99">
        <v>191</v>
      </c>
      <c r="W35" s="99">
        <v>161</v>
      </c>
      <c r="X35" s="99">
        <v>198</v>
      </c>
      <c r="Y35" s="99">
        <v>228</v>
      </c>
      <c r="Z35" s="100"/>
      <c r="AA35" s="79">
        <f t="shared" si="5"/>
        <v>5501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262.5</v>
      </c>
      <c r="J36" s="99">
        <v>623</v>
      </c>
      <c r="K36" s="99">
        <v>613.5</v>
      </c>
      <c r="L36" s="99">
        <v>605</v>
      </c>
      <c r="M36" s="99">
        <v>462.1</v>
      </c>
      <c r="N36" s="99">
        <v>263.5</v>
      </c>
      <c r="O36" s="99">
        <v>520.1</v>
      </c>
      <c r="P36" s="99">
        <v>623</v>
      </c>
      <c r="Q36" s="99">
        <v>623</v>
      </c>
      <c r="R36" s="99">
        <v>623</v>
      </c>
      <c r="S36" s="99">
        <v>605</v>
      </c>
      <c r="T36" s="99">
        <v>24.9</v>
      </c>
      <c r="U36" s="99"/>
      <c r="V36" s="99">
        <v>75.900000000000006</v>
      </c>
      <c r="W36" s="99">
        <v>623</v>
      </c>
      <c r="X36" s="99">
        <v>570.79999999999995</v>
      </c>
      <c r="Y36" s="99">
        <v>140.6</v>
      </c>
      <c r="Z36" s="100"/>
      <c r="AA36" s="79">
        <f t="shared" si="5"/>
        <v>7258.9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485.6</v>
      </c>
      <c r="C38" s="99">
        <v>490.4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181.5</v>
      </c>
      <c r="P38" s="99">
        <v>30.9</v>
      </c>
      <c r="Q38" s="99"/>
      <c r="R38" s="99">
        <v>285.89999999999998</v>
      </c>
      <c r="S38" s="99"/>
      <c r="T38" s="99">
        <v>500</v>
      </c>
      <c r="U38" s="99">
        <v>500</v>
      </c>
      <c r="V38" s="99">
        <v>457.6</v>
      </c>
      <c r="W38" s="99">
        <v>315.39999999999998</v>
      </c>
      <c r="X38" s="99">
        <v>107.6</v>
      </c>
      <c r="Y38" s="99">
        <v>500</v>
      </c>
      <c r="Z38" s="100"/>
      <c r="AA38" s="79">
        <f t="shared" si="5"/>
        <v>9354.9</v>
      </c>
    </row>
    <row r="39" spans="1:27" ht="30" customHeight="1" thickBot="1" x14ac:dyDescent="0.25">
      <c r="A39" s="86" t="s">
        <v>45</v>
      </c>
      <c r="B39" s="87">
        <f t="shared" ref="B39:Z39" si="6">SUM(B34:B38)</f>
        <v>909.6</v>
      </c>
      <c r="C39" s="88">
        <f t="shared" si="6"/>
        <v>952.4</v>
      </c>
      <c r="D39" s="88">
        <f t="shared" si="6"/>
        <v>932</v>
      </c>
      <c r="E39" s="88">
        <f t="shared" si="6"/>
        <v>861</v>
      </c>
      <c r="F39" s="88">
        <f t="shared" si="6"/>
        <v>838</v>
      </c>
      <c r="G39" s="88">
        <f t="shared" si="6"/>
        <v>882</v>
      </c>
      <c r="H39" s="88">
        <f t="shared" si="6"/>
        <v>1011</v>
      </c>
      <c r="I39" s="88">
        <f t="shared" si="6"/>
        <v>1370.5</v>
      </c>
      <c r="J39" s="88">
        <f t="shared" si="6"/>
        <v>1684</v>
      </c>
      <c r="K39" s="88">
        <f t="shared" si="6"/>
        <v>1756.5</v>
      </c>
      <c r="L39" s="88">
        <f t="shared" si="6"/>
        <v>1764.9549999999999</v>
      </c>
      <c r="M39" s="88">
        <f t="shared" si="6"/>
        <v>1667.1</v>
      </c>
      <c r="N39" s="88">
        <f t="shared" si="6"/>
        <v>1470.5</v>
      </c>
      <c r="O39" s="88">
        <f t="shared" si="6"/>
        <v>1409.6</v>
      </c>
      <c r="P39" s="88">
        <f t="shared" si="6"/>
        <v>1324.9</v>
      </c>
      <c r="Q39" s="88">
        <f t="shared" si="6"/>
        <v>1320</v>
      </c>
      <c r="R39" s="88">
        <f t="shared" si="6"/>
        <v>1439.9</v>
      </c>
      <c r="S39" s="88">
        <f t="shared" si="6"/>
        <v>1077</v>
      </c>
      <c r="T39" s="88">
        <f t="shared" si="6"/>
        <v>966.9</v>
      </c>
      <c r="U39" s="88">
        <f t="shared" si="6"/>
        <v>927</v>
      </c>
      <c r="V39" s="88">
        <f t="shared" si="6"/>
        <v>959.5</v>
      </c>
      <c r="W39" s="88">
        <f t="shared" si="6"/>
        <v>1328.4</v>
      </c>
      <c r="X39" s="88">
        <f t="shared" si="6"/>
        <v>1131.3999999999999</v>
      </c>
      <c r="Y39" s="88">
        <f t="shared" si="6"/>
        <v>1188.5999999999999</v>
      </c>
      <c r="Z39" s="89">
        <f t="shared" si="6"/>
        <v>0</v>
      </c>
      <c r="AA39" s="90">
        <f t="shared" si="5"/>
        <v>29172.755000000005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262.5</v>
      </c>
      <c r="J44" s="99">
        <v>623</v>
      </c>
      <c r="K44" s="99">
        <v>613.5</v>
      </c>
      <c r="L44" s="99">
        <v>605</v>
      </c>
      <c r="M44" s="99">
        <v>462.1</v>
      </c>
      <c r="N44" s="99">
        <v>263.5</v>
      </c>
      <c r="O44" s="99">
        <v>520.1</v>
      </c>
      <c r="P44" s="99">
        <v>623</v>
      </c>
      <c r="Q44" s="99">
        <v>623</v>
      </c>
      <c r="R44" s="99">
        <v>623</v>
      </c>
      <c r="S44" s="99">
        <v>605</v>
      </c>
      <c r="T44" s="99">
        <v>24.9</v>
      </c>
      <c r="U44" s="99"/>
      <c r="V44" s="99">
        <v>75.900000000000006</v>
      </c>
      <c r="W44" s="99">
        <v>623</v>
      </c>
      <c r="X44" s="99">
        <v>570.79999999999995</v>
      </c>
      <c r="Y44" s="99">
        <v>140.6</v>
      </c>
      <c r="Z44" s="100"/>
      <c r="AA44" s="79">
        <f t="shared" si="7"/>
        <v>7258.9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485.6</v>
      </c>
      <c r="C46" s="99">
        <v>490.4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181.5</v>
      </c>
      <c r="P46" s="99">
        <v>30.9</v>
      </c>
      <c r="Q46" s="99"/>
      <c r="R46" s="99">
        <v>285.89999999999998</v>
      </c>
      <c r="S46" s="99"/>
      <c r="T46" s="99">
        <v>500</v>
      </c>
      <c r="U46" s="99">
        <v>500</v>
      </c>
      <c r="V46" s="99">
        <v>457.6</v>
      </c>
      <c r="W46" s="99">
        <v>315.39999999999998</v>
      </c>
      <c r="X46" s="99">
        <v>107.6</v>
      </c>
      <c r="Y46" s="99">
        <v>500</v>
      </c>
      <c r="Z46" s="100"/>
      <c r="AA46" s="79">
        <f t="shared" si="7"/>
        <v>9354.9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>
        <v>24</v>
      </c>
      <c r="K47" s="99">
        <v>34</v>
      </c>
      <c r="L47" s="99">
        <v>22</v>
      </c>
      <c r="M47" s="99">
        <v>44</v>
      </c>
      <c r="N47" s="99">
        <v>47</v>
      </c>
      <c r="O47" s="99">
        <v>41</v>
      </c>
      <c r="P47" s="99">
        <v>25</v>
      </c>
      <c r="Q47" s="99">
        <v>20</v>
      </c>
      <c r="R47" s="99">
        <v>22</v>
      </c>
      <c r="S47" s="99">
        <v>43</v>
      </c>
      <c r="T47" s="99">
        <v>52</v>
      </c>
      <c r="U47" s="99">
        <v>65</v>
      </c>
      <c r="V47" s="99">
        <v>64</v>
      </c>
      <c r="W47" s="99">
        <v>29</v>
      </c>
      <c r="X47" s="99"/>
      <c r="Y47" s="99"/>
      <c r="Z47" s="100"/>
      <c r="AA47" s="79">
        <f t="shared" si="7"/>
        <v>532</v>
      </c>
    </row>
    <row r="48" spans="1:27" ht="30" customHeight="1" thickBot="1" x14ac:dyDescent="0.25">
      <c r="A48" s="86" t="s">
        <v>48</v>
      </c>
      <c r="B48" s="87">
        <f>SUM(B42:B47)</f>
        <v>485.6</v>
      </c>
      <c r="C48" s="88">
        <f t="shared" ref="C48:Z48" si="8">SUM(C42:C47)</f>
        <v>490.4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762.5</v>
      </c>
      <c r="J48" s="88">
        <f t="shared" si="8"/>
        <v>1147</v>
      </c>
      <c r="K48" s="88">
        <f t="shared" si="8"/>
        <v>1147.5</v>
      </c>
      <c r="L48" s="88">
        <f t="shared" si="8"/>
        <v>1127</v>
      </c>
      <c r="M48" s="88">
        <f t="shared" si="8"/>
        <v>1006.1</v>
      </c>
      <c r="N48" s="88">
        <f t="shared" si="8"/>
        <v>810.5</v>
      </c>
      <c r="O48" s="88">
        <f t="shared" si="8"/>
        <v>742.6</v>
      </c>
      <c r="P48" s="88">
        <f t="shared" si="8"/>
        <v>678.9</v>
      </c>
      <c r="Q48" s="88">
        <f t="shared" si="8"/>
        <v>643</v>
      </c>
      <c r="R48" s="88">
        <f t="shared" si="8"/>
        <v>930.9</v>
      </c>
      <c r="S48" s="88">
        <f t="shared" si="8"/>
        <v>648</v>
      </c>
      <c r="T48" s="88">
        <f t="shared" si="8"/>
        <v>576.9</v>
      </c>
      <c r="U48" s="88">
        <f t="shared" si="8"/>
        <v>565</v>
      </c>
      <c r="V48" s="88">
        <f t="shared" si="8"/>
        <v>597.5</v>
      </c>
      <c r="W48" s="88">
        <f t="shared" si="8"/>
        <v>967.4</v>
      </c>
      <c r="X48" s="88">
        <f t="shared" si="8"/>
        <v>678.4</v>
      </c>
      <c r="Y48" s="88">
        <f t="shared" si="8"/>
        <v>640.6</v>
      </c>
      <c r="Z48" s="89">
        <f t="shared" si="8"/>
        <v>0</v>
      </c>
      <c r="AA48" s="90">
        <f t="shared" si="7"/>
        <v>17145.8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6995.7160000000003</v>
      </c>
      <c r="C51" s="88">
        <f t="shared" si="10"/>
        <v>6784.0540000000001</v>
      </c>
      <c r="D51" s="88">
        <f t="shared" si="10"/>
        <v>6683.762999999999</v>
      </c>
      <c r="E51" s="88">
        <f t="shared" si="10"/>
        <v>6531.9310000000005</v>
      </c>
      <c r="F51" s="88">
        <f t="shared" si="10"/>
        <v>6548.7260000000006</v>
      </c>
      <c r="G51" s="88">
        <f t="shared" si="10"/>
        <v>6573.2569999999996</v>
      </c>
      <c r="H51" s="88">
        <f t="shared" si="10"/>
        <v>7256.4239999999991</v>
      </c>
      <c r="I51" s="88">
        <f t="shared" si="10"/>
        <v>8380.0249999999996</v>
      </c>
      <c r="J51" s="88">
        <f t="shared" si="10"/>
        <v>9302.405999999999</v>
      </c>
      <c r="K51" s="88">
        <f t="shared" si="10"/>
        <v>9759.3430000000008</v>
      </c>
      <c r="L51" s="88">
        <f t="shared" si="10"/>
        <v>10091.234999999999</v>
      </c>
      <c r="M51" s="88">
        <f t="shared" si="10"/>
        <v>10224.199000000002</v>
      </c>
      <c r="N51" s="88">
        <f t="shared" si="10"/>
        <v>10185.327000000001</v>
      </c>
      <c r="O51" s="88">
        <f t="shared" si="10"/>
        <v>10030.367</v>
      </c>
      <c r="P51" s="88">
        <f t="shared" si="10"/>
        <v>9719.2999999999993</v>
      </c>
      <c r="Q51" s="88">
        <f t="shared" si="10"/>
        <v>9518.3990000000013</v>
      </c>
      <c r="R51" s="88">
        <f t="shared" si="10"/>
        <v>9556.7649999999994</v>
      </c>
      <c r="S51" s="88">
        <f t="shared" si="10"/>
        <v>9167.4830000000002</v>
      </c>
      <c r="T51" s="88">
        <f t="shared" si="10"/>
        <v>8930.1149999999998</v>
      </c>
      <c r="U51" s="88">
        <f t="shared" si="10"/>
        <v>8763.5659999999989</v>
      </c>
      <c r="V51" s="88">
        <f t="shared" si="10"/>
        <v>8763.11</v>
      </c>
      <c r="W51" s="88">
        <f t="shared" si="10"/>
        <v>8777.1869999999999</v>
      </c>
      <c r="X51" s="88">
        <f t="shared" si="10"/>
        <v>8331.5609999999997</v>
      </c>
      <c r="Y51" s="88">
        <f t="shared" si="10"/>
        <v>7846.2710000000006</v>
      </c>
      <c r="Z51" s="89">
        <f t="shared" si="10"/>
        <v>0</v>
      </c>
      <c r="AA51" s="105">
        <f>SUM(B51:Z51)</f>
        <v>204720.53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-178.39999999999998</v>
      </c>
      <c r="C4" s="18">
        <v>-173.60000000000002</v>
      </c>
      <c r="D4" s="18">
        <v>-107.10000000000002</v>
      </c>
      <c r="E4" s="18">
        <v>10.800000000000011</v>
      </c>
      <c r="F4" s="18">
        <v>104.10000000000002</v>
      </c>
      <c r="G4" s="18">
        <v>205.2</v>
      </c>
      <c r="H4" s="18">
        <v>465.8</v>
      </c>
      <c r="I4" s="18">
        <v>762.5</v>
      </c>
      <c r="J4" s="18">
        <v>1123</v>
      </c>
      <c r="K4" s="18">
        <v>1113.5</v>
      </c>
      <c r="L4" s="18">
        <v>1105</v>
      </c>
      <c r="M4" s="18">
        <v>962.1</v>
      </c>
      <c r="N4" s="18">
        <v>763.5</v>
      </c>
      <c r="O4" s="18">
        <v>701.6</v>
      </c>
      <c r="P4" s="18">
        <v>653.9</v>
      </c>
      <c r="Q4" s="18">
        <v>536.6</v>
      </c>
      <c r="R4" s="18">
        <v>908.9</v>
      </c>
      <c r="S4" s="18">
        <v>535.9</v>
      </c>
      <c r="T4" s="18">
        <v>524.9</v>
      </c>
      <c r="U4" s="18">
        <v>449.2</v>
      </c>
      <c r="V4" s="18">
        <v>533.5</v>
      </c>
      <c r="W4" s="18">
        <v>938.4</v>
      </c>
      <c r="X4" s="18">
        <v>678.4</v>
      </c>
      <c r="Y4" s="18">
        <v>640.6</v>
      </c>
      <c r="Z4" s="19"/>
      <c r="AA4" s="112">
        <f>SUM(B4:Z4)</f>
        <v>13258.300000000001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354.99</v>
      </c>
      <c r="C7" s="118">
        <v>337.55</v>
      </c>
      <c r="D7" s="118">
        <v>275.64999999999998</v>
      </c>
      <c r="E7" s="118">
        <v>269.79000000000002</v>
      </c>
      <c r="F7" s="118">
        <v>270.44</v>
      </c>
      <c r="G7" s="118">
        <v>282.13</v>
      </c>
      <c r="H7" s="118">
        <v>355.19</v>
      </c>
      <c r="I7" s="118">
        <v>378.85</v>
      </c>
      <c r="J7" s="118">
        <v>383.63</v>
      </c>
      <c r="K7" s="118">
        <v>378</v>
      </c>
      <c r="L7" s="118">
        <v>338.71</v>
      </c>
      <c r="M7" s="118">
        <v>358.82</v>
      </c>
      <c r="N7" s="118">
        <v>335.04</v>
      </c>
      <c r="O7" s="118">
        <v>352.78</v>
      </c>
      <c r="P7" s="118">
        <v>358.6</v>
      </c>
      <c r="Q7" s="118">
        <v>363.6</v>
      </c>
      <c r="R7" s="118">
        <v>377.94</v>
      </c>
      <c r="S7" s="118">
        <v>375.19</v>
      </c>
      <c r="T7" s="118">
        <v>375.86</v>
      </c>
      <c r="U7" s="118">
        <v>351.25</v>
      </c>
      <c r="V7" s="118">
        <v>400.22</v>
      </c>
      <c r="W7" s="118">
        <v>401.65</v>
      </c>
      <c r="X7" s="118">
        <v>385</v>
      </c>
      <c r="Y7" s="118">
        <v>379.85</v>
      </c>
      <c r="Z7" s="119"/>
      <c r="AA7" s="120">
        <f>IF(SUM(B7:Z7)&lt;&gt;0,AVERAGEIF(B7:Z7,"&lt;&gt;"""),"")</f>
        <v>351.6970833333333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664</v>
      </c>
      <c r="C13" s="130">
        <v>664</v>
      </c>
      <c r="D13" s="130">
        <v>607.1</v>
      </c>
      <c r="E13" s="130">
        <v>489.2</v>
      </c>
      <c r="F13" s="130">
        <v>395.9</v>
      </c>
      <c r="G13" s="130">
        <v>294.8</v>
      </c>
      <c r="H13" s="130">
        <v>34.200000000000003</v>
      </c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>
        <v>50.8</v>
      </c>
      <c r="V13" s="130"/>
      <c r="W13" s="130"/>
      <c r="X13" s="130"/>
      <c r="Y13" s="131"/>
      <c r="Z13" s="132"/>
      <c r="AA13" s="133">
        <f t="shared" si="0"/>
        <v>3200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86.4</v>
      </c>
      <c r="R15" s="134"/>
      <c r="S15" s="134">
        <v>69.099999999999994</v>
      </c>
      <c r="T15" s="134"/>
      <c r="U15" s="134"/>
      <c r="V15" s="134"/>
      <c r="W15" s="134"/>
      <c r="X15" s="134"/>
      <c r="Y15" s="134"/>
      <c r="Z15" s="132"/>
      <c r="AA15" s="133">
        <f t="shared" si="0"/>
        <v>155.5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664</v>
      </c>
      <c r="C16" s="136">
        <f t="shared" si="1"/>
        <v>664</v>
      </c>
      <c r="D16" s="136">
        <f t="shared" si="1"/>
        <v>607.1</v>
      </c>
      <c r="E16" s="136">
        <f t="shared" si="1"/>
        <v>489.2</v>
      </c>
      <c r="F16" s="136">
        <f t="shared" si="1"/>
        <v>395.9</v>
      </c>
      <c r="G16" s="136">
        <f t="shared" si="1"/>
        <v>294.8</v>
      </c>
      <c r="H16" s="136">
        <f t="shared" si="1"/>
        <v>34.200000000000003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86.4</v>
      </c>
      <c r="R16" s="136">
        <f t="shared" si="1"/>
        <v>0</v>
      </c>
      <c r="S16" s="136">
        <f t="shared" si="1"/>
        <v>69.099999999999994</v>
      </c>
      <c r="T16" s="136">
        <f t="shared" si="1"/>
        <v>0</v>
      </c>
      <c r="U16" s="136">
        <f t="shared" si="1"/>
        <v>50.8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3355.5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262.5</v>
      </c>
      <c r="J21" s="130">
        <v>623</v>
      </c>
      <c r="K21" s="130">
        <v>613.5</v>
      </c>
      <c r="L21" s="130">
        <v>605</v>
      </c>
      <c r="M21" s="130">
        <v>462.1</v>
      </c>
      <c r="N21" s="130">
        <v>263.5</v>
      </c>
      <c r="O21" s="130">
        <v>520.1</v>
      </c>
      <c r="P21" s="130">
        <v>623</v>
      </c>
      <c r="Q21" s="130">
        <v>623</v>
      </c>
      <c r="R21" s="130">
        <v>623</v>
      </c>
      <c r="S21" s="130">
        <v>605</v>
      </c>
      <c r="T21" s="130">
        <v>24.9</v>
      </c>
      <c r="U21" s="130"/>
      <c r="V21" s="130">
        <v>75.900000000000006</v>
      </c>
      <c r="W21" s="130">
        <v>623</v>
      </c>
      <c r="X21" s="130">
        <v>570.79999999999995</v>
      </c>
      <c r="Y21" s="131">
        <v>140.6</v>
      </c>
      <c r="Z21" s="132"/>
      <c r="AA21" s="133">
        <f t="shared" si="2"/>
        <v>7258.9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485.6</v>
      </c>
      <c r="C23" s="134">
        <v>490.4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181.5</v>
      </c>
      <c r="P23" s="134">
        <v>30.9</v>
      </c>
      <c r="Q23" s="134"/>
      <c r="R23" s="134">
        <v>285.89999999999998</v>
      </c>
      <c r="S23" s="134"/>
      <c r="T23" s="134">
        <v>500</v>
      </c>
      <c r="U23" s="134">
        <v>500</v>
      </c>
      <c r="V23" s="134">
        <v>457.6</v>
      </c>
      <c r="W23" s="134">
        <v>315.39999999999998</v>
      </c>
      <c r="X23" s="134">
        <v>107.6</v>
      </c>
      <c r="Y23" s="134">
        <v>500</v>
      </c>
      <c r="Z23" s="132"/>
      <c r="AA23" s="133">
        <f t="shared" si="2"/>
        <v>9354.9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485.6</v>
      </c>
      <c r="C24" s="136">
        <f t="shared" si="3"/>
        <v>490.4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762.5</v>
      </c>
      <c r="J24" s="136">
        <f t="shared" si="3"/>
        <v>1123</v>
      </c>
      <c r="K24" s="136">
        <f t="shared" si="3"/>
        <v>1113.5</v>
      </c>
      <c r="L24" s="136">
        <f t="shared" si="3"/>
        <v>1105</v>
      </c>
      <c r="M24" s="136">
        <f t="shared" si="3"/>
        <v>962.1</v>
      </c>
      <c r="N24" s="136">
        <f t="shared" si="3"/>
        <v>763.5</v>
      </c>
      <c r="O24" s="136">
        <f t="shared" si="3"/>
        <v>701.6</v>
      </c>
      <c r="P24" s="136">
        <f t="shared" si="3"/>
        <v>653.9</v>
      </c>
      <c r="Q24" s="136">
        <f t="shared" si="3"/>
        <v>623</v>
      </c>
      <c r="R24" s="136">
        <f t="shared" si="3"/>
        <v>908.9</v>
      </c>
      <c r="S24" s="136">
        <f t="shared" si="3"/>
        <v>605</v>
      </c>
      <c r="T24" s="136">
        <f t="shared" si="3"/>
        <v>524.9</v>
      </c>
      <c r="U24" s="136">
        <f t="shared" si="3"/>
        <v>500</v>
      </c>
      <c r="V24" s="136">
        <f t="shared" si="3"/>
        <v>533.5</v>
      </c>
      <c r="W24" s="136">
        <f t="shared" si="3"/>
        <v>938.4</v>
      </c>
      <c r="X24" s="136">
        <f t="shared" si="3"/>
        <v>678.4</v>
      </c>
      <c r="Y24" s="136">
        <f t="shared" si="3"/>
        <v>640.6</v>
      </c>
      <c r="Z24" s="137" t="str">
        <f t="shared" si="3"/>
        <v/>
      </c>
      <c r="AA24" s="90">
        <f t="shared" si="2"/>
        <v>16613.8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2022-06-30T11:06:35Z</dcterms:created>
  <dcterms:modified xsi:type="dcterms:W3CDTF">2022-06-30T11:06:36Z</dcterms:modified>
</cp:coreProperties>
</file>