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<sst xmlns="http://schemas.openxmlformats.org/spreadsheetml/2006/main" count="117" uniqueCount="53">
  <si>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29/06/2022 14:17:39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</si>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</sst>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1097</c:v>
                </c:pt>
                <c:pt idx="1">
                  <c:v>1097</c:v>
                </c:pt>
                <c:pt idx="2">
                  <c:v>1097</c:v>
                </c:pt>
                <c:pt idx="3">
                  <c:v>1097</c:v>
                </c:pt>
                <c:pt idx="4">
                  <c:v>1097</c:v>
                </c:pt>
                <c:pt idx="5">
                  <c:v>1097</c:v>
                </c:pt>
                <c:pt idx="6">
                  <c:v>1097</c:v>
                </c:pt>
                <c:pt idx="7">
                  <c:v>1097</c:v>
                </c:pt>
                <c:pt idx="8">
                  <c:v>1097</c:v>
                </c:pt>
                <c:pt idx="9">
                  <c:v>1097</c:v>
                </c:pt>
                <c:pt idx="10">
                  <c:v>1097</c:v>
                </c:pt>
                <c:pt idx="11">
                  <c:v>1097</c:v>
                </c:pt>
                <c:pt idx="12">
                  <c:v>1097</c:v>
                </c:pt>
                <c:pt idx="13">
                  <c:v>1097</c:v>
                </c:pt>
                <c:pt idx="14">
                  <c:v>1097</c:v>
                </c:pt>
                <c:pt idx="15">
                  <c:v>1177</c:v>
                </c:pt>
                <c:pt idx="16">
                  <c:v>1285</c:v>
                </c:pt>
                <c:pt idx="17">
                  <c:v>1307</c:v>
                </c:pt>
                <c:pt idx="18">
                  <c:v>1307</c:v>
                </c:pt>
                <c:pt idx="19">
                  <c:v>1307</c:v>
                </c:pt>
                <c:pt idx="20">
                  <c:v>1307</c:v>
                </c:pt>
                <c:pt idx="21">
                  <c:v>1307</c:v>
                </c:pt>
                <c:pt idx="22">
                  <c:v>1307</c:v>
                </c:pt>
                <c:pt idx="23">
                  <c:v>1307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261</c:v>
                </c:pt>
                <c:pt idx="1">
                  <c:v>243</c:v>
                </c:pt>
                <c:pt idx="2">
                  <c:v>234</c:v>
                </c:pt>
                <c:pt idx="3">
                  <c:v>228</c:v>
                </c:pt>
                <c:pt idx="4">
                  <c:v>229</c:v>
                </c:pt>
                <c:pt idx="5">
                  <c:v>233</c:v>
                </c:pt>
                <c:pt idx="6">
                  <c:v>278</c:v>
                </c:pt>
                <c:pt idx="7">
                  <c:v>290</c:v>
                </c:pt>
                <c:pt idx="8">
                  <c:v>278</c:v>
                </c:pt>
                <c:pt idx="9">
                  <c:v>278</c:v>
                </c:pt>
                <c:pt idx="10">
                  <c:v>290</c:v>
                </c:pt>
                <c:pt idx="11">
                  <c:v>278</c:v>
                </c:pt>
                <c:pt idx="12">
                  <c:v>278</c:v>
                </c:pt>
                <c:pt idx="13">
                  <c:v>278</c:v>
                </c:pt>
                <c:pt idx="14">
                  <c:v>278</c:v>
                </c:pt>
                <c:pt idx="15">
                  <c:v>278</c:v>
                </c:pt>
                <c:pt idx="16">
                  <c:v>290</c:v>
                </c:pt>
                <c:pt idx="17">
                  <c:v>290</c:v>
                </c:pt>
                <c:pt idx="18">
                  <c:v>296</c:v>
                </c:pt>
                <c:pt idx="19">
                  <c:v>296</c:v>
                </c:pt>
                <c:pt idx="20">
                  <c:v>296</c:v>
                </c:pt>
                <c:pt idx="21">
                  <c:v>296</c:v>
                </c:pt>
                <c:pt idx="22">
                  <c:v>296</c:v>
                </c:pt>
                <c:pt idx="23">
                  <c:v>269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3803.2949999999996</c:v>
                </c:pt>
                <c:pt idx="1">
                  <c:v>3534.8780000000002</c:v>
                </c:pt>
                <c:pt idx="2">
                  <c:v>3294.134</c:v>
                </c:pt>
                <c:pt idx="3">
                  <c:v>3331.6940000000004</c:v>
                </c:pt>
                <c:pt idx="4">
                  <c:v>3480.395</c:v>
                </c:pt>
                <c:pt idx="5">
                  <c:v>3724.4050000000002</c:v>
                </c:pt>
                <c:pt idx="6">
                  <c:v>4050.7269999999999</c:v>
                </c:pt>
                <c:pt idx="7">
                  <c:v>4003</c:v>
                </c:pt>
                <c:pt idx="8">
                  <c:v>3968</c:v>
                </c:pt>
                <c:pt idx="9">
                  <c:v>3941.3760000000002</c:v>
                </c:pt>
                <c:pt idx="10">
                  <c:v>3863.1309999999999</c:v>
                </c:pt>
                <c:pt idx="11">
                  <c:v>3757</c:v>
                </c:pt>
                <c:pt idx="12">
                  <c:v>3750</c:v>
                </c:pt>
                <c:pt idx="13">
                  <c:v>3740</c:v>
                </c:pt>
                <c:pt idx="14">
                  <c:v>3729</c:v>
                </c:pt>
                <c:pt idx="15">
                  <c:v>3853</c:v>
                </c:pt>
                <c:pt idx="16">
                  <c:v>3971</c:v>
                </c:pt>
                <c:pt idx="17">
                  <c:v>4226.9490000000005</c:v>
                </c:pt>
                <c:pt idx="18">
                  <c:v>4251</c:v>
                </c:pt>
                <c:pt idx="19">
                  <c:v>4270</c:v>
                </c:pt>
                <c:pt idx="20">
                  <c:v>4317</c:v>
                </c:pt>
                <c:pt idx="21">
                  <c:v>4332.0370000000003</c:v>
                </c:pt>
                <c:pt idx="22">
                  <c:v>4353.9529999999995</c:v>
                </c:pt>
                <c:pt idx="23">
                  <c:v>4375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781</c:v>
                </c:pt>
                <c:pt idx="1">
                  <c:v>859</c:v>
                </c:pt>
                <c:pt idx="2">
                  <c:v>1008</c:v>
                </c:pt>
                <c:pt idx="3">
                  <c:v>850.2</c:v>
                </c:pt>
                <c:pt idx="4">
                  <c:v>734.2</c:v>
                </c:pt>
                <c:pt idx="5">
                  <c:v>365.8</c:v>
                </c:pt>
                <c:pt idx="6">
                  <c:v>133</c:v>
                </c:pt>
                <c:pt idx="7">
                  <c:v>149</c:v>
                </c:pt>
                <c:pt idx="8">
                  <c:v>163</c:v>
                </c:pt>
                <c:pt idx="9">
                  <c:v>92</c:v>
                </c:pt>
                <c:pt idx="10">
                  <c:v>92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136.4</c:v>
                </c:pt>
                <c:pt idx="16">
                  <c:v>206.4</c:v>
                </c:pt>
                <c:pt idx="17">
                  <c:v>217</c:v>
                </c:pt>
                <c:pt idx="18">
                  <c:v>539.79999999999995</c:v>
                </c:pt>
                <c:pt idx="19">
                  <c:v>449</c:v>
                </c:pt>
                <c:pt idx="20">
                  <c:v>449</c:v>
                </c:pt>
                <c:pt idx="21">
                  <c:v>372</c:v>
                </c:pt>
                <c:pt idx="22">
                  <c:v>296.60000000000002</c:v>
                </c:pt>
                <c:pt idx="23">
                  <c:v>220.3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942.11699999999985</c:v>
                </c:pt>
                <c:pt idx="1">
                  <c:v>924.60600000000011</c:v>
                </c:pt>
                <c:pt idx="2">
                  <c:v>934.83</c:v>
                </c:pt>
                <c:pt idx="3">
                  <c:v>945.01699999999994</c:v>
                </c:pt>
                <c:pt idx="4">
                  <c:v>979.02700000000004</c:v>
                </c:pt>
                <c:pt idx="5">
                  <c:v>1070.7190000000001</c:v>
                </c:pt>
                <c:pt idx="6">
                  <c:v>1405.837</c:v>
                </c:pt>
                <c:pt idx="7">
                  <c:v>2134.2190000000005</c:v>
                </c:pt>
                <c:pt idx="8">
                  <c:v>2972.6590000000006</c:v>
                </c:pt>
                <c:pt idx="9">
                  <c:v>3670.2169999999996</c:v>
                </c:pt>
                <c:pt idx="10">
                  <c:v>4164.9880000000003</c:v>
                </c:pt>
                <c:pt idx="11">
                  <c:v>4474.2359999999999</c:v>
                </c:pt>
                <c:pt idx="12">
                  <c:v>4588.4049999999997</c:v>
                </c:pt>
                <c:pt idx="13">
                  <c:v>4513.0820000000003</c:v>
                </c:pt>
                <c:pt idx="14">
                  <c:v>4238.5520000000006</c:v>
                </c:pt>
                <c:pt idx="15">
                  <c:v>3747.7550000000006</c:v>
                </c:pt>
                <c:pt idx="16">
                  <c:v>3099.8849999999998</c:v>
                </c:pt>
                <c:pt idx="17">
                  <c:v>2332.721</c:v>
                </c:pt>
                <c:pt idx="18">
                  <c:v>1582.3460000000005</c:v>
                </c:pt>
                <c:pt idx="19">
                  <c:v>1193.4989999999998</c:v>
                </c:pt>
                <c:pt idx="20">
                  <c:v>1094.6529999999998</c:v>
                </c:pt>
                <c:pt idx="21">
                  <c:v>1046.6880000000001</c:v>
                </c:pt>
                <c:pt idx="22">
                  <c:v>1009.7420000000001</c:v>
                </c:pt>
                <c:pt idx="23">
                  <c:v>992.58500000000015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102</c:v>
                </c:pt>
                <c:pt idx="1">
                  <c:v>98</c:v>
                </c:pt>
                <c:pt idx="2">
                  <c:v>96</c:v>
                </c:pt>
                <c:pt idx="3">
                  <c:v>97</c:v>
                </c:pt>
                <c:pt idx="4">
                  <c:v>98</c:v>
                </c:pt>
                <c:pt idx="5">
                  <c:v>106</c:v>
                </c:pt>
                <c:pt idx="6">
                  <c:v>108</c:v>
                </c:pt>
                <c:pt idx="7">
                  <c:v>132</c:v>
                </c:pt>
                <c:pt idx="8">
                  <c:v>150</c:v>
                </c:pt>
                <c:pt idx="9">
                  <c:v>161</c:v>
                </c:pt>
                <c:pt idx="10">
                  <c:v>168</c:v>
                </c:pt>
                <c:pt idx="11">
                  <c:v>173</c:v>
                </c:pt>
                <c:pt idx="12">
                  <c:v>176</c:v>
                </c:pt>
                <c:pt idx="13">
                  <c:v>175</c:v>
                </c:pt>
                <c:pt idx="14">
                  <c:v>187</c:v>
                </c:pt>
                <c:pt idx="15">
                  <c:v>180</c:v>
                </c:pt>
                <c:pt idx="16">
                  <c:v>169</c:v>
                </c:pt>
                <c:pt idx="17">
                  <c:v>154</c:v>
                </c:pt>
                <c:pt idx="18">
                  <c:v>133</c:v>
                </c:pt>
                <c:pt idx="19">
                  <c:v>120</c:v>
                </c:pt>
                <c:pt idx="20">
                  <c:v>116</c:v>
                </c:pt>
                <c:pt idx="21">
                  <c:v>113</c:v>
                </c:pt>
                <c:pt idx="22">
                  <c:v>110</c:v>
                </c:pt>
                <c:pt idx="23">
                  <c:v>106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70</c:v>
                </c:pt>
                <c:pt idx="1">
                  <c:v>70</c:v>
                </c:pt>
                <c:pt idx="2">
                  <c:v>70</c:v>
                </c:pt>
                <c:pt idx="3">
                  <c:v>70</c:v>
                </c:pt>
                <c:pt idx="4">
                  <c:v>126</c:v>
                </c:pt>
                <c:pt idx="5">
                  <c:v>126</c:v>
                </c:pt>
                <c:pt idx="6">
                  <c:v>472</c:v>
                </c:pt>
                <c:pt idx="7">
                  <c:v>582</c:v>
                </c:pt>
                <c:pt idx="8">
                  <c:v>582</c:v>
                </c:pt>
                <c:pt idx="9">
                  <c:v>326</c:v>
                </c:pt>
                <c:pt idx="10">
                  <c:v>178</c:v>
                </c:pt>
                <c:pt idx="11">
                  <c:v>128</c:v>
                </c:pt>
                <c:pt idx="12">
                  <c:v>128</c:v>
                </c:pt>
                <c:pt idx="13">
                  <c:v>100</c:v>
                </c:pt>
                <c:pt idx="14">
                  <c:v>126</c:v>
                </c:pt>
                <c:pt idx="15">
                  <c:v>132</c:v>
                </c:pt>
                <c:pt idx="16">
                  <c:v>413</c:v>
                </c:pt>
                <c:pt idx="17">
                  <c:v>848</c:v>
                </c:pt>
                <c:pt idx="18">
                  <c:v>941</c:v>
                </c:pt>
                <c:pt idx="19">
                  <c:v>1622.83</c:v>
                </c:pt>
                <c:pt idx="20">
                  <c:v>1679.1</c:v>
                </c:pt>
                <c:pt idx="21">
                  <c:v>1188</c:v>
                </c:pt>
                <c:pt idx="22">
                  <c:v>702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328096"/>
        <c:axId val="2963284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7056.4480000000012</c:v>
                </c:pt>
                <c:pt idx="1">
                  <c:v>6826.5080000000034</c:v>
                </c:pt>
                <c:pt idx="2">
                  <c:v>6733.963999999999</c:v>
                </c:pt>
                <c:pt idx="3">
                  <c:v>6618.9490000000005</c:v>
                </c:pt>
                <c:pt idx="4">
                  <c:v>6743.6269999999986</c:v>
                </c:pt>
                <c:pt idx="5">
                  <c:v>6722.8840000000027</c:v>
                </c:pt>
                <c:pt idx="6">
                  <c:v>7544.5459999999985</c:v>
                </c:pt>
                <c:pt idx="7">
                  <c:v>8387.2280000000028</c:v>
                </c:pt>
                <c:pt idx="8">
                  <c:v>9210.6939999999977</c:v>
                </c:pt>
                <c:pt idx="9">
                  <c:v>9565.6110000000008</c:v>
                </c:pt>
                <c:pt idx="10">
                  <c:v>9853.1460000000025</c:v>
                </c:pt>
                <c:pt idx="11">
                  <c:v>10004.264000000001</c:v>
                </c:pt>
                <c:pt idx="12">
                  <c:v>10114.406000000001</c:v>
                </c:pt>
                <c:pt idx="13">
                  <c:v>10000.117000000004</c:v>
                </c:pt>
                <c:pt idx="14">
                  <c:v>9752.5170000000016</c:v>
                </c:pt>
                <c:pt idx="15">
                  <c:v>9504.1150000000034</c:v>
                </c:pt>
                <c:pt idx="16">
                  <c:v>9434.2910000000065</c:v>
                </c:pt>
                <c:pt idx="17">
                  <c:v>9375.6850000000013</c:v>
                </c:pt>
                <c:pt idx="18">
                  <c:v>9050.1270000000022</c:v>
                </c:pt>
                <c:pt idx="19">
                  <c:v>9258.3290000000034</c:v>
                </c:pt>
                <c:pt idx="20">
                  <c:v>9258.7530000000024</c:v>
                </c:pt>
                <c:pt idx="21">
                  <c:v>8654.6789999999983</c:v>
                </c:pt>
                <c:pt idx="22">
                  <c:v>8075.3160000000016</c:v>
                </c:pt>
                <c:pt idx="23">
                  <c:v>7424.8470000000025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328096"/>
        <c:axId val="2963284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325</c:v>
                </c:pt>
                <c:pt idx="1">
                  <c:v>315</c:v>
                </c:pt>
                <c:pt idx="2">
                  <c:v>251.16</c:v>
                </c:pt>
                <c:pt idx="3">
                  <c:v>251.25</c:v>
                </c:pt>
                <c:pt idx="4">
                  <c:v>256.45</c:v>
                </c:pt>
                <c:pt idx="5">
                  <c:v>260.68</c:v>
                </c:pt>
                <c:pt idx="6">
                  <c:v>339.77</c:v>
                </c:pt>
                <c:pt idx="7">
                  <c:v>369.89</c:v>
                </c:pt>
                <c:pt idx="8">
                  <c:v>379.63</c:v>
                </c:pt>
                <c:pt idx="9">
                  <c:v>347.19</c:v>
                </c:pt>
                <c:pt idx="10">
                  <c:v>314.58999999999997</c:v>
                </c:pt>
                <c:pt idx="11">
                  <c:v>357.8</c:v>
                </c:pt>
                <c:pt idx="12">
                  <c:v>357.48</c:v>
                </c:pt>
                <c:pt idx="13">
                  <c:v>357.48</c:v>
                </c:pt>
                <c:pt idx="14">
                  <c:v>356.02</c:v>
                </c:pt>
                <c:pt idx="15">
                  <c:v>368.6</c:v>
                </c:pt>
                <c:pt idx="16">
                  <c:v>366.29</c:v>
                </c:pt>
                <c:pt idx="17">
                  <c:v>372.44</c:v>
                </c:pt>
                <c:pt idx="18">
                  <c:v>409.41</c:v>
                </c:pt>
                <c:pt idx="19">
                  <c:v>459.07</c:v>
                </c:pt>
                <c:pt idx="20">
                  <c:v>442.34</c:v>
                </c:pt>
                <c:pt idx="21">
                  <c:v>394.21</c:v>
                </c:pt>
                <c:pt idx="22">
                  <c:v>374.24</c:v>
                </c:pt>
                <c:pt idx="23">
                  <c:v>351.96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329272"/>
        <c:axId val="296328880"/>
      </c:lineChart>
      <c:catAx>
        <c:axId val="2963280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328488"/>
        <c:crosses val="autoZero"/>
        <c:auto val="1"/>
        <c:lblAlgn val="ctr"/>
        <c:lblOffset val="100"/>
        <c:noMultiLvlLbl val="0"/>
      </c:catAx>
      <c:valAx>
        <c:axId val="296328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328096"/>
        <c:crosses val="autoZero"/>
        <c:crossBetween val="between"/>
      </c:valAx>
      <c:valAx>
        <c:axId val="296328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329272"/>
        <c:crosses val="max"/>
        <c:crossBetween val="between"/>
      </c:valAx>
      <c:catAx>
        <c:axId val="296329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328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7056.4119999999994</v>
      </c>
      <c r="C4" s="18">
        <v>6826.4839999999995</v>
      </c>
      <c r="D4" s="18">
        <v>6733.963999999999</v>
      </c>
      <c r="E4" s="18">
        <v>6618.9109999999991</v>
      </c>
      <c r="F4" s="18">
        <v>6743.6219999999994</v>
      </c>
      <c r="G4" s="18">
        <v>6722.924</v>
      </c>
      <c r="H4" s="18">
        <v>7544.5640000000021</v>
      </c>
      <c r="I4" s="18">
        <v>8387.219000000001</v>
      </c>
      <c r="J4" s="18">
        <v>9210.6589999999978</v>
      </c>
      <c r="K4" s="18">
        <v>9565.5930000000008</v>
      </c>
      <c r="L4" s="18">
        <v>9853.1190000000024</v>
      </c>
      <c r="M4" s="18">
        <v>10004.235999999997</v>
      </c>
      <c r="N4" s="18">
        <v>10114.405000000002</v>
      </c>
      <c r="O4" s="18">
        <v>10000.081999999997</v>
      </c>
      <c r="P4" s="18">
        <v>9752.5519999999997</v>
      </c>
      <c r="Q4" s="18">
        <v>9504.1550000000025</v>
      </c>
      <c r="R4" s="18">
        <v>9434.2849999999999</v>
      </c>
      <c r="S4" s="18">
        <v>9375.6700000000019</v>
      </c>
      <c r="T4" s="18">
        <v>9050.1460000000006</v>
      </c>
      <c r="U4" s="18">
        <v>9258.3289999999979</v>
      </c>
      <c r="V4" s="18">
        <v>9258.7530000000024</v>
      </c>
      <c r="W4" s="18">
        <v>8654.7250000000004</v>
      </c>
      <c r="X4" s="18">
        <v>8075.2949999999983</v>
      </c>
      <c r="Y4" s="18">
        <v>7424.8849999999993</v>
      </c>
      <c r="Z4" s="19"/>
      <c r="AA4" s="20">
        <f>SUM(B4:Z4)</f>
        <v>205170.989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</v>
      </c>
      <c r="C7" s="28">
        <v>315</v>
      </c>
      <c r="D7" s="28">
        <v>251.16</v>
      </c>
      <c r="E7" s="28">
        <v>251.25</v>
      </c>
      <c r="F7" s="28">
        <v>256.45</v>
      </c>
      <c r="G7" s="28">
        <v>260.68</v>
      </c>
      <c r="H7" s="28">
        <v>339.77</v>
      </c>
      <c r="I7" s="28">
        <v>369.89</v>
      </c>
      <c r="J7" s="28">
        <v>379.63</v>
      </c>
      <c r="K7" s="28">
        <v>347.19</v>
      </c>
      <c r="L7" s="28">
        <v>314.58999999999997</v>
      </c>
      <c r="M7" s="28">
        <v>357.8</v>
      </c>
      <c r="N7" s="28">
        <v>357.48</v>
      </c>
      <c r="O7" s="28">
        <v>357.48</v>
      </c>
      <c r="P7" s="28">
        <v>356.02</v>
      </c>
      <c r="Q7" s="28">
        <v>368.6</v>
      </c>
      <c r="R7" s="28">
        <v>366.29</v>
      </c>
      <c r="S7" s="28">
        <v>372.44</v>
      </c>
      <c r="T7" s="28">
        <v>409.41</v>
      </c>
      <c r="U7" s="28">
        <v>459.07</v>
      </c>
      <c r="V7" s="28">
        <v>442.34</v>
      </c>
      <c r="W7" s="28">
        <v>394.21</v>
      </c>
      <c r="X7" s="28">
        <v>374.24</v>
      </c>
      <c r="Y7" s="28">
        <v>351.96</v>
      </c>
      <c r="Z7" s="29"/>
      <c r="AA7" s="30">
        <f>IF(SUM(B7:Z7)&lt;&gt;0,AVERAGEIF(B7:Z7,"&lt;&gt;"""),"")</f>
        <v>349.08125000000001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1097</v>
      </c>
      <c r="C10" s="42">
        <v>1097</v>
      </c>
      <c r="D10" s="42">
        <v>1097</v>
      </c>
      <c r="E10" s="42">
        <v>1097</v>
      </c>
      <c r="F10" s="42">
        <v>1097</v>
      </c>
      <c r="G10" s="42">
        <v>1097</v>
      </c>
      <c r="H10" s="42">
        <v>1097</v>
      </c>
      <c r="I10" s="42">
        <v>1097</v>
      </c>
      <c r="J10" s="42">
        <v>1097</v>
      </c>
      <c r="K10" s="42">
        <v>1097</v>
      </c>
      <c r="L10" s="42">
        <v>1097</v>
      </c>
      <c r="M10" s="42">
        <v>1097</v>
      </c>
      <c r="N10" s="42">
        <v>1097</v>
      </c>
      <c r="O10" s="42">
        <v>1097</v>
      </c>
      <c r="P10" s="42">
        <v>1097</v>
      </c>
      <c r="Q10" s="42">
        <v>1177</v>
      </c>
      <c r="R10" s="42">
        <v>1285</v>
      </c>
      <c r="S10" s="42">
        <v>1307</v>
      </c>
      <c r="T10" s="42">
        <v>1307</v>
      </c>
      <c r="U10" s="42">
        <v>1307</v>
      </c>
      <c r="V10" s="42">
        <v>1307</v>
      </c>
      <c r="W10" s="42">
        <v>1307</v>
      </c>
      <c r="X10" s="42">
        <v>1307</v>
      </c>
      <c r="Y10" s="42">
        <v>1307</v>
      </c>
      <c r="Z10" s="43"/>
      <c r="AA10" s="44">
        <f t="shared" ref="AA10:AA15" si="0">SUM(B10:Z10)</f>
        <v>28066</v>
      </c>
    </row>
    <row r="11" spans="1:27" ht="24.95" customHeight="1" x14ac:dyDescent="0.2">
      <c r="A11" s="45" t="s">
        <v>7</v>
      </c>
      <c r="B11" s="46">
        <v>261</v>
      </c>
      <c r="C11" s="47">
        <v>243</v>
      </c>
      <c r="D11" s="47">
        <v>234</v>
      </c>
      <c r="E11" s="47">
        <v>228</v>
      </c>
      <c r="F11" s="47">
        <v>229</v>
      </c>
      <c r="G11" s="47">
        <v>233</v>
      </c>
      <c r="H11" s="47">
        <v>278</v>
      </c>
      <c r="I11" s="47">
        <v>290</v>
      </c>
      <c r="J11" s="47">
        <v>278</v>
      </c>
      <c r="K11" s="47">
        <v>278</v>
      </c>
      <c r="L11" s="47">
        <v>290</v>
      </c>
      <c r="M11" s="47">
        <v>278</v>
      </c>
      <c r="N11" s="47">
        <v>278</v>
      </c>
      <c r="O11" s="47">
        <v>278</v>
      </c>
      <c r="P11" s="47">
        <v>278</v>
      </c>
      <c r="Q11" s="47">
        <v>278</v>
      </c>
      <c r="R11" s="47">
        <v>290</v>
      </c>
      <c r="S11" s="47">
        <v>290</v>
      </c>
      <c r="T11" s="47">
        <v>296</v>
      </c>
      <c r="U11" s="47">
        <v>296</v>
      </c>
      <c r="V11" s="47">
        <v>296</v>
      </c>
      <c r="W11" s="47">
        <v>296</v>
      </c>
      <c r="X11" s="47">
        <v>296</v>
      </c>
      <c r="Y11" s="47">
        <v>269</v>
      </c>
      <c r="Z11" s="48"/>
      <c r="AA11" s="49">
        <f t="shared" si="0"/>
        <v>6561</v>
      </c>
    </row>
    <row r="12" spans="1:27" ht="24.95" customHeight="1" x14ac:dyDescent="0.2">
      <c r="A12" s="50" t="s">
        <v>8</v>
      </c>
      <c r="B12" s="51">
        <v>3803.2949999999996</v>
      </c>
      <c r="C12" s="52">
        <v>3534.8780000000002</v>
      </c>
      <c r="D12" s="52">
        <v>3294.134</v>
      </c>
      <c r="E12" s="52">
        <v>3331.6940000000004</v>
      </c>
      <c r="F12" s="52">
        <v>3480.395</v>
      </c>
      <c r="G12" s="52">
        <v>3724.4050000000002</v>
      </c>
      <c r="H12" s="52">
        <v>4050.7269999999999</v>
      </c>
      <c r="I12" s="52">
        <v>4003</v>
      </c>
      <c r="J12" s="52">
        <v>3968</v>
      </c>
      <c r="K12" s="52">
        <v>3941.3760000000002</v>
      </c>
      <c r="L12" s="52">
        <v>3863.1309999999999</v>
      </c>
      <c r="M12" s="52">
        <v>3757</v>
      </c>
      <c r="N12" s="52">
        <v>3750</v>
      </c>
      <c r="O12" s="52">
        <v>3740</v>
      </c>
      <c r="P12" s="52">
        <v>3729</v>
      </c>
      <c r="Q12" s="52">
        <v>3853</v>
      </c>
      <c r="R12" s="52">
        <v>3971</v>
      </c>
      <c r="S12" s="52">
        <v>4226.9490000000005</v>
      </c>
      <c r="T12" s="52">
        <v>4251</v>
      </c>
      <c r="U12" s="52">
        <v>4270</v>
      </c>
      <c r="V12" s="52">
        <v>4317</v>
      </c>
      <c r="W12" s="52">
        <v>4332.0370000000003</v>
      </c>
      <c r="X12" s="52">
        <v>4353.9529999999995</v>
      </c>
      <c r="Y12" s="52">
        <v>4375</v>
      </c>
      <c r="Z12" s="53"/>
      <c r="AA12" s="54">
        <f t="shared" si="0"/>
        <v>93920.973999999987</v>
      </c>
    </row>
    <row r="13" spans="1:27" ht="24.95" customHeight="1" x14ac:dyDescent="0.2">
      <c r="A13" s="50" t="s">
        <v>9</v>
      </c>
      <c r="B13" s="51">
        <v>70</v>
      </c>
      <c r="C13" s="52">
        <v>70</v>
      </c>
      <c r="D13" s="52">
        <v>70</v>
      </c>
      <c r="E13" s="52">
        <v>70</v>
      </c>
      <c r="F13" s="52">
        <v>126</v>
      </c>
      <c r="G13" s="52">
        <v>126</v>
      </c>
      <c r="H13" s="52">
        <v>472</v>
      </c>
      <c r="I13" s="52">
        <v>582</v>
      </c>
      <c r="J13" s="52">
        <v>582</v>
      </c>
      <c r="K13" s="52">
        <v>326</v>
      </c>
      <c r="L13" s="52">
        <v>178</v>
      </c>
      <c r="M13" s="52">
        <v>128</v>
      </c>
      <c r="N13" s="52">
        <v>128</v>
      </c>
      <c r="O13" s="52">
        <v>100</v>
      </c>
      <c r="P13" s="52">
        <v>126</v>
      </c>
      <c r="Q13" s="52">
        <v>132</v>
      </c>
      <c r="R13" s="52">
        <v>413</v>
      </c>
      <c r="S13" s="52">
        <v>848</v>
      </c>
      <c r="T13" s="52">
        <v>941</v>
      </c>
      <c r="U13" s="52">
        <v>1622.83</v>
      </c>
      <c r="V13" s="52">
        <v>1679.1</v>
      </c>
      <c r="W13" s="52">
        <v>1188</v>
      </c>
      <c r="X13" s="52">
        <v>702</v>
      </c>
      <c r="Y13" s="52">
        <v>155</v>
      </c>
      <c r="Z13" s="53"/>
      <c r="AA13" s="54">
        <f t="shared" si="0"/>
        <v>10834.93</v>
      </c>
    </row>
    <row r="14" spans="1:27" ht="24.95" customHeight="1" x14ac:dyDescent="0.2">
      <c r="A14" s="55" t="s">
        <v>10</v>
      </c>
      <c r="B14" s="56">
        <v>942.11699999999985</v>
      </c>
      <c r="C14" s="57">
        <v>924.60600000000011</v>
      </c>
      <c r="D14" s="57">
        <v>934.83</v>
      </c>
      <c r="E14" s="57">
        <v>945.01699999999994</v>
      </c>
      <c r="F14" s="57">
        <v>979.02700000000004</v>
      </c>
      <c r="G14" s="57">
        <v>1070.7190000000001</v>
      </c>
      <c r="H14" s="57">
        <v>1405.837</v>
      </c>
      <c r="I14" s="57">
        <v>2134.2190000000005</v>
      </c>
      <c r="J14" s="57">
        <v>2972.6590000000006</v>
      </c>
      <c r="K14" s="57">
        <v>3670.2169999999996</v>
      </c>
      <c r="L14" s="57">
        <v>4164.9880000000003</v>
      </c>
      <c r="M14" s="57">
        <v>4474.2359999999999</v>
      </c>
      <c r="N14" s="57">
        <v>4588.4049999999997</v>
      </c>
      <c r="O14" s="57">
        <v>4513.0820000000003</v>
      </c>
      <c r="P14" s="57">
        <v>4238.5520000000006</v>
      </c>
      <c r="Q14" s="57">
        <v>3747.7550000000006</v>
      </c>
      <c r="R14" s="57">
        <v>3099.8849999999998</v>
      </c>
      <c r="S14" s="57">
        <v>2332.721</v>
      </c>
      <c r="T14" s="57">
        <v>1582.3460000000005</v>
      </c>
      <c r="U14" s="57">
        <v>1193.4989999999998</v>
      </c>
      <c r="V14" s="57">
        <v>1094.6529999999998</v>
      </c>
      <c r="W14" s="57">
        <v>1046.6880000000001</v>
      </c>
      <c r="X14" s="57">
        <v>1009.7420000000001</v>
      </c>
      <c r="Y14" s="57">
        <v>992.58500000000015</v>
      </c>
      <c r="Z14" s="58"/>
      <c r="AA14" s="59">
        <f t="shared" si="0"/>
        <v>54058.385000000002</v>
      </c>
    </row>
    <row r="15" spans="1:27" ht="24.95" customHeight="1" x14ac:dyDescent="0.2">
      <c r="A15" s="55" t="s">
        <v>11</v>
      </c>
      <c r="B15" s="56">
        <v>102</v>
      </c>
      <c r="C15" s="57">
        <v>98</v>
      </c>
      <c r="D15" s="57">
        <v>96</v>
      </c>
      <c r="E15" s="57">
        <v>97</v>
      </c>
      <c r="F15" s="57">
        <v>98</v>
      </c>
      <c r="G15" s="57">
        <v>106</v>
      </c>
      <c r="H15" s="57">
        <v>108</v>
      </c>
      <c r="I15" s="57">
        <v>132</v>
      </c>
      <c r="J15" s="57">
        <v>150</v>
      </c>
      <c r="K15" s="57">
        <v>161</v>
      </c>
      <c r="L15" s="57">
        <v>168</v>
      </c>
      <c r="M15" s="57">
        <v>173</v>
      </c>
      <c r="N15" s="57">
        <v>176</v>
      </c>
      <c r="O15" s="57">
        <v>175</v>
      </c>
      <c r="P15" s="57">
        <v>187</v>
      </c>
      <c r="Q15" s="57">
        <v>180</v>
      </c>
      <c r="R15" s="57">
        <v>169</v>
      </c>
      <c r="S15" s="57">
        <v>154</v>
      </c>
      <c r="T15" s="57">
        <v>133</v>
      </c>
      <c r="U15" s="57">
        <v>120</v>
      </c>
      <c r="V15" s="57">
        <v>116</v>
      </c>
      <c r="W15" s="57">
        <v>113</v>
      </c>
      <c r="X15" s="57">
        <v>110</v>
      </c>
      <c r="Y15" s="57">
        <v>106</v>
      </c>
      <c r="Z15" s="58"/>
      <c r="AA15" s="59">
        <f t="shared" si="0"/>
        <v>3228</v>
      </c>
    </row>
    <row r="16" spans="1:27" ht="30" customHeight="1" thickBot="1" x14ac:dyDescent="0.25">
      <c r="A16" s="60" t="s">
        <v>12</v>
      </c>
      <c r="B16" s="61">
        <f>IF(LEN(B$2)&gt;0,SUM(B10:B15),"")</f>
        <v>6275.4120000000003</v>
      </c>
      <c r="C16" s="62">
        <f t="shared" ref="C16:Z16" si="1">IF(LEN(C$2)&gt;0,SUM(C10:C15),"")</f>
        <v>5967.4840000000004</v>
      </c>
      <c r="D16" s="62">
        <f t="shared" si="1"/>
        <v>5725.9639999999999</v>
      </c>
      <c r="E16" s="62">
        <f t="shared" si="1"/>
        <v>5768.7110000000002</v>
      </c>
      <c r="F16" s="62">
        <f t="shared" si="1"/>
        <v>6009.4220000000005</v>
      </c>
      <c r="G16" s="62">
        <f t="shared" si="1"/>
        <v>6357.1240000000007</v>
      </c>
      <c r="H16" s="62">
        <f t="shared" si="1"/>
        <v>7411.5640000000003</v>
      </c>
      <c r="I16" s="62">
        <f t="shared" si="1"/>
        <v>8238.219000000001</v>
      </c>
      <c r="J16" s="62">
        <f t="shared" si="1"/>
        <v>9047.6589999999997</v>
      </c>
      <c r="K16" s="62">
        <f t="shared" si="1"/>
        <v>9473.5930000000008</v>
      </c>
      <c r="L16" s="62">
        <f t="shared" si="1"/>
        <v>9761.1189999999988</v>
      </c>
      <c r="M16" s="62">
        <f t="shared" si="1"/>
        <v>9907.2360000000008</v>
      </c>
      <c r="N16" s="62">
        <f t="shared" si="1"/>
        <v>10017.404999999999</v>
      </c>
      <c r="O16" s="62">
        <f t="shared" si="1"/>
        <v>9903.0820000000003</v>
      </c>
      <c r="P16" s="62">
        <f t="shared" si="1"/>
        <v>9655.5519999999997</v>
      </c>
      <c r="Q16" s="62">
        <f t="shared" si="1"/>
        <v>9367.755000000001</v>
      </c>
      <c r="R16" s="62">
        <f t="shared" si="1"/>
        <v>9227.8850000000002</v>
      </c>
      <c r="S16" s="62">
        <f t="shared" si="1"/>
        <v>9158.67</v>
      </c>
      <c r="T16" s="62">
        <f t="shared" si="1"/>
        <v>8510.3460000000014</v>
      </c>
      <c r="U16" s="62">
        <f t="shared" si="1"/>
        <v>8809.3289999999997</v>
      </c>
      <c r="V16" s="62">
        <f t="shared" si="1"/>
        <v>8809.7530000000006</v>
      </c>
      <c r="W16" s="62">
        <f t="shared" si="1"/>
        <v>8282.7250000000004</v>
      </c>
      <c r="X16" s="62">
        <f t="shared" si="1"/>
        <v>7778.6949999999997</v>
      </c>
      <c r="Y16" s="62">
        <f t="shared" si="1"/>
        <v>7204.585</v>
      </c>
      <c r="Z16" s="63" t="str">
        <f t="shared" si="1"/>
        <v/>
      </c>
      <c r="AA16" s="64">
        <f>SUM(AA10:AA15)</f>
        <v>196669.28899999999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1190.9000000000001</v>
      </c>
      <c r="C28" s="72">
        <v>1167.9000000000001</v>
      </c>
      <c r="D28" s="72">
        <v>1171.9000000000001</v>
      </c>
      <c r="E28" s="72">
        <v>1181.9000000000001</v>
      </c>
      <c r="F28" s="72">
        <v>1261.9000000000001</v>
      </c>
      <c r="G28" s="72">
        <v>1326.9</v>
      </c>
      <c r="H28" s="72">
        <v>1892.9</v>
      </c>
      <c r="I28" s="72">
        <v>2455.9</v>
      </c>
      <c r="J28" s="72">
        <v>2949.9</v>
      </c>
      <c r="K28" s="72">
        <v>3134.9</v>
      </c>
      <c r="L28" s="72">
        <v>3302.9</v>
      </c>
      <c r="M28" s="72">
        <v>3432.9</v>
      </c>
      <c r="N28" s="72">
        <v>3501.9</v>
      </c>
      <c r="O28" s="72">
        <v>3425.9</v>
      </c>
      <c r="P28" s="72">
        <v>3296.9</v>
      </c>
      <c r="Q28" s="72">
        <v>3019.9</v>
      </c>
      <c r="R28" s="72">
        <v>2966.9</v>
      </c>
      <c r="S28" s="72">
        <v>2934.9</v>
      </c>
      <c r="T28" s="72">
        <v>2589.9</v>
      </c>
      <c r="U28" s="72">
        <v>2730.9</v>
      </c>
      <c r="V28" s="72">
        <v>2632.9</v>
      </c>
      <c r="W28" s="72">
        <v>2432.9</v>
      </c>
      <c r="X28" s="72">
        <v>1938.9</v>
      </c>
      <c r="Y28" s="72">
        <v>1343.9</v>
      </c>
      <c r="Z28" s="73"/>
      <c r="AA28" s="74">
        <f>SUM(B28:Z28)</f>
        <v>57286.60000000002</v>
      </c>
    </row>
    <row r="29" spans="1:27" ht="24.95" customHeight="1" x14ac:dyDescent="0.2">
      <c r="A29" s="75" t="s">
        <v>23</v>
      </c>
      <c r="B29" s="76">
        <v>1783.412</v>
      </c>
      <c r="C29" s="77">
        <v>1640.4839999999999</v>
      </c>
      <c r="D29" s="77">
        <v>1589.9639999999999</v>
      </c>
      <c r="E29" s="77">
        <v>1633.711</v>
      </c>
      <c r="F29" s="77">
        <v>1697.422</v>
      </c>
      <c r="G29" s="77">
        <v>1889.124</v>
      </c>
      <c r="H29" s="77">
        <v>2188.5639999999999</v>
      </c>
      <c r="I29" s="77">
        <v>2468.2190000000001</v>
      </c>
      <c r="J29" s="77">
        <v>2797.6590000000001</v>
      </c>
      <c r="K29" s="77">
        <v>2967.5929999999998</v>
      </c>
      <c r="L29" s="77">
        <v>2987.1190000000001</v>
      </c>
      <c r="M29" s="77">
        <v>3108.2359999999999</v>
      </c>
      <c r="N29" s="77">
        <v>3149.4050000000002</v>
      </c>
      <c r="O29" s="77">
        <v>3111.0819999999999</v>
      </c>
      <c r="P29" s="77">
        <v>2992.5520000000001</v>
      </c>
      <c r="Q29" s="77">
        <v>2812.7550000000001</v>
      </c>
      <c r="R29" s="77">
        <v>2466.8850000000002</v>
      </c>
      <c r="S29" s="77">
        <v>2432.67</v>
      </c>
      <c r="T29" s="77">
        <v>2256.346</v>
      </c>
      <c r="U29" s="77">
        <v>2509.3290000000002</v>
      </c>
      <c r="V29" s="77">
        <v>2607.7530000000002</v>
      </c>
      <c r="W29" s="77">
        <v>2203.7249999999999</v>
      </c>
      <c r="X29" s="77">
        <v>1998.6949999999999</v>
      </c>
      <c r="Y29" s="77">
        <v>2046.585</v>
      </c>
      <c r="Z29" s="78"/>
      <c r="AA29" s="79">
        <f>SUM(B29:Z29)</f>
        <v>57339.28899999999</v>
      </c>
    </row>
    <row r="30" spans="1:27" ht="24.95" customHeight="1" x14ac:dyDescent="0.2">
      <c r="A30" s="82" t="s">
        <v>24</v>
      </c>
      <c r="B30" s="80">
        <v>3418.1</v>
      </c>
      <c r="C30" s="81">
        <v>3354.1</v>
      </c>
      <c r="D30" s="81">
        <v>3308.1</v>
      </c>
      <c r="E30" s="81">
        <v>3328.1</v>
      </c>
      <c r="F30" s="81">
        <v>3418.1</v>
      </c>
      <c r="G30" s="81">
        <v>3463.1</v>
      </c>
      <c r="H30" s="81">
        <v>3463.1</v>
      </c>
      <c r="I30" s="81">
        <v>3463.1</v>
      </c>
      <c r="J30" s="81">
        <v>3463.1</v>
      </c>
      <c r="K30" s="81">
        <v>3463.1</v>
      </c>
      <c r="L30" s="81">
        <v>3563.1</v>
      </c>
      <c r="M30" s="81">
        <v>3463.1</v>
      </c>
      <c r="N30" s="81">
        <v>3463.1</v>
      </c>
      <c r="O30" s="81">
        <v>3463.1</v>
      </c>
      <c r="P30" s="81">
        <v>3463.1</v>
      </c>
      <c r="Q30" s="81">
        <v>3632.1</v>
      </c>
      <c r="R30" s="81">
        <v>3948.1</v>
      </c>
      <c r="S30" s="81">
        <v>4008.1</v>
      </c>
      <c r="T30" s="81">
        <v>4018.1</v>
      </c>
      <c r="U30" s="81">
        <v>4018.1</v>
      </c>
      <c r="V30" s="81">
        <v>4018.1</v>
      </c>
      <c r="W30" s="81">
        <v>4018.1</v>
      </c>
      <c r="X30" s="81">
        <v>4018.1</v>
      </c>
      <c r="Y30" s="81">
        <v>3968.1</v>
      </c>
      <c r="Z30" s="83"/>
      <c r="AA30" s="84">
        <f>SUM(B30:Z30)</f>
        <v>87204.400000000009</v>
      </c>
    </row>
    <row r="31" spans="1:27" ht="30" customHeight="1" thickBot="1" x14ac:dyDescent="0.25">
      <c r="A31" s="60" t="s">
        <v>25</v>
      </c>
      <c r="B31" s="61">
        <f>IF(LEN(B$2)&gt;0,SUM(B28:B30),"")</f>
        <v>6392.4120000000003</v>
      </c>
      <c r="C31" s="62">
        <f t="shared" ref="C31:Z31" si="4">IF(LEN(C$2)&gt;0,SUM(C28:C30),"")</f>
        <v>6162.4840000000004</v>
      </c>
      <c r="D31" s="62">
        <f t="shared" si="4"/>
        <v>6069.9639999999999</v>
      </c>
      <c r="E31" s="62">
        <f t="shared" si="4"/>
        <v>6143.7109999999993</v>
      </c>
      <c r="F31" s="62">
        <f t="shared" si="4"/>
        <v>6377.4220000000005</v>
      </c>
      <c r="G31" s="62">
        <f t="shared" si="4"/>
        <v>6679.1239999999998</v>
      </c>
      <c r="H31" s="62">
        <f t="shared" si="4"/>
        <v>7544.5640000000003</v>
      </c>
      <c r="I31" s="62">
        <f t="shared" si="4"/>
        <v>8387.219000000001</v>
      </c>
      <c r="J31" s="62">
        <f t="shared" si="4"/>
        <v>9210.6589999999997</v>
      </c>
      <c r="K31" s="62">
        <f t="shared" si="4"/>
        <v>9565.5930000000008</v>
      </c>
      <c r="L31" s="62">
        <f t="shared" si="4"/>
        <v>9853.1190000000006</v>
      </c>
      <c r="M31" s="62">
        <f t="shared" si="4"/>
        <v>10004.236000000001</v>
      </c>
      <c r="N31" s="62">
        <f t="shared" si="4"/>
        <v>10114.405000000001</v>
      </c>
      <c r="O31" s="62">
        <f t="shared" si="4"/>
        <v>10000.082</v>
      </c>
      <c r="P31" s="62">
        <f t="shared" si="4"/>
        <v>9752.5519999999997</v>
      </c>
      <c r="Q31" s="62">
        <f t="shared" si="4"/>
        <v>9464.755000000001</v>
      </c>
      <c r="R31" s="62">
        <f t="shared" si="4"/>
        <v>9381.8850000000002</v>
      </c>
      <c r="S31" s="62">
        <f t="shared" si="4"/>
        <v>9375.67</v>
      </c>
      <c r="T31" s="62">
        <f t="shared" si="4"/>
        <v>8864.3459999999995</v>
      </c>
      <c r="U31" s="62">
        <f t="shared" si="4"/>
        <v>9258.3289999999997</v>
      </c>
      <c r="V31" s="62">
        <f t="shared" si="4"/>
        <v>9258.7530000000006</v>
      </c>
      <c r="W31" s="62">
        <f t="shared" si="4"/>
        <v>8654.7250000000004</v>
      </c>
      <c r="X31" s="62">
        <f t="shared" si="4"/>
        <v>7955.6949999999997</v>
      </c>
      <c r="Y31" s="62">
        <f t="shared" si="4"/>
        <v>7358.585</v>
      </c>
      <c r="Z31" s="63" t="str">
        <f t="shared" si="4"/>
        <v/>
      </c>
      <c r="AA31" s="64">
        <f>SUM(AA28:AA30)</f>
        <v>201830.28900000002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>
        <v>78</v>
      </c>
      <c r="D34" s="95">
        <v>185</v>
      </c>
      <c r="E34" s="95">
        <v>210</v>
      </c>
      <c r="F34" s="95">
        <v>210</v>
      </c>
      <c r="G34" s="95">
        <v>185</v>
      </c>
      <c r="H34" s="95"/>
      <c r="I34" s="95">
        <v>11</v>
      </c>
      <c r="J34" s="95">
        <v>65</v>
      </c>
      <c r="K34" s="95"/>
      <c r="L34" s="95"/>
      <c r="M34" s="95"/>
      <c r="N34" s="95"/>
      <c r="O34" s="95"/>
      <c r="P34" s="95"/>
      <c r="Q34" s="95"/>
      <c r="R34" s="95">
        <v>62</v>
      </c>
      <c r="S34" s="95">
        <v>80</v>
      </c>
      <c r="T34" s="95">
        <v>140</v>
      </c>
      <c r="U34" s="95">
        <v>201</v>
      </c>
      <c r="V34" s="95">
        <v>201</v>
      </c>
      <c r="W34" s="95">
        <v>190</v>
      </c>
      <c r="X34" s="95">
        <v>80</v>
      </c>
      <c r="Y34" s="95">
        <v>62</v>
      </c>
      <c r="Z34" s="96"/>
      <c r="AA34" s="74">
        <f t="shared" ref="AA34:AA39" si="5">SUM(B34:Z34)</f>
        <v>1960</v>
      </c>
    </row>
    <row r="35" spans="1:27" ht="24.95" customHeight="1" x14ac:dyDescent="0.2">
      <c r="A35" s="97" t="s">
        <v>28</v>
      </c>
      <c r="B35" s="98">
        <v>62</v>
      </c>
      <c r="C35" s="99">
        <v>62</v>
      </c>
      <c r="D35" s="99">
        <v>104</v>
      </c>
      <c r="E35" s="99">
        <v>110</v>
      </c>
      <c r="F35" s="99">
        <v>103</v>
      </c>
      <c r="G35" s="99">
        <v>82</v>
      </c>
      <c r="H35" s="99">
        <v>78</v>
      </c>
      <c r="I35" s="99">
        <v>83</v>
      </c>
      <c r="J35" s="99">
        <v>43</v>
      </c>
      <c r="K35" s="99">
        <v>37</v>
      </c>
      <c r="L35" s="99">
        <v>37</v>
      </c>
      <c r="M35" s="99">
        <v>42</v>
      </c>
      <c r="N35" s="99">
        <v>42</v>
      </c>
      <c r="O35" s="99">
        <v>42</v>
      </c>
      <c r="P35" s="99">
        <v>42</v>
      </c>
      <c r="Q35" s="99">
        <v>42</v>
      </c>
      <c r="R35" s="99">
        <v>37</v>
      </c>
      <c r="S35" s="99">
        <v>82</v>
      </c>
      <c r="T35" s="99">
        <v>159</v>
      </c>
      <c r="U35" s="99">
        <v>193</v>
      </c>
      <c r="V35" s="99">
        <v>193</v>
      </c>
      <c r="W35" s="99">
        <v>127</v>
      </c>
      <c r="X35" s="99">
        <v>42</v>
      </c>
      <c r="Y35" s="99">
        <v>37</v>
      </c>
      <c r="Z35" s="100"/>
      <c r="AA35" s="79">
        <f t="shared" si="5"/>
        <v>1881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480.2</v>
      </c>
      <c r="F36" s="99">
        <v>371.2</v>
      </c>
      <c r="G36" s="99">
        <v>48.8</v>
      </c>
      <c r="H36" s="99">
        <v>5</v>
      </c>
      <c r="I36" s="99">
        <v>5</v>
      </c>
      <c r="J36" s="99">
        <v>5</v>
      </c>
      <c r="K36" s="99">
        <v>5</v>
      </c>
      <c r="L36" s="99">
        <v>5</v>
      </c>
      <c r="M36" s="99">
        <v>5</v>
      </c>
      <c r="N36" s="99">
        <v>5</v>
      </c>
      <c r="O36" s="99">
        <v>5</v>
      </c>
      <c r="P36" s="99">
        <v>5</v>
      </c>
      <c r="Q36" s="99">
        <v>44.4</v>
      </c>
      <c r="R36" s="99">
        <v>57.4</v>
      </c>
      <c r="S36" s="99">
        <v>5</v>
      </c>
      <c r="T36" s="99">
        <v>190.8</v>
      </c>
      <c r="U36" s="99">
        <v>5</v>
      </c>
      <c r="V36" s="99">
        <v>5</v>
      </c>
      <c r="W36" s="99">
        <v>5</v>
      </c>
      <c r="X36" s="99">
        <v>5</v>
      </c>
      <c r="Y36" s="99">
        <v>5</v>
      </c>
      <c r="Z36" s="100"/>
      <c r="AA36" s="79">
        <f t="shared" si="5"/>
        <v>3274.8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>
        <v>119.6</v>
      </c>
      <c r="Y38" s="99">
        <v>66.3</v>
      </c>
      <c r="Z38" s="100"/>
      <c r="AA38" s="79">
        <f t="shared" si="5"/>
        <v>185.89999999999998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781</v>
      </c>
      <c r="C39" s="88">
        <f t="shared" si="6"/>
        <v>859</v>
      </c>
      <c r="D39" s="88">
        <f t="shared" si="6"/>
        <v>1008</v>
      </c>
      <c r="E39" s="88">
        <f t="shared" si="6"/>
        <v>850.2</v>
      </c>
      <c r="F39" s="88">
        <f t="shared" si="6"/>
        <v>734.2</v>
      </c>
      <c r="G39" s="88">
        <f t="shared" si="6"/>
        <v>365.8</v>
      </c>
      <c r="H39" s="88">
        <f t="shared" si="6"/>
        <v>133</v>
      </c>
      <c r="I39" s="88">
        <f t="shared" si="6"/>
        <v>149</v>
      </c>
      <c r="J39" s="88">
        <f t="shared" si="6"/>
        <v>163</v>
      </c>
      <c r="K39" s="88">
        <f t="shared" si="6"/>
        <v>92</v>
      </c>
      <c r="L39" s="88">
        <f t="shared" si="6"/>
        <v>92</v>
      </c>
      <c r="M39" s="88">
        <f t="shared" si="6"/>
        <v>97</v>
      </c>
      <c r="N39" s="88">
        <f t="shared" si="6"/>
        <v>97</v>
      </c>
      <c r="O39" s="88">
        <f t="shared" si="6"/>
        <v>97</v>
      </c>
      <c r="P39" s="88">
        <f t="shared" si="6"/>
        <v>97</v>
      </c>
      <c r="Q39" s="88">
        <f t="shared" si="6"/>
        <v>136.4</v>
      </c>
      <c r="R39" s="88">
        <f t="shared" si="6"/>
        <v>206.4</v>
      </c>
      <c r="S39" s="88">
        <f t="shared" si="6"/>
        <v>217</v>
      </c>
      <c r="T39" s="88">
        <f t="shared" si="6"/>
        <v>539.79999999999995</v>
      </c>
      <c r="U39" s="88">
        <f t="shared" si="6"/>
        <v>449</v>
      </c>
      <c r="V39" s="88">
        <f t="shared" si="6"/>
        <v>449</v>
      </c>
      <c r="W39" s="88">
        <f t="shared" si="6"/>
        <v>372</v>
      </c>
      <c r="X39" s="88">
        <f t="shared" si="6"/>
        <v>296.60000000000002</v>
      </c>
      <c r="Y39" s="88">
        <f t="shared" si="6"/>
        <v>220.3</v>
      </c>
      <c r="Z39" s="89" t="str">
        <f t="shared" si="6"/>
        <v/>
      </c>
      <c r="AA39" s="90">
        <f t="shared" si="5"/>
        <v>8501.6999999999989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664</v>
      </c>
      <c r="C44" s="99">
        <v>664</v>
      </c>
      <c r="D44" s="99">
        <v>664</v>
      </c>
      <c r="E44" s="99">
        <v>475.2</v>
      </c>
      <c r="F44" s="99">
        <v>366.2</v>
      </c>
      <c r="G44" s="99">
        <v>43.8</v>
      </c>
      <c r="H44" s="99"/>
      <c r="I44" s="99"/>
      <c r="J44" s="99"/>
      <c r="K44" s="99"/>
      <c r="L44" s="99"/>
      <c r="M44" s="99"/>
      <c r="N44" s="99"/>
      <c r="O44" s="99"/>
      <c r="P44" s="99"/>
      <c r="Q44" s="99">
        <v>39.4</v>
      </c>
      <c r="R44" s="99">
        <v>52.4</v>
      </c>
      <c r="S44" s="99"/>
      <c r="T44" s="99">
        <v>185.8</v>
      </c>
      <c r="U44" s="99"/>
      <c r="V44" s="99"/>
      <c r="W44" s="99"/>
      <c r="X44" s="99"/>
      <c r="Y44" s="99"/>
      <c r="Z44" s="100"/>
      <c r="AA44" s="79">
        <f t="shared" si="7"/>
        <v>3154.8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>
        <v>119.6</v>
      </c>
      <c r="Y46" s="99">
        <v>66.3</v>
      </c>
      <c r="Z46" s="100"/>
      <c r="AA46" s="79">
        <f t="shared" si="7"/>
        <v>185.89999999999998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664</v>
      </c>
      <c r="C48" s="88">
        <f t="shared" ref="C48:Z48" si="8">IF(LEN(C$2)&gt;0,SUM(C42:C47),"")</f>
        <v>664</v>
      </c>
      <c r="D48" s="88">
        <f t="shared" si="8"/>
        <v>664</v>
      </c>
      <c r="E48" s="88">
        <f t="shared" si="8"/>
        <v>475.2</v>
      </c>
      <c r="F48" s="88">
        <f t="shared" si="8"/>
        <v>366.2</v>
      </c>
      <c r="G48" s="88">
        <f t="shared" si="8"/>
        <v>43.8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39.4</v>
      </c>
      <c r="R48" s="88">
        <f t="shared" si="8"/>
        <v>52.4</v>
      </c>
      <c r="S48" s="88">
        <f t="shared" si="8"/>
        <v>0</v>
      </c>
      <c r="T48" s="88">
        <f t="shared" si="8"/>
        <v>185.8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119.6</v>
      </c>
      <c r="Y48" s="88">
        <f t="shared" si="8"/>
        <v>66.3</v>
      </c>
      <c r="Z48" s="89" t="str">
        <f t="shared" si="8"/>
        <v/>
      </c>
      <c r="AA48" s="90">
        <f t="shared" si="7"/>
        <v>3340.7000000000003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7056.4120000000003</v>
      </c>
      <c r="C51" s="88">
        <f t="shared" si="10"/>
        <v>6826.4840000000004</v>
      </c>
      <c r="D51" s="88">
        <f t="shared" si="10"/>
        <v>6733.9639999999999</v>
      </c>
      <c r="E51" s="88">
        <f t="shared" si="10"/>
        <v>6618.9110000000001</v>
      </c>
      <c r="F51" s="88">
        <f t="shared" si="10"/>
        <v>6743.6220000000003</v>
      </c>
      <c r="G51" s="88">
        <f t="shared" si="10"/>
        <v>6722.9240000000009</v>
      </c>
      <c r="H51" s="88">
        <f t="shared" si="10"/>
        <v>7544.5640000000003</v>
      </c>
      <c r="I51" s="88">
        <f t="shared" si="10"/>
        <v>8387.219000000001</v>
      </c>
      <c r="J51" s="88">
        <f t="shared" si="10"/>
        <v>9210.6589999999997</v>
      </c>
      <c r="K51" s="88">
        <f t="shared" si="10"/>
        <v>9565.5930000000008</v>
      </c>
      <c r="L51" s="88">
        <f t="shared" si="10"/>
        <v>9853.1189999999988</v>
      </c>
      <c r="M51" s="88">
        <f t="shared" si="10"/>
        <v>10004.236000000001</v>
      </c>
      <c r="N51" s="88">
        <f t="shared" si="10"/>
        <v>10114.404999999999</v>
      </c>
      <c r="O51" s="88">
        <f t="shared" si="10"/>
        <v>10000.082</v>
      </c>
      <c r="P51" s="88">
        <f t="shared" si="10"/>
        <v>9752.5519999999997</v>
      </c>
      <c r="Q51" s="88">
        <f t="shared" si="10"/>
        <v>9504.1550000000007</v>
      </c>
      <c r="R51" s="88">
        <f t="shared" si="10"/>
        <v>9434.2849999999999</v>
      </c>
      <c r="S51" s="88">
        <f t="shared" si="10"/>
        <v>9375.67</v>
      </c>
      <c r="T51" s="88">
        <f t="shared" si="10"/>
        <v>9050.1460000000006</v>
      </c>
      <c r="U51" s="88">
        <f t="shared" si="10"/>
        <v>9258.3289999999997</v>
      </c>
      <c r="V51" s="88">
        <f t="shared" si="10"/>
        <v>9258.7530000000006</v>
      </c>
      <c r="W51" s="88">
        <f t="shared" si="10"/>
        <v>8654.7250000000004</v>
      </c>
      <c r="X51" s="88">
        <f t="shared" si="10"/>
        <v>8075.2950000000001</v>
      </c>
      <c r="Y51" s="88">
        <f t="shared" si="10"/>
        <v>7424.8850000000002</v>
      </c>
      <c r="Z51" s="89" t="str">
        <f t="shared" si="10"/>
        <v/>
      </c>
      <c r="AA51" s="105">
        <f>SUM(B51:Z51)</f>
        <v>205170.98900000006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44742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7056.4480000000012</v>
      </c>
      <c r="C4" s="18">
        <v>6826.5080000000034</v>
      </c>
      <c r="D4" s="18">
        <v>6733.963999999999</v>
      </c>
      <c r="E4" s="18">
        <v>6618.9490000000005</v>
      </c>
      <c r="F4" s="18">
        <v>6743.6269999999986</v>
      </c>
      <c r="G4" s="18">
        <v>6722.8840000000027</v>
      </c>
      <c r="H4" s="18">
        <v>7544.5459999999985</v>
      </c>
      <c r="I4" s="18">
        <v>8387.2280000000028</v>
      </c>
      <c r="J4" s="18">
        <v>9210.6939999999977</v>
      </c>
      <c r="K4" s="18">
        <v>9565.6110000000008</v>
      </c>
      <c r="L4" s="18">
        <v>9853.1460000000025</v>
      </c>
      <c r="M4" s="18">
        <v>10004.264000000001</v>
      </c>
      <c r="N4" s="18">
        <v>10114.406000000001</v>
      </c>
      <c r="O4" s="18">
        <v>10000.117000000004</v>
      </c>
      <c r="P4" s="18">
        <v>9752.5170000000016</v>
      </c>
      <c r="Q4" s="18">
        <v>9504.1150000000034</v>
      </c>
      <c r="R4" s="18">
        <v>9434.2910000000065</v>
      </c>
      <c r="S4" s="18">
        <v>9375.6850000000013</v>
      </c>
      <c r="T4" s="18">
        <v>9050.1270000000022</v>
      </c>
      <c r="U4" s="18">
        <v>9258.3290000000034</v>
      </c>
      <c r="V4" s="18">
        <v>9258.7530000000024</v>
      </c>
      <c r="W4" s="18">
        <v>8654.6789999999983</v>
      </c>
      <c r="X4" s="18">
        <v>8075.3160000000016</v>
      </c>
      <c r="Y4" s="18">
        <v>7424.8470000000025</v>
      </c>
      <c r="Z4" s="19"/>
      <c r="AA4" s="20">
        <f>SUM(B4:Z4)</f>
        <v>205171.05100000004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325</v>
      </c>
      <c r="C7" s="28">
        <v>315</v>
      </c>
      <c r="D7" s="28">
        <v>251.16</v>
      </c>
      <c r="E7" s="28">
        <v>251.25</v>
      </c>
      <c r="F7" s="28">
        <v>256.45</v>
      </c>
      <c r="G7" s="28">
        <v>260.68</v>
      </c>
      <c r="H7" s="28">
        <v>339.77</v>
      </c>
      <c r="I7" s="28">
        <v>369.89</v>
      </c>
      <c r="J7" s="28">
        <v>379.63</v>
      </c>
      <c r="K7" s="28">
        <v>347.19</v>
      </c>
      <c r="L7" s="28">
        <v>314.58999999999997</v>
      </c>
      <c r="M7" s="28">
        <v>357.8</v>
      </c>
      <c r="N7" s="28">
        <v>357.48</v>
      </c>
      <c r="O7" s="28">
        <v>357.48</v>
      </c>
      <c r="P7" s="28">
        <v>356.02</v>
      </c>
      <c r="Q7" s="28">
        <v>368.6</v>
      </c>
      <c r="R7" s="28">
        <v>366.29</v>
      </c>
      <c r="S7" s="28">
        <v>372.44</v>
      </c>
      <c r="T7" s="28">
        <v>409.41</v>
      </c>
      <c r="U7" s="28">
        <v>459.07</v>
      </c>
      <c r="V7" s="28">
        <v>442.34</v>
      </c>
      <c r="W7" s="28">
        <v>394.21</v>
      </c>
      <c r="X7" s="28">
        <v>374.24</v>
      </c>
      <c r="Y7" s="28">
        <v>351.96</v>
      </c>
      <c r="Z7" s="29"/>
      <c r="AA7" s="30">
        <f>IF(SUM(B7:Z7)&lt;&gt;0,AVERAGEIF(B7:Z7,"&lt;&gt;"""),"")</f>
        <v>349.08125000000001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900.56799999999998</v>
      </c>
      <c r="C19" s="72">
        <v>900.59899999999993</v>
      </c>
      <c r="D19" s="72">
        <v>898.62999999999988</v>
      </c>
      <c r="E19" s="72">
        <v>903.697</v>
      </c>
      <c r="F19" s="72">
        <v>895.64099999999996</v>
      </c>
      <c r="G19" s="72">
        <v>880.572</v>
      </c>
      <c r="H19" s="72">
        <v>911.61400000000003</v>
      </c>
      <c r="I19" s="72">
        <v>904.73199999999997</v>
      </c>
      <c r="J19" s="72">
        <v>901.85399999999993</v>
      </c>
      <c r="K19" s="72">
        <v>913.89099999999996</v>
      </c>
      <c r="L19" s="72">
        <v>911.947</v>
      </c>
      <c r="M19" s="72">
        <v>866.93</v>
      </c>
      <c r="N19" s="72">
        <v>831.89200000000005</v>
      </c>
      <c r="O19" s="72">
        <v>817.87199999999996</v>
      </c>
      <c r="P19" s="72">
        <v>801.86999999999989</v>
      </c>
      <c r="Q19" s="72">
        <v>801.32600000000002</v>
      </c>
      <c r="R19" s="72">
        <v>763.32099999999991</v>
      </c>
      <c r="S19" s="72">
        <v>763.39100000000008</v>
      </c>
      <c r="T19" s="72">
        <v>756.38800000000003</v>
      </c>
      <c r="U19" s="72">
        <v>767.33799999999997</v>
      </c>
      <c r="V19" s="72">
        <v>760.36399999999992</v>
      </c>
      <c r="W19" s="72">
        <v>730.35</v>
      </c>
      <c r="X19" s="72">
        <v>883.34399999999994</v>
      </c>
      <c r="Y19" s="72">
        <v>901.30600000000004</v>
      </c>
      <c r="Z19" s="73"/>
      <c r="AA19" s="74">
        <f t="shared" ref="AA19:AA24" si="2">SUM(B19:Z19)</f>
        <v>20369.437000000005</v>
      </c>
    </row>
    <row r="20" spans="1:27" ht="24.95" customHeight="1" x14ac:dyDescent="0.2">
      <c r="A20" s="75" t="s">
        <v>15</v>
      </c>
      <c r="B20" s="76">
        <v>1285.816</v>
      </c>
      <c r="C20" s="77">
        <v>1258.6000000000001</v>
      </c>
      <c r="D20" s="77">
        <v>1232.4710000000002</v>
      </c>
      <c r="E20" s="77">
        <v>1232.6949999999999</v>
      </c>
      <c r="F20" s="77">
        <v>1276.6980000000003</v>
      </c>
      <c r="G20" s="77">
        <v>1383.6619999999998</v>
      </c>
      <c r="H20" s="77">
        <v>1557.2169999999999</v>
      </c>
      <c r="I20" s="77">
        <v>1737.1850000000002</v>
      </c>
      <c r="J20" s="77">
        <v>1853.1119999999999</v>
      </c>
      <c r="K20" s="77">
        <v>1894.586</v>
      </c>
      <c r="L20" s="77">
        <v>1935.6440000000002</v>
      </c>
      <c r="M20" s="77">
        <v>1964.874</v>
      </c>
      <c r="N20" s="77">
        <v>1981.62</v>
      </c>
      <c r="O20" s="77">
        <v>1960.9349999999997</v>
      </c>
      <c r="P20" s="77">
        <v>1888.0610000000001</v>
      </c>
      <c r="Q20" s="77">
        <v>1833.93</v>
      </c>
      <c r="R20" s="77">
        <v>1796.6460000000002</v>
      </c>
      <c r="S20" s="77">
        <v>1722.6369999999997</v>
      </c>
      <c r="T20" s="77">
        <v>1652.0780000000004</v>
      </c>
      <c r="U20" s="77">
        <v>1529.9300000000003</v>
      </c>
      <c r="V20" s="77">
        <v>1439.2919999999999</v>
      </c>
      <c r="W20" s="77">
        <v>1369.4039999999998</v>
      </c>
      <c r="X20" s="77">
        <v>1344.9289999999999</v>
      </c>
      <c r="Y20" s="77">
        <v>1315.1859999999999</v>
      </c>
      <c r="Z20" s="78"/>
      <c r="AA20" s="79">
        <f t="shared" si="2"/>
        <v>38447.208000000006</v>
      </c>
    </row>
    <row r="21" spans="1:27" ht="24.95" customHeight="1" x14ac:dyDescent="0.2">
      <c r="A21" s="75" t="s">
        <v>16</v>
      </c>
      <c r="B21" s="80">
        <v>3422.9640000000004</v>
      </c>
      <c r="C21" s="81">
        <v>3211.4090000000006</v>
      </c>
      <c r="D21" s="81">
        <v>3033.3629999999994</v>
      </c>
      <c r="E21" s="81">
        <v>2950.5570000000007</v>
      </c>
      <c r="F21" s="81">
        <v>2962.288</v>
      </c>
      <c r="G21" s="81">
        <v>2975.15</v>
      </c>
      <c r="H21" s="81">
        <v>3276.415</v>
      </c>
      <c r="I21" s="81">
        <v>3803.8109999999997</v>
      </c>
      <c r="J21" s="81">
        <v>4305.6279999999997</v>
      </c>
      <c r="K21" s="81">
        <v>4585.0339999999987</v>
      </c>
      <c r="L21" s="81">
        <v>4863.9550000000008</v>
      </c>
      <c r="M21" s="81">
        <v>5115.6600000000008</v>
      </c>
      <c r="N21" s="81">
        <v>5248.1939999999995</v>
      </c>
      <c r="O21" s="81">
        <v>5161.21</v>
      </c>
      <c r="P21" s="81">
        <v>5011.6859999999997</v>
      </c>
      <c r="Q21" s="81">
        <v>4886.3589999999995</v>
      </c>
      <c r="R21" s="81">
        <v>4865.8239999999996</v>
      </c>
      <c r="S21" s="81">
        <v>4875.2569999999996</v>
      </c>
      <c r="T21" s="81">
        <v>4843.6610000000001</v>
      </c>
      <c r="U21" s="81">
        <v>4816.5609999999988</v>
      </c>
      <c r="V21" s="81">
        <v>4888.5969999999998</v>
      </c>
      <c r="W21" s="81">
        <v>4660.125</v>
      </c>
      <c r="X21" s="81">
        <v>4272.5429999999997</v>
      </c>
      <c r="Y21" s="81">
        <v>3778.0550000000003</v>
      </c>
      <c r="Z21" s="78"/>
      <c r="AA21" s="79">
        <f t="shared" si="2"/>
        <v>101814.30599999998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375</v>
      </c>
    </row>
    <row r="23" spans="1:27" ht="24.95" customHeight="1" x14ac:dyDescent="0.2">
      <c r="A23" s="85" t="s">
        <v>18</v>
      </c>
      <c r="B23" s="77">
        <v>154</v>
      </c>
      <c r="C23" s="77">
        <v>167</v>
      </c>
      <c r="D23" s="77">
        <v>163.5</v>
      </c>
      <c r="E23" s="77">
        <v>157</v>
      </c>
      <c r="F23" s="77">
        <v>171</v>
      </c>
      <c r="G23" s="77">
        <v>166.5</v>
      </c>
      <c r="H23" s="77">
        <v>176</v>
      </c>
      <c r="I23" s="77">
        <v>167</v>
      </c>
      <c r="J23" s="77">
        <v>185.5</v>
      </c>
      <c r="K23" s="77">
        <v>185.5</v>
      </c>
      <c r="L23" s="77">
        <v>192</v>
      </c>
      <c r="M23" s="77">
        <v>207.5</v>
      </c>
      <c r="N23" s="77">
        <v>211.5</v>
      </c>
      <c r="O23" s="77">
        <v>220</v>
      </c>
      <c r="P23" s="77">
        <v>218.5</v>
      </c>
      <c r="Q23" s="77">
        <v>203.5</v>
      </c>
      <c r="R23" s="77">
        <v>182.5</v>
      </c>
      <c r="S23" s="77">
        <v>182</v>
      </c>
      <c r="T23" s="77">
        <v>169</v>
      </c>
      <c r="U23" s="77">
        <v>167.5</v>
      </c>
      <c r="V23" s="77">
        <v>167.5</v>
      </c>
      <c r="W23" s="77">
        <v>161</v>
      </c>
      <c r="X23" s="77">
        <v>151.5</v>
      </c>
      <c r="Y23" s="77">
        <v>160.5</v>
      </c>
      <c r="Z23" s="77"/>
      <c r="AA23" s="79">
        <f t="shared" si="2"/>
        <v>4287.5</v>
      </c>
    </row>
    <row r="24" spans="1:27" ht="24.95" customHeight="1" x14ac:dyDescent="0.2">
      <c r="A24" s="85" t="s">
        <v>19</v>
      </c>
      <c r="B24" s="77">
        <v>363</v>
      </c>
      <c r="C24" s="77">
        <v>340.99999999999994</v>
      </c>
      <c r="D24" s="77">
        <v>330</v>
      </c>
      <c r="E24" s="77">
        <v>324.99999999999994</v>
      </c>
      <c r="F24" s="77">
        <v>327</v>
      </c>
      <c r="G24" s="77">
        <v>339</v>
      </c>
      <c r="H24" s="77">
        <v>395.99999999999994</v>
      </c>
      <c r="I24" s="77">
        <v>462</v>
      </c>
      <c r="J24" s="77">
        <v>508.99999999999994</v>
      </c>
      <c r="K24" s="77">
        <v>529</v>
      </c>
      <c r="L24" s="77">
        <v>541</v>
      </c>
      <c r="M24" s="77">
        <v>545.99999999999989</v>
      </c>
      <c r="N24" s="77">
        <v>550.00000000000011</v>
      </c>
      <c r="O24" s="77">
        <v>535.99999999999989</v>
      </c>
      <c r="P24" s="77">
        <v>511.99999999999994</v>
      </c>
      <c r="Q24" s="77">
        <v>499.00000000000006</v>
      </c>
      <c r="R24" s="77">
        <v>499.00000000000006</v>
      </c>
      <c r="S24" s="77">
        <v>505</v>
      </c>
      <c r="T24" s="77">
        <v>505</v>
      </c>
      <c r="U24" s="77">
        <v>500</v>
      </c>
      <c r="V24" s="77">
        <v>498</v>
      </c>
      <c r="W24" s="77">
        <v>461</v>
      </c>
      <c r="X24" s="77">
        <v>423</v>
      </c>
      <c r="Y24" s="77">
        <v>374.99999999999994</v>
      </c>
      <c r="Z24" s="77"/>
      <c r="AA24" s="79">
        <f t="shared" si="2"/>
        <v>10871</v>
      </c>
    </row>
    <row r="25" spans="1:27" ht="30" customHeight="1" thickBot="1" x14ac:dyDescent="0.25">
      <c r="A25" s="86" t="s">
        <v>20</v>
      </c>
      <c r="B25" s="87">
        <f t="shared" ref="B25:AA25" si="3">SUM(B19:B24)</f>
        <v>6126.348</v>
      </c>
      <c r="C25" s="88">
        <f t="shared" si="3"/>
        <v>5878.6080000000002</v>
      </c>
      <c r="D25" s="88">
        <f t="shared" si="3"/>
        <v>5782.9639999999999</v>
      </c>
      <c r="E25" s="88">
        <f t="shared" si="3"/>
        <v>5693.9490000000005</v>
      </c>
      <c r="F25" s="88">
        <f t="shared" si="3"/>
        <v>5757.6270000000004</v>
      </c>
      <c r="G25" s="88">
        <f t="shared" si="3"/>
        <v>5744.884</v>
      </c>
      <c r="H25" s="88">
        <f t="shared" si="3"/>
        <v>6317.2460000000001</v>
      </c>
      <c r="I25" s="88">
        <f t="shared" si="3"/>
        <v>7074.7280000000001</v>
      </c>
      <c r="J25" s="88">
        <f t="shared" si="3"/>
        <v>7755.0939999999991</v>
      </c>
      <c r="K25" s="88">
        <f t="shared" si="3"/>
        <v>8108.0109999999986</v>
      </c>
      <c r="L25" s="88">
        <f t="shared" si="3"/>
        <v>8444.5460000000021</v>
      </c>
      <c r="M25" s="88">
        <f t="shared" si="3"/>
        <v>8700.9639999999999</v>
      </c>
      <c r="N25" s="88">
        <f t="shared" si="3"/>
        <v>8823.2059999999983</v>
      </c>
      <c r="O25" s="88">
        <f t="shared" si="3"/>
        <v>8696.0169999999998</v>
      </c>
      <c r="P25" s="88">
        <f t="shared" si="3"/>
        <v>8432.1170000000002</v>
      </c>
      <c r="Q25" s="88">
        <f t="shared" si="3"/>
        <v>8224.1149999999998</v>
      </c>
      <c r="R25" s="88">
        <f t="shared" si="3"/>
        <v>8107.2909999999993</v>
      </c>
      <c r="S25" s="88">
        <f t="shared" si="3"/>
        <v>8048.2849999999999</v>
      </c>
      <c r="T25" s="88">
        <f t="shared" si="3"/>
        <v>7926.1270000000004</v>
      </c>
      <c r="U25" s="88">
        <f t="shared" si="3"/>
        <v>7781.3289999999988</v>
      </c>
      <c r="V25" s="88">
        <f t="shared" si="3"/>
        <v>7753.7529999999997</v>
      </c>
      <c r="W25" s="88">
        <f t="shared" si="3"/>
        <v>7381.8789999999999</v>
      </c>
      <c r="X25" s="88">
        <f t="shared" si="3"/>
        <v>7075.3159999999989</v>
      </c>
      <c r="Y25" s="88">
        <f t="shared" si="3"/>
        <v>6530.0470000000005</v>
      </c>
      <c r="Z25" s="89">
        <f t="shared" si="3"/>
        <v>0</v>
      </c>
      <c r="AA25" s="90">
        <f t="shared" si="3"/>
        <v>176164.451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580</v>
      </c>
      <c r="C28" s="72">
        <v>571</v>
      </c>
      <c r="D28" s="72">
        <v>558.5</v>
      </c>
      <c r="E28" s="72">
        <v>545</v>
      </c>
      <c r="F28" s="72">
        <v>561</v>
      </c>
      <c r="G28" s="72">
        <v>568.5</v>
      </c>
      <c r="H28" s="72">
        <v>645</v>
      </c>
      <c r="I28" s="72">
        <v>700</v>
      </c>
      <c r="J28" s="72">
        <v>770.5</v>
      </c>
      <c r="K28" s="72">
        <v>790.5</v>
      </c>
      <c r="L28" s="72">
        <v>809</v>
      </c>
      <c r="M28" s="72">
        <v>834.5</v>
      </c>
      <c r="N28" s="72">
        <v>842.5</v>
      </c>
      <c r="O28" s="72">
        <v>837</v>
      </c>
      <c r="P28" s="72">
        <v>811.5</v>
      </c>
      <c r="Q28" s="72">
        <v>783.5</v>
      </c>
      <c r="R28" s="72">
        <v>739.5</v>
      </c>
      <c r="S28" s="72">
        <v>740</v>
      </c>
      <c r="T28" s="72">
        <v>717</v>
      </c>
      <c r="U28" s="72">
        <v>710.5</v>
      </c>
      <c r="V28" s="72">
        <v>708.5</v>
      </c>
      <c r="W28" s="72">
        <v>665</v>
      </c>
      <c r="X28" s="72">
        <v>617.5</v>
      </c>
      <c r="Y28" s="72">
        <v>578.5</v>
      </c>
      <c r="Z28" s="73"/>
      <c r="AA28" s="74">
        <f>SUM(B28:Z28)</f>
        <v>16684.5</v>
      </c>
    </row>
    <row r="29" spans="1:27" ht="24.95" customHeight="1" x14ac:dyDescent="0.2">
      <c r="A29" s="75" t="s">
        <v>23</v>
      </c>
      <c r="B29" s="76">
        <v>6020.348</v>
      </c>
      <c r="C29" s="77">
        <v>5762.6080000000002</v>
      </c>
      <c r="D29" s="77">
        <v>5675.4639999999999</v>
      </c>
      <c r="E29" s="77">
        <v>5573.9489999999996</v>
      </c>
      <c r="F29" s="77">
        <v>5682.6270000000004</v>
      </c>
      <c r="G29" s="77">
        <v>5654.384</v>
      </c>
      <c r="H29" s="77">
        <v>6380.2460000000001</v>
      </c>
      <c r="I29" s="77">
        <v>7126.7280000000001</v>
      </c>
      <c r="J29" s="77">
        <v>7735.5940000000001</v>
      </c>
      <c r="K29" s="77">
        <v>8053.5110000000004</v>
      </c>
      <c r="L29" s="77">
        <v>8435.5460000000003</v>
      </c>
      <c r="M29" s="77">
        <v>8662.4639999999999</v>
      </c>
      <c r="N29" s="77">
        <v>8779.7060000000001</v>
      </c>
      <c r="O29" s="77">
        <v>8661.0169999999998</v>
      </c>
      <c r="P29" s="77">
        <v>8418.6170000000002</v>
      </c>
      <c r="Q29" s="77">
        <v>8220.6149999999998</v>
      </c>
      <c r="R29" s="77">
        <v>8194.7909999999993</v>
      </c>
      <c r="S29" s="77">
        <v>8085.2849999999999</v>
      </c>
      <c r="T29" s="77">
        <v>7833.1270000000004</v>
      </c>
      <c r="U29" s="77">
        <v>7733.8289999999997</v>
      </c>
      <c r="V29" s="77">
        <v>7736.2529999999997</v>
      </c>
      <c r="W29" s="77">
        <v>7381.8789999999999</v>
      </c>
      <c r="X29" s="77">
        <v>7143.8159999999998</v>
      </c>
      <c r="Y29" s="77">
        <v>6673.5469999999996</v>
      </c>
      <c r="Z29" s="78"/>
      <c r="AA29" s="79">
        <f>SUM(B29:Z29)</f>
        <v>175625.95099999994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6600.348</v>
      </c>
      <c r="C31" s="62">
        <f t="shared" si="4"/>
        <v>6333.6080000000002</v>
      </c>
      <c r="D31" s="62">
        <f t="shared" si="4"/>
        <v>6233.9639999999999</v>
      </c>
      <c r="E31" s="62">
        <f t="shared" si="4"/>
        <v>6118.9489999999996</v>
      </c>
      <c r="F31" s="62">
        <f t="shared" si="4"/>
        <v>6243.6270000000004</v>
      </c>
      <c r="G31" s="62">
        <f t="shared" si="4"/>
        <v>6222.884</v>
      </c>
      <c r="H31" s="62">
        <f t="shared" si="4"/>
        <v>7025.2460000000001</v>
      </c>
      <c r="I31" s="62">
        <f t="shared" si="4"/>
        <v>7826.7280000000001</v>
      </c>
      <c r="J31" s="62">
        <f t="shared" si="4"/>
        <v>8506.094000000001</v>
      </c>
      <c r="K31" s="62">
        <f t="shared" si="4"/>
        <v>8844.0110000000004</v>
      </c>
      <c r="L31" s="62">
        <f t="shared" si="4"/>
        <v>9244.5460000000003</v>
      </c>
      <c r="M31" s="62">
        <f t="shared" si="4"/>
        <v>9496.9639999999999</v>
      </c>
      <c r="N31" s="62">
        <f t="shared" si="4"/>
        <v>9622.2060000000001</v>
      </c>
      <c r="O31" s="62">
        <f t="shared" si="4"/>
        <v>9498.0169999999998</v>
      </c>
      <c r="P31" s="62">
        <f t="shared" si="4"/>
        <v>9230.1170000000002</v>
      </c>
      <c r="Q31" s="62">
        <f t="shared" si="4"/>
        <v>9004.1149999999998</v>
      </c>
      <c r="R31" s="62">
        <f t="shared" si="4"/>
        <v>8934.2909999999993</v>
      </c>
      <c r="S31" s="62">
        <f t="shared" si="4"/>
        <v>8825.2849999999999</v>
      </c>
      <c r="T31" s="62">
        <f t="shared" si="4"/>
        <v>8550.1270000000004</v>
      </c>
      <c r="U31" s="62">
        <f t="shared" si="4"/>
        <v>8444.3289999999997</v>
      </c>
      <c r="V31" s="62">
        <f t="shared" si="4"/>
        <v>8444.7530000000006</v>
      </c>
      <c r="W31" s="62">
        <f t="shared" si="4"/>
        <v>8046.8789999999999</v>
      </c>
      <c r="X31" s="62">
        <f t="shared" si="4"/>
        <v>7761.3159999999998</v>
      </c>
      <c r="Y31" s="62">
        <f t="shared" si="4"/>
        <v>7252.0469999999996</v>
      </c>
      <c r="Z31" s="63">
        <f t="shared" si="4"/>
        <v>0</v>
      </c>
      <c r="AA31" s="64">
        <f t="shared" si="4"/>
        <v>192310.45099999994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193</v>
      </c>
      <c r="C34" s="95">
        <v>175</v>
      </c>
      <c r="D34" s="95">
        <v>175</v>
      </c>
      <c r="E34" s="95">
        <v>210</v>
      </c>
      <c r="F34" s="95">
        <v>241</v>
      </c>
      <c r="G34" s="95">
        <v>208</v>
      </c>
      <c r="H34" s="95">
        <v>380</v>
      </c>
      <c r="I34" s="95">
        <v>385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442</v>
      </c>
      <c r="S34" s="95">
        <v>455</v>
      </c>
      <c r="T34" s="95">
        <v>389</v>
      </c>
      <c r="U34" s="95">
        <v>406</v>
      </c>
      <c r="V34" s="95">
        <v>414</v>
      </c>
      <c r="W34" s="95">
        <v>414</v>
      </c>
      <c r="X34" s="95">
        <v>404</v>
      </c>
      <c r="Y34" s="95">
        <v>412</v>
      </c>
      <c r="Z34" s="96"/>
      <c r="AA34" s="74">
        <f t="shared" ref="AA34:AA39" si="5">SUM(B34:Z34)</f>
        <v>8503</v>
      </c>
    </row>
    <row r="35" spans="1:27" ht="24.95" customHeight="1" x14ac:dyDescent="0.2">
      <c r="A35" s="97" t="s">
        <v>41</v>
      </c>
      <c r="B35" s="98">
        <v>281</v>
      </c>
      <c r="C35" s="99">
        <v>280</v>
      </c>
      <c r="D35" s="99">
        <v>276</v>
      </c>
      <c r="E35" s="99">
        <v>215</v>
      </c>
      <c r="F35" s="99">
        <v>245</v>
      </c>
      <c r="G35" s="99">
        <v>270</v>
      </c>
      <c r="H35" s="99">
        <v>328</v>
      </c>
      <c r="I35" s="99">
        <v>367</v>
      </c>
      <c r="J35" s="99">
        <v>351</v>
      </c>
      <c r="K35" s="99">
        <v>336</v>
      </c>
      <c r="L35" s="99">
        <v>400</v>
      </c>
      <c r="M35" s="99">
        <v>396</v>
      </c>
      <c r="N35" s="99">
        <v>399</v>
      </c>
      <c r="O35" s="99">
        <v>402</v>
      </c>
      <c r="P35" s="99">
        <v>398</v>
      </c>
      <c r="Q35" s="99">
        <v>380</v>
      </c>
      <c r="R35" s="99">
        <v>385</v>
      </c>
      <c r="S35" s="99">
        <v>322</v>
      </c>
      <c r="T35" s="99">
        <v>235</v>
      </c>
      <c r="U35" s="99">
        <v>257</v>
      </c>
      <c r="V35" s="99">
        <v>277</v>
      </c>
      <c r="W35" s="99">
        <v>251</v>
      </c>
      <c r="X35" s="99">
        <v>282</v>
      </c>
      <c r="Y35" s="99">
        <v>310</v>
      </c>
      <c r="Z35" s="100"/>
      <c r="AA35" s="79">
        <f t="shared" si="5"/>
        <v>7643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19.3</v>
      </c>
      <c r="I36" s="99">
        <v>60.5</v>
      </c>
      <c r="J36" s="99">
        <v>204.6</v>
      </c>
      <c r="K36" s="99">
        <v>221.6</v>
      </c>
      <c r="L36" s="99">
        <v>108.6</v>
      </c>
      <c r="M36" s="99">
        <v>7.3</v>
      </c>
      <c r="N36" s="99">
        <v>16.2</v>
      </c>
      <c r="O36" s="99">
        <v>31.7</v>
      </c>
      <c r="P36" s="99">
        <v>22.4</v>
      </c>
      <c r="Q36" s="99"/>
      <c r="R36" s="99"/>
      <c r="S36" s="99">
        <v>50.4</v>
      </c>
      <c r="T36" s="99"/>
      <c r="U36" s="99">
        <v>314</v>
      </c>
      <c r="V36" s="99">
        <v>314</v>
      </c>
      <c r="W36" s="99">
        <v>107.8</v>
      </c>
      <c r="X36" s="99">
        <v>314</v>
      </c>
      <c r="Y36" s="99">
        <v>172.8</v>
      </c>
      <c r="Z36" s="100"/>
      <c r="AA36" s="79">
        <f t="shared" si="5"/>
        <v>1965.1999999999998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456.1</v>
      </c>
      <c r="C38" s="99">
        <v>492.9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476</v>
      </c>
      <c r="O38" s="99">
        <v>470.4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/>
      <c r="Y38" s="99"/>
      <c r="Z38" s="100"/>
      <c r="AA38" s="79">
        <f t="shared" si="5"/>
        <v>10895.4</v>
      </c>
    </row>
    <row r="39" spans="1:27" ht="30" customHeight="1" thickBot="1" x14ac:dyDescent="0.25">
      <c r="A39" s="86" t="s">
        <v>45</v>
      </c>
      <c r="B39" s="87">
        <f t="shared" ref="B39:Z39" si="6">SUM(B34:B38)</f>
        <v>930.1</v>
      </c>
      <c r="C39" s="88">
        <f t="shared" si="6"/>
        <v>947.9</v>
      </c>
      <c r="D39" s="88">
        <f t="shared" si="6"/>
        <v>951</v>
      </c>
      <c r="E39" s="88">
        <f t="shared" si="6"/>
        <v>925</v>
      </c>
      <c r="F39" s="88">
        <f t="shared" si="6"/>
        <v>986</v>
      </c>
      <c r="G39" s="88">
        <f t="shared" si="6"/>
        <v>978</v>
      </c>
      <c r="H39" s="88">
        <f t="shared" si="6"/>
        <v>1227.3</v>
      </c>
      <c r="I39" s="88">
        <f t="shared" si="6"/>
        <v>1312.5</v>
      </c>
      <c r="J39" s="88">
        <f t="shared" si="6"/>
        <v>1455.6</v>
      </c>
      <c r="K39" s="88">
        <f t="shared" si="6"/>
        <v>1457.6</v>
      </c>
      <c r="L39" s="88">
        <f t="shared" si="6"/>
        <v>1408.6</v>
      </c>
      <c r="M39" s="88">
        <f t="shared" si="6"/>
        <v>1303.3</v>
      </c>
      <c r="N39" s="88">
        <f t="shared" si="6"/>
        <v>1291.2</v>
      </c>
      <c r="O39" s="88">
        <f t="shared" si="6"/>
        <v>1304.0999999999999</v>
      </c>
      <c r="P39" s="88">
        <f t="shared" si="6"/>
        <v>1320.4</v>
      </c>
      <c r="Q39" s="88">
        <f t="shared" si="6"/>
        <v>1280</v>
      </c>
      <c r="R39" s="88">
        <f t="shared" si="6"/>
        <v>1327</v>
      </c>
      <c r="S39" s="88">
        <f t="shared" si="6"/>
        <v>1327.4</v>
      </c>
      <c r="T39" s="88">
        <f t="shared" si="6"/>
        <v>1124</v>
      </c>
      <c r="U39" s="88">
        <f t="shared" si="6"/>
        <v>1477</v>
      </c>
      <c r="V39" s="88">
        <f t="shared" si="6"/>
        <v>1505</v>
      </c>
      <c r="W39" s="88">
        <f t="shared" si="6"/>
        <v>1272.8</v>
      </c>
      <c r="X39" s="88">
        <f t="shared" si="6"/>
        <v>1000</v>
      </c>
      <c r="Y39" s="88">
        <f t="shared" si="6"/>
        <v>894.8</v>
      </c>
      <c r="Z39" s="89">
        <f t="shared" si="6"/>
        <v>0</v>
      </c>
      <c r="AA39" s="90">
        <f t="shared" si="5"/>
        <v>29006.600000000002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19.3</v>
      </c>
      <c r="I44" s="99">
        <v>60.5</v>
      </c>
      <c r="J44" s="99">
        <v>204.6</v>
      </c>
      <c r="K44" s="99">
        <v>221.6</v>
      </c>
      <c r="L44" s="99">
        <v>108.6</v>
      </c>
      <c r="M44" s="99">
        <v>7.3</v>
      </c>
      <c r="N44" s="99">
        <v>16.2</v>
      </c>
      <c r="O44" s="99">
        <v>31.7</v>
      </c>
      <c r="P44" s="99">
        <v>22.4</v>
      </c>
      <c r="Q44" s="99"/>
      <c r="R44" s="99"/>
      <c r="S44" s="99">
        <v>50.4</v>
      </c>
      <c r="T44" s="99"/>
      <c r="U44" s="99">
        <v>314</v>
      </c>
      <c r="V44" s="99">
        <v>314</v>
      </c>
      <c r="W44" s="99">
        <v>107.8</v>
      </c>
      <c r="X44" s="99">
        <v>314</v>
      </c>
      <c r="Y44" s="99">
        <v>172.8</v>
      </c>
      <c r="Z44" s="100"/>
      <c r="AA44" s="79">
        <f t="shared" si="7"/>
        <v>1965.1999999999998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456.1</v>
      </c>
      <c r="C46" s="99">
        <v>492.9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476</v>
      </c>
      <c r="O46" s="99">
        <v>470.4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/>
      <c r="Y46" s="99"/>
      <c r="Z46" s="100"/>
      <c r="AA46" s="79">
        <f t="shared" si="7"/>
        <v>10895.4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10</v>
      </c>
      <c r="I47" s="99">
        <v>40</v>
      </c>
      <c r="J47" s="99">
        <v>81</v>
      </c>
      <c r="K47" s="99">
        <v>90</v>
      </c>
      <c r="L47" s="99">
        <v>83</v>
      </c>
      <c r="M47" s="99">
        <v>95</v>
      </c>
      <c r="N47" s="99">
        <v>96</v>
      </c>
      <c r="O47" s="99">
        <v>83</v>
      </c>
      <c r="P47" s="99">
        <v>47</v>
      </c>
      <c r="Q47" s="99">
        <v>41</v>
      </c>
      <c r="R47" s="99">
        <v>40</v>
      </c>
      <c r="S47" s="99">
        <v>61</v>
      </c>
      <c r="T47" s="99">
        <v>76</v>
      </c>
      <c r="U47" s="99">
        <v>84</v>
      </c>
      <c r="V47" s="99">
        <v>86</v>
      </c>
      <c r="W47" s="99">
        <v>52</v>
      </c>
      <c r="X47" s="99">
        <v>17</v>
      </c>
      <c r="Y47" s="99"/>
      <c r="Z47" s="100"/>
      <c r="AA47" s="79">
        <f t="shared" si="7"/>
        <v>1082</v>
      </c>
    </row>
    <row r="48" spans="1:27" ht="30" customHeight="1" thickBot="1" x14ac:dyDescent="0.25">
      <c r="A48" s="86" t="s">
        <v>48</v>
      </c>
      <c r="B48" s="87">
        <f>SUM(B42:B47)</f>
        <v>456.1</v>
      </c>
      <c r="C48" s="88">
        <f t="shared" ref="C48:Z48" si="8">SUM(C42:C47)</f>
        <v>492.9</v>
      </c>
      <c r="D48" s="88">
        <f t="shared" si="8"/>
        <v>500</v>
      </c>
      <c r="E48" s="88">
        <f t="shared" si="8"/>
        <v>500</v>
      </c>
      <c r="F48" s="88">
        <f t="shared" si="8"/>
        <v>500</v>
      </c>
      <c r="G48" s="88">
        <f t="shared" si="8"/>
        <v>500</v>
      </c>
      <c r="H48" s="88">
        <f t="shared" si="8"/>
        <v>529.29999999999995</v>
      </c>
      <c r="I48" s="88">
        <f t="shared" si="8"/>
        <v>600.5</v>
      </c>
      <c r="J48" s="88">
        <f t="shared" si="8"/>
        <v>785.6</v>
      </c>
      <c r="K48" s="88">
        <f t="shared" si="8"/>
        <v>811.6</v>
      </c>
      <c r="L48" s="88">
        <f t="shared" si="8"/>
        <v>691.6</v>
      </c>
      <c r="M48" s="88">
        <f t="shared" si="8"/>
        <v>602.29999999999995</v>
      </c>
      <c r="N48" s="88">
        <f t="shared" si="8"/>
        <v>588.20000000000005</v>
      </c>
      <c r="O48" s="88">
        <f t="shared" si="8"/>
        <v>585.09999999999991</v>
      </c>
      <c r="P48" s="88">
        <f t="shared" si="8"/>
        <v>569.4</v>
      </c>
      <c r="Q48" s="88">
        <f t="shared" si="8"/>
        <v>541</v>
      </c>
      <c r="R48" s="88">
        <f t="shared" si="8"/>
        <v>540</v>
      </c>
      <c r="S48" s="88">
        <f t="shared" si="8"/>
        <v>611.4</v>
      </c>
      <c r="T48" s="88">
        <f t="shared" si="8"/>
        <v>576</v>
      </c>
      <c r="U48" s="88">
        <f t="shared" si="8"/>
        <v>898</v>
      </c>
      <c r="V48" s="88">
        <f t="shared" si="8"/>
        <v>900</v>
      </c>
      <c r="W48" s="88">
        <f t="shared" si="8"/>
        <v>659.8</v>
      </c>
      <c r="X48" s="88">
        <f t="shared" si="8"/>
        <v>331</v>
      </c>
      <c r="Y48" s="88">
        <f t="shared" si="8"/>
        <v>172.8</v>
      </c>
      <c r="Z48" s="89">
        <f t="shared" si="8"/>
        <v>0</v>
      </c>
      <c r="AA48" s="90">
        <f t="shared" si="7"/>
        <v>13942.599999999999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7056.4480000000003</v>
      </c>
      <c r="C51" s="88">
        <f t="shared" si="10"/>
        <v>6826.5079999999998</v>
      </c>
      <c r="D51" s="88">
        <f t="shared" si="10"/>
        <v>6733.9639999999999</v>
      </c>
      <c r="E51" s="88">
        <f t="shared" si="10"/>
        <v>6618.9490000000005</v>
      </c>
      <c r="F51" s="88">
        <f t="shared" si="10"/>
        <v>6743.6270000000004</v>
      </c>
      <c r="G51" s="88">
        <f t="shared" si="10"/>
        <v>6722.884</v>
      </c>
      <c r="H51" s="88">
        <f t="shared" si="10"/>
        <v>7544.5460000000003</v>
      </c>
      <c r="I51" s="88">
        <f t="shared" si="10"/>
        <v>8387.2279999999992</v>
      </c>
      <c r="J51" s="88">
        <f t="shared" si="10"/>
        <v>9210.6939999999995</v>
      </c>
      <c r="K51" s="88">
        <f t="shared" si="10"/>
        <v>9565.610999999999</v>
      </c>
      <c r="L51" s="88">
        <f t="shared" si="10"/>
        <v>9853.1460000000025</v>
      </c>
      <c r="M51" s="88">
        <f t="shared" si="10"/>
        <v>10004.263999999999</v>
      </c>
      <c r="N51" s="88">
        <f t="shared" si="10"/>
        <v>10114.405999999999</v>
      </c>
      <c r="O51" s="88">
        <f t="shared" si="10"/>
        <v>10000.117</v>
      </c>
      <c r="P51" s="88">
        <f t="shared" si="10"/>
        <v>9752.5169999999998</v>
      </c>
      <c r="Q51" s="88">
        <f t="shared" si="10"/>
        <v>9504.1149999999998</v>
      </c>
      <c r="R51" s="88">
        <f t="shared" si="10"/>
        <v>9434.2909999999993</v>
      </c>
      <c r="S51" s="88">
        <f t="shared" si="10"/>
        <v>9375.6849999999995</v>
      </c>
      <c r="T51" s="88">
        <f t="shared" si="10"/>
        <v>9050.1270000000004</v>
      </c>
      <c r="U51" s="88">
        <f t="shared" si="10"/>
        <v>9258.3289999999979</v>
      </c>
      <c r="V51" s="88">
        <f t="shared" si="10"/>
        <v>9258.7530000000006</v>
      </c>
      <c r="W51" s="88">
        <f t="shared" si="10"/>
        <v>8654.6790000000001</v>
      </c>
      <c r="X51" s="88">
        <f t="shared" si="10"/>
        <v>8075.3159999999989</v>
      </c>
      <c r="Y51" s="88">
        <f t="shared" si="10"/>
        <v>7424.8470000000007</v>
      </c>
      <c r="Z51" s="89">
        <f t="shared" si="10"/>
        <v>0</v>
      </c>
      <c r="AA51" s="105">
        <f>SUM(B51:Z51)</f>
        <v>205171.05100000001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-207.89999999999998</v>
      </c>
      <c r="C4" s="18">
        <v>-171.10000000000002</v>
      </c>
      <c r="D4" s="18">
        <v>-164</v>
      </c>
      <c r="E4" s="18">
        <v>24.800000000000011</v>
      </c>
      <c r="F4" s="18">
        <v>133.80000000000001</v>
      </c>
      <c r="G4" s="18">
        <v>456.2</v>
      </c>
      <c r="H4" s="18">
        <v>519.29999999999995</v>
      </c>
      <c r="I4" s="18">
        <v>560.5</v>
      </c>
      <c r="J4" s="18">
        <v>704.6</v>
      </c>
      <c r="K4" s="18">
        <v>721.6</v>
      </c>
      <c r="L4" s="18">
        <v>608.6</v>
      </c>
      <c r="M4" s="18">
        <v>507.3</v>
      </c>
      <c r="N4" s="18">
        <v>492.2</v>
      </c>
      <c r="O4" s="18">
        <v>502.09999999999997</v>
      </c>
      <c r="P4" s="18">
        <v>522.4</v>
      </c>
      <c r="Q4" s="18">
        <v>460.6</v>
      </c>
      <c r="R4" s="18">
        <v>447.6</v>
      </c>
      <c r="S4" s="18">
        <v>550.4</v>
      </c>
      <c r="T4" s="18">
        <v>314.2</v>
      </c>
      <c r="U4" s="18">
        <v>814</v>
      </c>
      <c r="V4" s="18">
        <v>814</v>
      </c>
      <c r="W4" s="18">
        <v>607.79999999999995</v>
      </c>
      <c r="X4" s="18">
        <v>194.4</v>
      </c>
      <c r="Y4" s="18">
        <v>106.50000000000001</v>
      </c>
      <c r="Z4" s="19"/>
      <c r="AA4" s="112">
        <f>SUM(B4:Z4)</f>
        <v>9519.9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325</v>
      </c>
      <c r="C7" s="118">
        <v>315</v>
      </c>
      <c r="D7" s="118">
        <v>251.16</v>
      </c>
      <c r="E7" s="118">
        <v>251.25</v>
      </c>
      <c r="F7" s="118">
        <v>256.45</v>
      </c>
      <c r="G7" s="118">
        <v>260.68</v>
      </c>
      <c r="H7" s="118">
        <v>339.77</v>
      </c>
      <c r="I7" s="118">
        <v>369.89</v>
      </c>
      <c r="J7" s="118">
        <v>379.63</v>
      </c>
      <c r="K7" s="118">
        <v>347.19</v>
      </c>
      <c r="L7" s="118">
        <v>314.58999999999997</v>
      </c>
      <c r="M7" s="118">
        <v>357.8</v>
      </c>
      <c r="N7" s="118">
        <v>357.48</v>
      </c>
      <c r="O7" s="118">
        <v>357.48</v>
      </c>
      <c r="P7" s="118">
        <v>356.02</v>
      </c>
      <c r="Q7" s="118">
        <v>368.6</v>
      </c>
      <c r="R7" s="118">
        <v>366.29</v>
      </c>
      <c r="S7" s="118">
        <v>372.44</v>
      </c>
      <c r="T7" s="118">
        <v>409.41</v>
      </c>
      <c r="U7" s="118">
        <v>459.07</v>
      </c>
      <c r="V7" s="118">
        <v>442.34</v>
      </c>
      <c r="W7" s="118">
        <v>394.21</v>
      </c>
      <c r="X7" s="118">
        <v>374.24</v>
      </c>
      <c r="Y7" s="118">
        <v>351.96</v>
      </c>
      <c r="Z7" s="119"/>
      <c r="AA7" s="120">
        <f>IF(SUM(B7:Z7)&lt;&gt;0,AVERAGEIF(B7:Z7,"&lt;&gt;"""),"")</f>
        <v>349.08125000000001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664</v>
      </c>
      <c r="C13" s="130">
        <v>664</v>
      </c>
      <c r="D13" s="130">
        <v>664</v>
      </c>
      <c r="E13" s="130">
        <v>475.2</v>
      </c>
      <c r="F13" s="130">
        <v>366.2</v>
      </c>
      <c r="G13" s="130">
        <v>43.8</v>
      </c>
      <c r="H13" s="130"/>
      <c r="I13" s="130"/>
      <c r="J13" s="130"/>
      <c r="K13" s="130"/>
      <c r="L13" s="130"/>
      <c r="M13" s="130"/>
      <c r="N13" s="130"/>
      <c r="O13" s="130"/>
      <c r="P13" s="130"/>
      <c r="Q13" s="130">
        <v>39.4</v>
      </c>
      <c r="R13" s="130">
        <v>52.4</v>
      </c>
      <c r="S13" s="130"/>
      <c r="T13" s="130">
        <v>185.8</v>
      </c>
      <c r="U13" s="130"/>
      <c r="V13" s="130"/>
      <c r="W13" s="130"/>
      <c r="X13" s="130"/>
      <c r="Y13" s="131"/>
      <c r="Z13" s="132"/>
      <c r="AA13" s="133">
        <f t="shared" si="0"/>
        <v>3154.8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>
        <v>119.6</v>
      </c>
      <c r="Y15" s="134">
        <v>66.3</v>
      </c>
      <c r="Z15" s="132"/>
      <c r="AA15" s="133">
        <f t="shared" si="0"/>
        <v>185.89999999999998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664</v>
      </c>
      <c r="C16" s="136">
        <f t="shared" si="1"/>
        <v>664</v>
      </c>
      <c r="D16" s="136">
        <f t="shared" si="1"/>
        <v>664</v>
      </c>
      <c r="E16" s="136">
        <f t="shared" si="1"/>
        <v>475.2</v>
      </c>
      <c r="F16" s="136">
        <f t="shared" si="1"/>
        <v>366.2</v>
      </c>
      <c r="G16" s="136">
        <f t="shared" si="1"/>
        <v>43.8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39.4</v>
      </c>
      <c r="R16" s="136">
        <f t="shared" si="1"/>
        <v>52.4</v>
      </c>
      <c r="S16" s="136">
        <f t="shared" si="1"/>
        <v>0</v>
      </c>
      <c r="T16" s="136">
        <f t="shared" si="1"/>
        <v>185.8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119.6</v>
      </c>
      <c r="Y16" s="136">
        <f t="shared" si="1"/>
        <v>66.3</v>
      </c>
      <c r="Z16" s="137" t="str">
        <f t="shared" si="1"/>
        <v/>
      </c>
      <c r="AA16" s="90">
        <f t="shared" si="0"/>
        <v>3340.7000000000003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>
        <v>19.3</v>
      </c>
      <c r="I21" s="130">
        <v>60.5</v>
      </c>
      <c r="J21" s="130">
        <v>204.6</v>
      </c>
      <c r="K21" s="130">
        <v>221.6</v>
      </c>
      <c r="L21" s="130">
        <v>108.6</v>
      </c>
      <c r="M21" s="130">
        <v>7.3</v>
      </c>
      <c r="N21" s="130">
        <v>16.2</v>
      </c>
      <c r="O21" s="130">
        <v>31.7</v>
      </c>
      <c r="P21" s="130">
        <v>22.4</v>
      </c>
      <c r="Q21" s="130"/>
      <c r="R21" s="130"/>
      <c r="S21" s="130">
        <v>50.4</v>
      </c>
      <c r="T21" s="130"/>
      <c r="U21" s="130">
        <v>314</v>
      </c>
      <c r="V21" s="130">
        <v>314</v>
      </c>
      <c r="W21" s="130">
        <v>107.8</v>
      </c>
      <c r="X21" s="130">
        <v>314</v>
      </c>
      <c r="Y21" s="131">
        <v>172.8</v>
      </c>
      <c r="Z21" s="132"/>
      <c r="AA21" s="133">
        <f t="shared" si="2"/>
        <v>1965.1999999999998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456.1</v>
      </c>
      <c r="C23" s="134">
        <v>492.9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476</v>
      </c>
      <c r="O23" s="134">
        <v>470.4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/>
      <c r="Y23" s="134"/>
      <c r="Z23" s="132"/>
      <c r="AA23" s="133">
        <f t="shared" si="2"/>
        <v>10895.4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456.1</v>
      </c>
      <c r="C24" s="136">
        <f t="shared" si="3"/>
        <v>492.9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519.29999999999995</v>
      </c>
      <c r="I24" s="136">
        <f t="shared" si="3"/>
        <v>560.5</v>
      </c>
      <c r="J24" s="136">
        <f t="shared" si="3"/>
        <v>704.6</v>
      </c>
      <c r="K24" s="136">
        <f t="shared" si="3"/>
        <v>721.6</v>
      </c>
      <c r="L24" s="136">
        <f t="shared" si="3"/>
        <v>608.6</v>
      </c>
      <c r="M24" s="136">
        <f t="shared" si="3"/>
        <v>507.3</v>
      </c>
      <c r="N24" s="136">
        <f t="shared" si="3"/>
        <v>492.2</v>
      </c>
      <c r="O24" s="136">
        <f t="shared" si="3"/>
        <v>502.09999999999997</v>
      </c>
      <c r="P24" s="136">
        <f t="shared" si="3"/>
        <v>522.4</v>
      </c>
      <c r="Q24" s="136">
        <f t="shared" si="3"/>
        <v>500</v>
      </c>
      <c r="R24" s="136">
        <f t="shared" si="3"/>
        <v>500</v>
      </c>
      <c r="S24" s="136">
        <f t="shared" si="3"/>
        <v>550.4</v>
      </c>
      <c r="T24" s="136">
        <f t="shared" si="3"/>
        <v>500</v>
      </c>
      <c r="U24" s="136">
        <f t="shared" si="3"/>
        <v>814</v>
      </c>
      <c r="V24" s="136">
        <f t="shared" si="3"/>
        <v>814</v>
      </c>
      <c r="W24" s="136">
        <f t="shared" si="3"/>
        <v>607.79999999999995</v>
      </c>
      <c r="X24" s="136">
        <f t="shared" si="3"/>
        <v>314</v>
      </c>
      <c r="Y24" s="136">
        <f t="shared" si="3"/>
        <v>172.8</v>
      </c>
      <c r="Z24" s="137" t="str">
        <f t="shared" si="3"/>
        <v/>
      </c>
      <c r="AA24" s="90">
        <f t="shared" si="2"/>
        <v>12860.6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2022-06-29T11:17:39Z</dcterms:created>
  <dcterms:modified xsi:type="dcterms:W3CDTF">2022-06-29T11:17:40Z</dcterms:modified>
</cp:coreProperties>
</file>