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<sst xmlns="http://schemas.openxmlformats.org/spreadsheetml/2006/main" count="117" uniqueCount="53">
  <si>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28/06/2022 14:01:28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</si>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</sst>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1117</c:v>
                </c:pt>
                <c:pt idx="1">
                  <c:v>1117</c:v>
                </c:pt>
                <c:pt idx="2">
                  <c:v>1117</c:v>
                </c:pt>
                <c:pt idx="3">
                  <c:v>1117</c:v>
                </c:pt>
                <c:pt idx="4">
                  <c:v>1117</c:v>
                </c:pt>
                <c:pt idx="5">
                  <c:v>1117</c:v>
                </c:pt>
                <c:pt idx="6">
                  <c:v>1117</c:v>
                </c:pt>
                <c:pt idx="7">
                  <c:v>1117</c:v>
                </c:pt>
                <c:pt idx="8">
                  <c:v>1117</c:v>
                </c:pt>
                <c:pt idx="9">
                  <c:v>1117</c:v>
                </c:pt>
                <c:pt idx="10">
                  <c:v>1117</c:v>
                </c:pt>
                <c:pt idx="11">
                  <c:v>1117</c:v>
                </c:pt>
                <c:pt idx="12">
                  <c:v>1117</c:v>
                </c:pt>
                <c:pt idx="13">
                  <c:v>1117</c:v>
                </c:pt>
                <c:pt idx="14">
                  <c:v>1117</c:v>
                </c:pt>
                <c:pt idx="15">
                  <c:v>1197</c:v>
                </c:pt>
                <c:pt idx="16">
                  <c:v>1305</c:v>
                </c:pt>
                <c:pt idx="17">
                  <c:v>1337</c:v>
                </c:pt>
                <c:pt idx="18">
                  <c:v>1337</c:v>
                </c:pt>
                <c:pt idx="19">
                  <c:v>1337</c:v>
                </c:pt>
                <c:pt idx="20">
                  <c:v>1337</c:v>
                </c:pt>
                <c:pt idx="21">
                  <c:v>1337</c:v>
                </c:pt>
                <c:pt idx="22">
                  <c:v>1337</c:v>
                </c:pt>
                <c:pt idx="23">
                  <c:v>1337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178</c:v>
                </c:pt>
                <c:pt idx="5">
                  <c:v>178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169</c:v>
                </c:pt>
                <c:pt idx="11">
                  <c:v>169</c:v>
                </c:pt>
                <c:pt idx="12">
                  <c:v>171</c:v>
                </c:pt>
                <c:pt idx="13">
                  <c:v>169</c:v>
                </c:pt>
                <c:pt idx="14">
                  <c:v>220</c:v>
                </c:pt>
                <c:pt idx="15">
                  <c:v>220</c:v>
                </c:pt>
                <c:pt idx="16">
                  <c:v>241</c:v>
                </c:pt>
                <c:pt idx="17">
                  <c:v>241</c:v>
                </c:pt>
                <c:pt idx="18">
                  <c:v>276</c:v>
                </c:pt>
                <c:pt idx="19">
                  <c:v>296</c:v>
                </c:pt>
                <c:pt idx="20">
                  <c:v>296</c:v>
                </c:pt>
                <c:pt idx="21">
                  <c:v>284</c:v>
                </c:pt>
                <c:pt idx="22">
                  <c:v>284</c:v>
                </c:pt>
                <c:pt idx="23">
                  <c:v>247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3205.6670000000004</c:v>
                </c:pt>
                <c:pt idx="1">
                  <c:v>3195.1190000000001</c:v>
                </c:pt>
                <c:pt idx="2">
                  <c:v>2957.9179999999997</c:v>
                </c:pt>
                <c:pt idx="3">
                  <c:v>2920.7249999999999</c:v>
                </c:pt>
                <c:pt idx="4">
                  <c:v>2984.7139999999999</c:v>
                </c:pt>
                <c:pt idx="5">
                  <c:v>3042.1899999999996</c:v>
                </c:pt>
                <c:pt idx="6">
                  <c:v>3250.2699999999995</c:v>
                </c:pt>
                <c:pt idx="7">
                  <c:v>3330.2729999999997</c:v>
                </c:pt>
                <c:pt idx="8">
                  <c:v>2886.944</c:v>
                </c:pt>
                <c:pt idx="9">
                  <c:v>3405.8119999999999</c:v>
                </c:pt>
                <c:pt idx="10">
                  <c:v>3376.076</c:v>
                </c:pt>
                <c:pt idx="11">
                  <c:v>3204.7380000000003</c:v>
                </c:pt>
                <c:pt idx="12">
                  <c:v>3289.6380000000004</c:v>
                </c:pt>
                <c:pt idx="13">
                  <c:v>2987.652</c:v>
                </c:pt>
                <c:pt idx="14">
                  <c:v>2741.674</c:v>
                </c:pt>
                <c:pt idx="15">
                  <c:v>3010.9230000000002</c:v>
                </c:pt>
                <c:pt idx="16">
                  <c:v>3519.2110000000002</c:v>
                </c:pt>
                <c:pt idx="17">
                  <c:v>3872.9520000000002</c:v>
                </c:pt>
                <c:pt idx="18">
                  <c:v>3942.1039999999998</c:v>
                </c:pt>
                <c:pt idx="19">
                  <c:v>4064</c:v>
                </c:pt>
                <c:pt idx="20">
                  <c:v>4093.2860000000001</c:v>
                </c:pt>
                <c:pt idx="21">
                  <c:v>4117.1280000000006</c:v>
                </c:pt>
                <c:pt idx="22">
                  <c:v>4038.8700000000003</c:v>
                </c:pt>
                <c:pt idx="23">
                  <c:v>4005.9829999999997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777</c:v>
                </c:pt>
                <c:pt idx="1">
                  <c:v>767</c:v>
                </c:pt>
                <c:pt idx="2">
                  <c:v>857.5</c:v>
                </c:pt>
                <c:pt idx="3">
                  <c:v>856.8</c:v>
                </c:pt>
                <c:pt idx="4">
                  <c:v>771.4</c:v>
                </c:pt>
                <c:pt idx="5">
                  <c:v>644.29999999999995</c:v>
                </c:pt>
                <c:pt idx="6">
                  <c:v>692.5</c:v>
                </c:pt>
                <c:pt idx="7">
                  <c:v>271.5</c:v>
                </c:pt>
                <c:pt idx="8">
                  <c:v>609</c:v>
                </c:pt>
                <c:pt idx="9">
                  <c:v>99</c:v>
                </c:pt>
                <c:pt idx="10">
                  <c:v>280</c:v>
                </c:pt>
                <c:pt idx="11">
                  <c:v>464.9</c:v>
                </c:pt>
                <c:pt idx="12">
                  <c:v>402.3</c:v>
                </c:pt>
                <c:pt idx="13">
                  <c:v>638.9</c:v>
                </c:pt>
                <c:pt idx="14">
                  <c:v>742</c:v>
                </c:pt>
                <c:pt idx="15">
                  <c:v>621.79999999999995</c:v>
                </c:pt>
                <c:pt idx="16">
                  <c:v>98</c:v>
                </c:pt>
                <c:pt idx="17">
                  <c:v>92</c:v>
                </c:pt>
                <c:pt idx="18">
                  <c:v>244.5</c:v>
                </c:pt>
                <c:pt idx="19">
                  <c:v>462.2</c:v>
                </c:pt>
                <c:pt idx="20">
                  <c:v>619.29999999999995</c:v>
                </c:pt>
                <c:pt idx="21">
                  <c:v>335</c:v>
                </c:pt>
                <c:pt idx="22">
                  <c:v>253.8</c:v>
                </c:pt>
                <c:pt idx="23">
                  <c:v>579.9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1035.4169999999999</c:v>
                </c:pt>
                <c:pt idx="1">
                  <c:v>1142.8249999999998</c:v>
                </c:pt>
                <c:pt idx="2">
                  <c:v>1238.2090000000001</c:v>
                </c:pt>
                <c:pt idx="3">
                  <c:v>1308.3059999999998</c:v>
                </c:pt>
                <c:pt idx="4">
                  <c:v>1331.9989999999996</c:v>
                </c:pt>
                <c:pt idx="5">
                  <c:v>1395.5799999999997</c:v>
                </c:pt>
                <c:pt idx="6">
                  <c:v>1643.8419999999996</c:v>
                </c:pt>
                <c:pt idx="7">
                  <c:v>2268.7980000000002</c:v>
                </c:pt>
                <c:pt idx="8">
                  <c:v>3024.4640000000004</c:v>
                </c:pt>
                <c:pt idx="9">
                  <c:v>3654.4330000000004</c:v>
                </c:pt>
                <c:pt idx="10">
                  <c:v>4100.9870000000001</c:v>
                </c:pt>
                <c:pt idx="11">
                  <c:v>4385.2570000000005</c:v>
                </c:pt>
                <c:pt idx="12">
                  <c:v>4466.9009999999989</c:v>
                </c:pt>
                <c:pt idx="13">
                  <c:v>4418.6600000000008</c:v>
                </c:pt>
                <c:pt idx="14">
                  <c:v>4222.5890000000009</c:v>
                </c:pt>
                <c:pt idx="15">
                  <c:v>3793.4</c:v>
                </c:pt>
                <c:pt idx="16">
                  <c:v>3214.8030000000003</c:v>
                </c:pt>
                <c:pt idx="17">
                  <c:v>2480.71</c:v>
                </c:pt>
                <c:pt idx="18">
                  <c:v>1707.9880000000001</c:v>
                </c:pt>
                <c:pt idx="19">
                  <c:v>1266.9030000000005</c:v>
                </c:pt>
                <c:pt idx="20">
                  <c:v>1102.9430000000004</c:v>
                </c:pt>
                <c:pt idx="21">
                  <c:v>1040.547</c:v>
                </c:pt>
                <c:pt idx="22">
                  <c:v>998.59299999999996</c:v>
                </c:pt>
                <c:pt idx="23">
                  <c:v>963.67400000000009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121</c:v>
                </c:pt>
                <c:pt idx="1">
                  <c:v>116</c:v>
                </c:pt>
                <c:pt idx="2">
                  <c:v>113</c:v>
                </c:pt>
                <c:pt idx="3">
                  <c:v>114</c:v>
                </c:pt>
                <c:pt idx="4">
                  <c:v>117</c:v>
                </c:pt>
                <c:pt idx="5">
                  <c:v>125</c:v>
                </c:pt>
                <c:pt idx="6">
                  <c:v>145</c:v>
                </c:pt>
                <c:pt idx="7">
                  <c:v>175</c:v>
                </c:pt>
                <c:pt idx="8">
                  <c:v>199</c:v>
                </c:pt>
                <c:pt idx="9">
                  <c:v>213</c:v>
                </c:pt>
                <c:pt idx="10">
                  <c:v>220</c:v>
                </c:pt>
                <c:pt idx="11">
                  <c:v>224</c:v>
                </c:pt>
                <c:pt idx="12">
                  <c:v>225</c:v>
                </c:pt>
                <c:pt idx="13">
                  <c:v>223</c:v>
                </c:pt>
                <c:pt idx="14">
                  <c:v>217</c:v>
                </c:pt>
                <c:pt idx="15">
                  <c:v>208</c:v>
                </c:pt>
                <c:pt idx="16">
                  <c:v>195</c:v>
                </c:pt>
                <c:pt idx="17">
                  <c:v>179</c:v>
                </c:pt>
                <c:pt idx="18">
                  <c:v>156</c:v>
                </c:pt>
                <c:pt idx="19">
                  <c:v>143</c:v>
                </c:pt>
                <c:pt idx="20">
                  <c:v>140</c:v>
                </c:pt>
                <c:pt idx="21">
                  <c:v>136</c:v>
                </c:pt>
                <c:pt idx="22">
                  <c:v>130</c:v>
                </c:pt>
                <c:pt idx="23">
                  <c:v>124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126</c:v>
                </c:pt>
                <c:pt idx="5">
                  <c:v>126</c:v>
                </c:pt>
                <c:pt idx="6">
                  <c:v>452</c:v>
                </c:pt>
                <c:pt idx="7">
                  <c:v>827</c:v>
                </c:pt>
                <c:pt idx="8">
                  <c:v>843</c:v>
                </c:pt>
                <c:pt idx="9">
                  <c:v>491</c:v>
                </c:pt>
                <c:pt idx="10">
                  <c:v>178</c:v>
                </c:pt>
                <c:pt idx="11">
                  <c:v>128</c:v>
                </c:pt>
                <c:pt idx="12">
                  <c:v>128</c:v>
                </c:pt>
                <c:pt idx="13">
                  <c:v>100</c:v>
                </c:pt>
                <c:pt idx="14">
                  <c:v>126</c:v>
                </c:pt>
                <c:pt idx="15">
                  <c:v>132</c:v>
                </c:pt>
                <c:pt idx="16">
                  <c:v>388</c:v>
                </c:pt>
                <c:pt idx="17">
                  <c:v>713</c:v>
                </c:pt>
                <c:pt idx="18">
                  <c:v>901</c:v>
                </c:pt>
                <c:pt idx="19">
                  <c:v>1167</c:v>
                </c:pt>
                <c:pt idx="20">
                  <c:v>1157</c:v>
                </c:pt>
                <c:pt idx="21">
                  <c:v>1002</c:v>
                </c:pt>
                <c:pt idx="22">
                  <c:v>677</c:v>
                </c:pt>
                <c:pt idx="23">
                  <c:v>245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8757344"/>
        <c:axId val="3987577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6516.1220000000039</c:v>
                </c:pt>
                <c:pt idx="1">
                  <c:v>6597.9319999999998</c:v>
                </c:pt>
                <c:pt idx="2">
                  <c:v>6543.6699999999983</c:v>
                </c:pt>
                <c:pt idx="3">
                  <c:v>6576.7820000000011</c:v>
                </c:pt>
                <c:pt idx="4">
                  <c:v>6626.0969999999998</c:v>
                </c:pt>
                <c:pt idx="5">
                  <c:v>6628.1040000000021</c:v>
                </c:pt>
                <c:pt idx="6">
                  <c:v>7490.646999999999</c:v>
                </c:pt>
                <c:pt idx="7">
                  <c:v>8179.5509999999995</c:v>
                </c:pt>
                <c:pt idx="8">
                  <c:v>8869.3790000000008</c:v>
                </c:pt>
                <c:pt idx="9">
                  <c:v>9170.2150000000038</c:v>
                </c:pt>
                <c:pt idx="10">
                  <c:v>9441.0690000000013</c:v>
                </c:pt>
                <c:pt idx="11">
                  <c:v>9692.8669999999984</c:v>
                </c:pt>
                <c:pt idx="12">
                  <c:v>9799.7990000000009</c:v>
                </c:pt>
                <c:pt idx="13">
                  <c:v>9654.2220000000034</c:v>
                </c:pt>
                <c:pt idx="14">
                  <c:v>9386.2630000000026</c:v>
                </c:pt>
                <c:pt idx="15">
                  <c:v>9183.1280000000042</c:v>
                </c:pt>
                <c:pt idx="16">
                  <c:v>8961.0350000000017</c:v>
                </c:pt>
                <c:pt idx="17">
                  <c:v>8915.6630000000041</c:v>
                </c:pt>
                <c:pt idx="18">
                  <c:v>8564.6060000000034</c:v>
                </c:pt>
                <c:pt idx="19">
                  <c:v>8736.0710000000017</c:v>
                </c:pt>
                <c:pt idx="20">
                  <c:v>8745.5640000000003</c:v>
                </c:pt>
                <c:pt idx="21">
                  <c:v>8251.6490000000013</c:v>
                </c:pt>
                <c:pt idx="22">
                  <c:v>7719.2180000000017</c:v>
                </c:pt>
                <c:pt idx="23">
                  <c:v>7502.5380000000014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757344"/>
        <c:axId val="3987577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322.23</c:v>
                </c:pt>
                <c:pt idx="1">
                  <c:v>314</c:v>
                </c:pt>
                <c:pt idx="2">
                  <c:v>267.02</c:v>
                </c:pt>
                <c:pt idx="3">
                  <c:v>259.18</c:v>
                </c:pt>
                <c:pt idx="4">
                  <c:v>253.14</c:v>
                </c:pt>
                <c:pt idx="5">
                  <c:v>270.44</c:v>
                </c:pt>
                <c:pt idx="6">
                  <c:v>275.48</c:v>
                </c:pt>
                <c:pt idx="7">
                  <c:v>350.85</c:v>
                </c:pt>
                <c:pt idx="8">
                  <c:v>235.01</c:v>
                </c:pt>
                <c:pt idx="9">
                  <c:v>348.93</c:v>
                </c:pt>
                <c:pt idx="10">
                  <c:v>341</c:v>
                </c:pt>
                <c:pt idx="11">
                  <c:v>260.19</c:v>
                </c:pt>
                <c:pt idx="12">
                  <c:v>277.58999999999997</c:v>
                </c:pt>
                <c:pt idx="13">
                  <c:v>251.83</c:v>
                </c:pt>
                <c:pt idx="14">
                  <c:v>219.7</c:v>
                </c:pt>
                <c:pt idx="15">
                  <c:v>249.85</c:v>
                </c:pt>
                <c:pt idx="16">
                  <c:v>333.43</c:v>
                </c:pt>
                <c:pt idx="17">
                  <c:v>352.91</c:v>
                </c:pt>
                <c:pt idx="18">
                  <c:v>369.95</c:v>
                </c:pt>
                <c:pt idx="19">
                  <c:v>390.9</c:v>
                </c:pt>
                <c:pt idx="20">
                  <c:v>390</c:v>
                </c:pt>
                <c:pt idx="21">
                  <c:v>366.9</c:v>
                </c:pt>
                <c:pt idx="22">
                  <c:v>353.74</c:v>
                </c:pt>
                <c:pt idx="23">
                  <c:v>291.57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758520"/>
        <c:axId val="398758128"/>
      </c:lineChart>
      <c:catAx>
        <c:axId val="398757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757736"/>
        <c:crosses val="autoZero"/>
        <c:auto val="1"/>
        <c:lblAlgn val="ctr"/>
        <c:lblOffset val="100"/>
        <c:noMultiLvlLbl val="0"/>
      </c:catAx>
      <c:valAx>
        <c:axId val="39875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757344"/>
        <c:crosses val="autoZero"/>
        <c:crossBetween val="between"/>
      </c:valAx>
      <c:valAx>
        <c:axId val="398758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758520"/>
        <c:crosses val="max"/>
        <c:crossBetween val="between"/>
      </c:valAx>
      <c:catAx>
        <c:axId val="398758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758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6516.0839999999998</v>
      </c>
      <c r="C4" s="18">
        <v>6597.9439999999986</v>
      </c>
      <c r="D4" s="18">
        <v>6543.6269999999977</v>
      </c>
      <c r="E4" s="18">
        <v>6576.8310000000001</v>
      </c>
      <c r="F4" s="18">
        <v>6626.1130000000021</v>
      </c>
      <c r="G4" s="18">
        <v>6628.0699999999988</v>
      </c>
      <c r="H4" s="18">
        <v>7490.6120000000001</v>
      </c>
      <c r="I4" s="18">
        <v>8179.570999999999</v>
      </c>
      <c r="J4" s="18">
        <v>8869.4080000000031</v>
      </c>
      <c r="K4" s="18">
        <v>9170.2449999999953</v>
      </c>
      <c r="L4" s="18">
        <v>9441.0630000000001</v>
      </c>
      <c r="M4" s="18">
        <v>9692.8949999999986</v>
      </c>
      <c r="N4" s="18">
        <v>9799.8390000000018</v>
      </c>
      <c r="O4" s="18">
        <v>9654.2119999999977</v>
      </c>
      <c r="P4" s="18">
        <v>9386.2630000000026</v>
      </c>
      <c r="Q4" s="18">
        <v>9183.1229999999996</v>
      </c>
      <c r="R4" s="18">
        <v>8961.0139999999992</v>
      </c>
      <c r="S4" s="18">
        <v>8915.6620000000021</v>
      </c>
      <c r="T4" s="18">
        <v>8564.5920000000024</v>
      </c>
      <c r="U4" s="18">
        <v>8736.103000000001</v>
      </c>
      <c r="V4" s="18">
        <v>8745.5290000000005</v>
      </c>
      <c r="W4" s="18">
        <v>8251.6750000000011</v>
      </c>
      <c r="X4" s="18">
        <v>7719.2630000000008</v>
      </c>
      <c r="Y4" s="18">
        <v>7502.5570000000007</v>
      </c>
      <c r="Z4" s="19"/>
      <c r="AA4" s="20">
        <f>SUM(B4:Z4)</f>
        <v>197752.29500000004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322.23</v>
      </c>
      <c r="C7" s="28">
        <v>314</v>
      </c>
      <c r="D7" s="28">
        <v>267.02</v>
      </c>
      <c r="E7" s="28">
        <v>259.18</v>
      </c>
      <c r="F7" s="28">
        <v>253.14</v>
      </c>
      <c r="G7" s="28">
        <v>270.44</v>
      </c>
      <c r="H7" s="28">
        <v>275.48</v>
      </c>
      <c r="I7" s="28">
        <v>350.85</v>
      </c>
      <c r="J7" s="28">
        <v>235.01</v>
      </c>
      <c r="K7" s="28">
        <v>348.93</v>
      </c>
      <c r="L7" s="28">
        <v>341</v>
      </c>
      <c r="M7" s="28">
        <v>260.19</v>
      </c>
      <c r="N7" s="28">
        <v>277.58999999999997</v>
      </c>
      <c r="O7" s="28">
        <v>251.83</v>
      </c>
      <c r="P7" s="28">
        <v>219.7</v>
      </c>
      <c r="Q7" s="28">
        <v>249.85</v>
      </c>
      <c r="R7" s="28">
        <v>333.43</v>
      </c>
      <c r="S7" s="28">
        <v>352.91</v>
      </c>
      <c r="T7" s="28">
        <v>369.95</v>
      </c>
      <c r="U7" s="28">
        <v>390.9</v>
      </c>
      <c r="V7" s="28">
        <v>390</v>
      </c>
      <c r="W7" s="28">
        <v>366.9</v>
      </c>
      <c r="X7" s="28">
        <v>353.74</v>
      </c>
      <c r="Y7" s="28">
        <v>291.57</v>
      </c>
      <c r="Z7" s="29"/>
      <c r="AA7" s="30">
        <f>IF(SUM(B7:Z7)&lt;&gt;0,AVERAGEIF(B7:Z7,"&lt;&gt;"""),"")</f>
        <v>306.07666666666665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1117</v>
      </c>
      <c r="C10" s="42">
        <v>1117</v>
      </c>
      <c r="D10" s="42">
        <v>1117</v>
      </c>
      <c r="E10" s="42">
        <v>1117</v>
      </c>
      <c r="F10" s="42">
        <v>1117</v>
      </c>
      <c r="G10" s="42">
        <v>1117</v>
      </c>
      <c r="H10" s="42">
        <v>1117</v>
      </c>
      <c r="I10" s="42">
        <v>1117</v>
      </c>
      <c r="J10" s="42">
        <v>1117</v>
      </c>
      <c r="K10" s="42">
        <v>1117</v>
      </c>
      <c r="L10" s="42">
        <v>1117</v>
      </c>
      <c r="M10" s="42">
        <v>1117</v>
      </c>
      <c r="N10" s="42">
        <v>1117</v>
      </c>
      <c r="O10" s="42">
        <v>1117</v>
      </c>
      <c r="P10" s="42">
        <v>1117</v>
      </c>
      <c r="Q10" s="42">
        <v>1197</v>
      </c>
      <c r="R10" s="42">
        <v>1305</v>
      </c>
      <c r="S10" s="42">
        <v>1337</v>
      </c>
      <c r="T10" s="42">
        <v>1337</v>
      </c>
      <c r="U10" s="42">
        <v>1337</v>
      </c>
      <c r="V10" s="42">
        <v>1337</v>
      </c>
      <c r="W10" s="42">
        <v>1337</v>
      </c>
      <c r="X10" s="42">
        <v>1337</v>
      </c>
      <c r="Y10" s="42">
        <v>1337</v>
      </c>
      <c r="Z10" s="43"/>
      <c r="AA10" s="44">
        <f t="shared" ref="AA10:AA15" si="0">SUM(B10:Z10)</f>
        <v>28616</v>
      </c>
    </row>
    <row r="11" spans="1:27" ht="24.95" customHeight="1" x14ac:dyDescent="0.2">
      <c r="A11" s="45" t="s">
        <v>7</v>
      </c>
      <c r="B11" s="46">
        <v>190</v>
      </c>
      <c r="C11" s="47">
        <v>190</v>
      </c>
      <c r="D11" s="47">
        <v>190</v>
      </c>
      <c r="E11" s="47">
        <v>190</v>
      </c>
      <c r="F11" s="47">
        <v>178</v>
      </c>
      <c r="G11" s="47">
        <v>178</v>
      </c>
      <c r="H11" s="47">
        <v>190</v>
      </c>
      <c r="I11" s="47">
        <v>190</v>
      </c>
      <c r="J11" s="47">
        <v>190</v>
      </c>
      <c r="K11" s="47">
        <v>190</v>
      </c>
      <c r="L11" s="47">
        <v>169</v>
      </c>
      <c r="M11" s="47">
        <v>169</v>
      </c>
      <c r="N11" s="47">
        <v>171</v>
      </c>
      <c r="O11" s="47">
        <v>169</v>
      </c>
      <c r="P11" s="47">
        <v>220</v>
      </c>
      <c r="Q11" s="47">
        <v>220</v>
      </c>
      <c r="R11" s="47">
        <v>241</v>
      </c>
      <c r="S11" s="47">
        <v>241</v>
      </c>
      <c r="T11" s="47">
        <v>276</v>
      </c>
      <c r="U11" s="47">
        <v>296</v>
      </c>
      <c r="V11" s="47">
        <v>296</v>
      </c>
      <c r="W11" s="47">
        <v>284</v>
      </c>
      <c r="X11" s="47">
        <v>284</v>
      </c>
      <c r="Y11" s="47">
        <v>247</v>
      </c>
      <c r="Z11" s="48"/>
      <c r="AA11" s="49">
        <f t="shared" si="0"/>
        <v>5159</v>
      </c>
    </row>
    <row r="12" spans="1:27" ht="24.95" customHeight="1" x14ac:dyDescent="0.2">
      <c r="A12" s="50" t="s">
        <v>8</v>
      </c>
      <c r="B12" s="51">
        <v>3205.6670000000004</v>
      </c>
      <c r="C12" s="52">
        <v>3195.1190000000001</v>
      </c>
      <c r="D12" s="52">
        <v>2957.9179999999997</v>
      </c>
      <c r="E12" s="52">
        <v>2920.7249999999999</v>
      </c>
      <c r="F12" s="52">
        <v>2984.7139999999999</v>
      </c>
      <c r="G12" s="52">
        <v>3042.1899999999996</v>
      </c>
      <c r="H12" s="52">
        <v>3250.2699999999995</v>
      </c>
      <c r="I12" s="52">
        <v>3330.2729999999997</v>
      </c>
      <c r="J12" s="52">
        <v>2886.944</v>
      </c>
      <c r="K12" s="52">
        <v>3405.8119999999999</v>
      </c>
      <c r="L12" s="52">
        <v>3376.076</v>
      </c>
      <c r="M12" s="52">
        <v>3204.7380000000003</v>
      </c>
      <c r="N12" s="52">
        <v>3289.6380000000004</v>
      </c>
      <c r="O12" s="52">
        <v>2987.652</v>
      </c>
      <c r="P12" s="52">
        <v>2741.674</v>
      </c>
      <c r="Q12" s="52">
        <v>3010.9230000000002</v>
      </c>
      <c r="R12" s="52">
        <v>3519.2110000000002</v>
      </c>
      <c r="S12" s="52">
        <v>3872.9520000000002</v>
      </c>
      <c r="T12" s="52">
        <v>3942.1039999999998</v>
      </c>
      <c r="U12" s="52">
        <v>4064</v>
      </c>
      <c r="V12" s="52">
        <v>4093.2860000000001</v>
      </c>
      <c r="W12" s="52">
        <v>4117.1280000000006</v>
      </c>
      <c r="X12" s="52">
        <v>4038.8700000000003</v>
      </c>
      <c r="Y12" s="52">
        <v>4005.9829999999997</v>
      </c>
      <c r="Z12" s="53"/>
      <c r="AA12" s="54">
        <f t="shared" si="0"/>
        <v>81443.866999999984</v>
      </c>
    </row>
    <row r="13" spans="1:27" ht="24.95" customHeight="1" x14ac:dyDescent="0.2">
      <c r="A13" s="50" t="s">
        <v>9</v>
      </c>
      <c r="B13" s="51">
        <v>70</v>
      </c>
      <c r="C13" s="52">
        <v>70</v>
      </c>
      <c r="D13" s="52">
        <v>70</v>
      </c>
      <c r="E13" s="52">
        <v>70</v>
      </c>
      <c r="F13" s="52">
        <v>126</v>
      </c>
      <c r="G13" s="52">
        <v>126</v>
      </c>
      <c r="H13" s="52">
        <v>452</v>
      </c>
      <c r="I13" s="52">
        <v>827</v>
      </c>
      <c r="J13" s="52">
        <v>843</v>
      </c>
      <c r="K13" s="52">
        <v>491</v>
      </c>
      <c r="L13" s="52">
        <v>178</v>
      </c>
      <c r="M13" s="52">
        <v>128</v>
      </c>
      <c r="N13" s="52">
        <v>128</v>
      </c>
      <c r="O13" s="52">
        <v>100</v>
      </c>
      <c r="P13" s="52">
        <v>126</v>
      </c>
      <c r="Q13" s="52">
        <v>132</v>
      </c>
      <c r="R13" s="52">
        <v>388</v>
      </c>
      <c r="S13" s="52">
        <v>713</v>
      </c>
      <c r="T13" s="52">
        <v>901</v>
      </c>
      <c r="U13" s="52">
        <v>1167</v>
      </c>
      <c r="V13" s="52">
        <v>1157</v>
      </c>
      <c r="W13" s="52">
        <v>1002</v>
      </c>
      <c r="X13" s="52">
        <v>677</v>
      </c>
      <c r="Y13" s="52">
        <v>245</v>
      </c>
      <c r="Z13" s="53"/>
      <c r="AA13" s="54">
        <f t="shared" si="0"/>
        <v>10187</v>
      </c>
    </row>
    <row r="14" spans="1:27" ht="24.95" customHeight="1" x14ac:dyDescent="0.2">
      <c r="A14" s="55" t="s">
        <v>10</v>
      </c>
      <c r="B14" s="56">
        <v>1035.4169999999999</v>
      </c>
      <c r="C14" s="57">
        <v>1142.8249999999998</v>
      </c>
      <c r="D14" s="57">
        <v>1238.2090000000001</v>
      </c>
      <c r="E14" s="57">
        <v>1308.3059999999998</v>
      </c>
      <c r="F14" s="57">
        <v>1331.9989999999996</v>
      </c>
      <c r="G14" s="57">
        <v>1395.5799999999997</v>
      </c>
      <c r="H14" s="57">
        <v>1643.8419999999996</v>
      </c>
      <c r="I14" s="57">
        <v>2268.7980000000002</v>
      </c>
      <c r="J14" s="57">
        <v>3024.4640000000004</v>
      </c>
      <c r="K14" s="57">
        <v>3654.4330000000004</v>
      </c>
      <c r="L14" s="57">
        <v>4100.9870000000001</v>
      </c>
      <c r="M14" s="57">
        <v>4385.2570000000005</v>
      </c>
      <c r="N14" s="57">
        <v>4466.9009999999989</v>
      </c>
      <c r="O14" s="57">
        <v>4418.6600000000008</v>
      </c>
      <c r="P14" s="57">
        <v>4222.5890000000009</v>
      </c>
      <c r="Q14" s="57">
        <v>3793.4</v>
      </c>
      <c r="R14" s="57">
        <v>3214.8030000000003</v>
      </c>
      <c r="S14" s="57">
        <v>2480.71</v>
      </c>
      <c r="T14" s="57">
        <v>1707.9880000000001</v>
      </c>
      <c r="U14" s="57">
        <v>1266.9030000000005</v>
      </c>
      <c r="V14" s="57">
        <v>1102.9430000000004</v>
      </c>
      <c r="W14" s="57">
        <v>1040.547</v>
      </c>
      <c r="X14" s="57">
        <v>998.59299999999996</v>
      </c>
      <c r="Y14" s="57">
        <v>963.67400000000009</v>
      </c>
      <c r="Z14" s="58"/>
      <c r="AA14" s="59">
        <f t="shared" si="0"/>
        <v>56207.827999999994</v>
      </c>
    </row>
    <row r="15" spans="1:27" ht="24.95" customHeight="1" x14ac:dyDescent="0.2">
      <c r="A15" s="55" t="s">
        <v>11</v>
      </c>
      <c r="B15" s="56">
        <v>121</v>
      </c>
      <c r="C15" s="57">
        <v>116</v>
      </c>
      <c r="D15" s="57">
        <v>113</v>
      </c>
      <c r="E15" s="57">
        <v>114</v>
      </c>
      <c r="F15" s="57">
        <v>117</v>
      </c>
      <c r="G15" s="57">
        <v>125</v>
      </c>
      <c r="H15" s="57">
        <v>145</v>
      </c>
      <c r="I15" s="57">
        <v>175</v>
      </c>
      <c r="J15" s="57">
        <v>199</v>
      </c>
      <c r="K15" s="57">
        <v>213</v>
      </c>
      <c r="L15" s="57">
        <v>220</v>
      </c>
      <c r="M15" s="57">
        <v>224</v>
      </c>
      <c r="N15" s="57">
        <v>225</v>
      </c>
      <c r="O15" s="57">
        <v>223</v>
      </c>
      <c r="P15" s="57">
        <v>217</v>
      </c>
      <c r="Q15" s="57">
        <v>208</v>
      </c>
      <c r="R15" s="57">
        <v>195</v>
      </c>
      <c r="S15" s="57">
        <v>179</v>
      </c>
      <c r="T15" s="57">
        <v>156</v>
      </c>
      <c r="U15" s="57">
        <v>143</v>
      </c>
      <c r="V15" s="57">
        <v>140</v>
      </c>
      <c r="W15" s="57">
        <v>136</v>
      </c>
      <c r="X15" s="57">
        <v>130</v>
      </c>
      <c r="Y15" s="57">
        <v>124</v>
      </c>
      <c r="Z15" s="58"/>
      <c r="AA15" s="59">
        <f t="shared" si="0"/>
        <v>3958</v>
      </c>
    </row>
    <row r="16" spans="1:27" ht="30" customHeight="1" thickBot="1" x14ac:dyDescent="0.25">
      <c r="A16" s="60" t="s">
        <v>12</v>
      </c>
      <c r="B16" s="61">
        <f>IF(LEN(B$2)&gt;0,SUM(B10:B15),"")</f>
        <v>5739.0840000000007</v>
      </c>
      <c r="C16" s="62">
        <f t="shared" ref="C16:Z16" si="1">IF(LEN(C$2)&gt;0,SUM(C10:C15),"")</f>
        <v>5830.9440000000004</v>
      </c>
      <c r="D16" s="62">
        <f t="shared" si="1"/>
        <v>5686.1269999999995</v>
      </c>
      <c r="E16" s="62">
        <f t="shared" si="1"/>
        <v>5720.0309999999999</v>
      </c>
      <c r="F16" s="62">
        <f t="shared" si="1"/>
        <v>5854.7129999999997</v>
      </c>
      <c r="G16" s="62">
        <f t="shared" si="1"/>
        <v>5983.7699999999995</v>
      </c>
      <c r="H16" s="62">
        <f t="shared" si="1"/>
        <v>6798.1119999999992</v>
      </c>
      <c r="I16" s="62">
        <f t="shared" si="1"/>
        <v>7908.0709999999999</v>
      </c>
      <c r="J16" s="62">
        <f t="shared" si="1"/>
        <v>8260.4079999999994</v>
      </c>
      <c r="K16" s="62">
        <f t="shared" si="1"/>
        <v>9071.2450000000008</v>
      </c>
      <c r="L16" s="62">
        <f t="shared" si="1"/>
        <v>9161.0630000000001</v>
      </c>
      <c r="M16" s="62">
        <f t="shared" si="1"/>
        <v>9227.9950000000008</v>
      </c>
      <c r="N16" s="62">
        <f t="shared" si="1"/>
        <v>9397.5390000000007</v>
      </c>
      <c r="O16" s="62">
        <f t="shared" si="1"/>
        <v>9015.3120000000017</v>
      </c>
      <c r="P16" s="62">
        <f t="shared" si="1"/>
        <v>8644.2630000000008</v>
      </c>
      <c r="Q16" s="62">
        <f t="shared" si="1"/>
        <v>8561.3230000000003</v>
      </c>
      <c r="R16" s="62">
        <f t="shared" si="1"/>
        <v>8863.014000000001</v>
      </c>
      <c r="S16" s="62">
        <f t="shared" si="1"/>
        <v>8823.6620000000003</v>
      </c>
      <c r="T16" s="62">
        <f t="shared" si="1"/>
        <v>8320.0920000000006</v>
      </c>
      <c r="U16" s="62">
        <f t="shared" si="1"/>
        <v>8273.9030000000002</v>
      </c>
      <c r="V16" s="62">
        <f t="shared" si="1"/>
        <v>8126.2290000000003</v>
      </c>
      <c r="W16" s="62">
        <f t="shared" si="1"/>
        <v>7916.6750000000011</v>
      </c>
      <c r="X16" s="62">
        <f t="shared" si="1"/>
        <v>7465.4630000000006</v>
      </c>
      <c r="Y16" s="62">
        <f t="shared" si="1"/>
        <v>6922.6570000000002</v>
      </c>
      <c r="Z16" s="63" t="str">
        <f t="shared" si="1"/>
        <v/>
      </c>
      <c r="AA16" s="64">
        <f>SUM(AA10:AA15)</f>
        <v>185571.69499999998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1144.9000000000001</v>
      </c>
      <c r="C28" s="72">
        <v>1205.9000000000001</v>
      </c>
      <c r="D28" s="72">
        <v>1266.9000000000001</v>
      </c>
      <c r="E28" s="72">
        <v>1306.9000000000001</v>
      </c>
      <c r="F28" s="72">
        <v>1378.9</v>
      </c>
      <c r="G28" s="72">
        <v>1431.9</v>
      </c>
      <c r="H28" s="72">
        <v>1936.9</v>
      </c>
      <c r="I28" s="72">
        <v>2721.9</v>
      </c>
      <c r="J28" s="72">
        <v>3207.9</v>
      </c>
      <c r="K28" s="72">
        <v>3249.9</v>
      </c>
      <c r="L28" s="72">
        <v>3176.9</v>
      </c>
      <c r="M28" s="72">
        <v>3288.9</v>
      </c>
      <c r="N28" s="72">
        <v>3352.9</v>
      </c>
      <c r="O28" s="72">
        <v>3286.9</v>
      </c>
      <c r="P28" s="72">
        <v>3218.9</v>
      </c>
      <c r="Q28" s="72">
        <v>2982.9</v>
      </c>
      <c r="R28" s="72">
        <v>2905.9</v>
      </c>
      <c r="S28" s="72">
        <v>2789.9</v>
      </c>
      <c r="T28" s="72">
        <v>2617.9</v>
      </c>
      <c r="U28" s="72">
        <v>2629.9</v>
      </c>
      <c r="V28" s="72">
        <v>2509.9</v>
      </c>
      <c r="W28" s="72">
        <v>2291.9</v>
      </c>
      <c r="X28" s="72">
        <v>1867.9</v>
      </c>
      <c r="Y28" s="72">
        <v>1380.9</v>
      </c>
      <c r="Z28" s="73"/>
      <c r="AA28" s="74">
        <f>SUM(B28:Z28)</f>
        <v>57153.60000000002</v>
      </c>
    </row>
    <row r="29" spans="1:27" ht="24.95" customHeight="1" x14ac:dyDescent="0.2">
      <c r="A29" s="75" t="s">
        <v>23</v>
      </c>
      <c r="B29" s="76">
        <v>1744.0840000000001</v>
      </c>
      <c r="C29" s="77">
        <v>1729.944</v>
      </c>
      <c r="D29" s="77">
        <v>1670.127</v>
      </c>
      <c r="E29" s="77">
        <v>1708.0309999999999</v>
      </c>
      <c r="F29" s="77">
        <v>1636.713</v>
      </c>
      <c r="G29" s="77">
        <v>1775.77</v>
      </c>
      <c r="H29" s="77">
        <v>1940.1120000000001</v>
      </c>
      <c r="I29" s="77">
        <v>2221.0709999999999</v>
      </c>
      <c r="J29" s="77">
        <v>2038.4079999999999</v>
      </c>
      <c r="K29" s="77">
        <v>2807.2449999999999</v>
      </c>
      <c r="L29" s="77">
        <v>2968.0630000000001</v>
      </c>
      <c r="M29" s="77">
        <v>2922.9949999999999</v>
      </c>
      <c r="N29" s="77">
        <v>3028.5390000000002</v>
      </c>
      <c r="O29" s="77">
        <v>2712.3119999999999</v>
      </c>
      <c r="P29" s="77">
        <v>2409.2629999999999</v>
      </c>
      <c r="Q29" s="77">
        <v>2408.3229999999999</v>
      </c>
      <c r="R29" s="77">
        <v>2465.0140000000001</v>
      </c>
      <c r="S29" s="77">
        <v>2397.6619999999998</v>
      </c>
      <c r="T29" s="77">
        <v>2061.0920000000001</v>
      </c>
      <c r="U29" s="77">
        <v>2239.9029999999998</v>
      </c>
      <c r="V29" s="77">
        <v>2224.2289999999998</v>
      </c>
      <c r="W29" s="77">
        <v>2161.6750000000002</v>
      </c>
      <c r="X29" s="77">
        <v>1976.463</v>
      </c>
      <c r="Y29" s="77">
        <v>1909.6569999999999</v>
      </c>
      <c r="Z29" s="78"/>
      <c r="AA29" s="79">
        <f>SUM(B29:Z29)</f>
        <v>53156.694999999992</v>
      </c>
    </row>
    <row r="30" spans="1:27" ht="24.95" customHeight="1" x14ac:dyDescent="0.2">
      <c r="A30" s="82" t="s">
        <v>24</v>
      </c>
      <c r="B30" s="80">
        <v>2963.1</v>
      </c>
      <c r="C30" s="81">
        <v>2998.1</v>
      </c>
      <c r="D30" s="81">
        <v>2998.1</v>
      </c>
      <c r="E30" s="81">
        <v>2998.1</v>
      </c>
      <c r="F30" s="81">
        <v>3128.1</v>
      </c>
      <c r="G30" s="81">
        <v>3104.1</v>
      </c>
      <c r="H30" s="81">
        <v>3098.1</v>
      </c>
      <c r="I30" s="81">
        <v>3113.1</v>
      </c>
      <c r="J30" s="81">
        <v>3113.1</v>
      </c>
      <c r="K30" s="81">
        <v>3113.1</v>
      </c>
      <c r="L30" s="81">
        <v>3113.1</v>
      </c>
      <c r="M30" s="81">
        <v>3113.1</v>
      </c>
      <c r="N30" s="81">
        <v>3113.1</v>
      </c>
      <c r="O30" s="81">
        <v>3113.1</v>
      </c>
      <c r="P30" s="81">
        <v>3113.1</v>
      </c>
      <c r="Q30" s="81">
        <v>3268.1</v>
      </c>
      <c r="R30" s="81">
        <v>3590.1</v>
      </c>
      <c r="S30" s="81">
        <v>3728.1</v>
      </c>
      <c r="T30" s="81">
        <v>3798.1</v>
      </c>
      <c r="U30" s="81">
        <v>3798.1</v>
      </c>
      <c r="V30" s="81">
        <v>3798.1</v>
      </c>
      <c r="W30" s="81">
        <v>3798.1</v>
      </c>
      <c r="X30" s="81">
        <v>3798.1</v>
      </c>
      <c r="Y30" s="81">
        <v>3748.1</v>
      </c>
      <c r="Z30" s="83"/>
      <c r="AA30" s="84">
        <f>SUM(B30:Z30)</f>
        <v>79517.399999999994</v>
      </c>
    </row>
    <row r="31" spans="1:27" ht="30" customHeight="1" thickBot="1" x14ac:dyDescent="0.25">
      <c r="A31" s="60" t="s">
        <v>25</v>
      </c>
      <c r="B31" s="61">
        <f>IF(LEN(B$2)&gt;0,SUM(B28:B30),"")</f>
        <v>5852.0840000000007</v>
      </c>
      <c r="C31" s="62">
        <f t="shared" ref="C31:Z31" si="4">IF(LEN(C$2)&gt;0,SUM(C28:C30),"")</f>
        <v>5933.9439999999995</v>
      </c>
      <c r="D31" s="62">
        <f t="shared" si="4"/>
        <v>5935.1270000000004</v>
      </c>
      <c r="E31" s="62">
        <f t="shared" si="4"/>
        <v>6013.0309999999999</v>
      </c>
      <c r="F31" s="62">
        <f t="shared" si="4"/>
        <v>6143.7129999999997</v>
      </c>
      <c r="G31" s="62">
        <f t="shared" si="4"/>
        <v>6311.77</v>
      </c>
      <c r="H31" s="62">
        <f t="shared" si="4"/>
        <v>6975.1120000000001</v>
      </c>
      <c r="I31" s="62">
        <f t="shared" si="4"/>
        <v>8056.0709999999999</v>
      </c>
      <c r="J31" s="62">
        <f t="shared" si="4"/>
        <v>8359.4079999999994</v>
      </c>
      <c r="K31" s="62">
        <f t="shared" si="4"/>
        <v>9170.2450000000008</v>
      </c>
      <c r="L31" s="62">
        <f t="shared" si="4"/>
        <v>9258.0630000000001</v>
      </c>
      <c r="M31" s="62">
        <f t="shared" si="4"/>
        <v>9324.9950000000008</v>
      </c>
      <c r="N31" s="62">
        <f t="shared" si="4"/>
        <v>9494.5390000000007</v>
      </c>
      <c r="O31" s="62">
        <f t="shared" si="4"/>
        <v>9112.3119999999999</v>
      </c>
      <c r="P31" s="62">
        <f t="shared" si="4"/>
        <v>8741.2630000000008</v>
      </c>
      <c r="Q31" s="62">
        <f t="shared" si="4"/>
        <v>8659.3230000000003</v>
      </c>
      <c r="R31" s="62">
        <f t="shared" si="4"/>
        <v>8961.014000000001</v>
      </c>
      <c r="S31" s="62">
        <f t="shared" si="4"/>
        <v>8915.6620000000003</v>
      </c>
      <c r="T31" s="62">
        <f t="shared" si="4"/>
        <v>8477.0920000000006</v>
      </c>
      <c r="U31" s="62">
        <f t="shared" si="4"/>
        <v>8667.9030000000002</v>
      </c>
      <c r="V31" s="62">
        <f t="shared" si="4"/>
        <v>8532.2289999999994</v>
      </c>
      <c r="W31" s="62">
        <f t="shared" si="4"/>
        <v>8251.6750000000011</v>
      </c>
      <c r="X31" s="62">
        <f t="shared" si="4"/>
        <v>7642.4629999999997</v>
      </c>
      <c r="Y31" s="62">
        <f t="shared" si="4"/>
        <v>7038.6569999999992</v>
      </c>
      <c r="Z31" s="63" t="str">
        <f t="shared" si="4"/>
        <v/>
      </c>
      <c r="AA31" s="64">
        <f>SUM(AA28:AA30)</f>
        <v>189827.69500000001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>
        <v>6</v>
      </c>
      <c r="D34" s="95">
        <v>111</v>
      </c>
      <c r="E34" s="95">
        <v>156</v>
      </c>
      <c r="F34" s="95">
        <v>151</v>
      </c>
      <c r="G34" s="95">
        <v>156</v>
      </c>
      <c r="H34" s="95"/>
      <c r="I34" s="95">
        <v>11</v>
      </c>
      <c r="J34" s="95">
        <v>5</v>
      </c>
      <c r="K34" s="95"/>
      <c r="L34" s="95"/>
      <c r="M34" s="95"/>
      <c r="N34" s="95"/>
      <c r="O34" s="95"/>
      <c r="P34" s="95"/>
      <c r="Q34" s="95"/>
      <c r="R34" s="95"/>
      <c r="S34" s="95"/>
      <c r="T34" s="95">
        <v>60</v>
      </c>
      <c r="U34" s="95">
        <v>181</v>
      </c>
      <c r="V34" s="95">
        <v>181</v>
      </c>
      <c r="W34" s="95">
        <v>110</v>
      </c>
      <c r="X34" s="95"/>
      <c r="Y34" s="95"/>
      <c r="Z34" s="96"/>
      <c r="AA34" s="74">
        <f t="shared" ref="AA34:AA39" si="5">SUM(B34:Z34)</f>
        <v>1128</v>
      </c>
    </row>
    <row r="35" spans="1:27" ht="24.95" customHeight="1" x14ac:dyDescent="0.2">
      <c r="A35" s="97" t="s">
        <v>28</v>
      </c>
      <c r="B35" s="98">
        <v>58</v>
      </c>
      <c r="C35" s="99">
        <v>42</v>
      </c>
      <c r="D35" s="99">
        <v>83</v>
      </c>
      <c r="E35" s="99">
        <v>82</v>
      </c>
      <c r="F35" s="99">
        <v>83</v>
      </c>
      <c r="G35" s="99">
        <v>117</v>
      </c>
      <c r="H35" s="99">
        <v>122</v>
      </c>
      <c r="I35" s="99">
        <v>82</v>
      </c>
      <c r="J35" s="99">
        <v>39</v>
      </c>
      <c r="K35" s="99">
        <v>44</v>
      </c>
      <c r="L35" s="99">
        <v>42</v>
      </c>
      <c r="M35" s="99">
        <v>42</v>
      </c>
      <c r="N35" s="99">
        <v>42</v>
      </c>
      <c r="O35" s="99">
        <v>42</v>
      </c>
      <c r="P35" s="99">
        <v>42</v>
      </c>
      <c r="Q35" s="99">
        <v>43</v>
      </c>
      <c r="R35" s="99">
        <v>43</v>
      </c>
      <c r="S35" s="99">
        <v>37</v>
      </c>
      <c r="T35" s="99">
        <v>42</v>
      </c>
      <c r="U35" s="99">
        <v>158</v>
      </c>
      <c r="V35" s="99">
        <v>170</v>
      </c>
      <c r="W35" s="99">
        <v>170</v>
      </c>
      <c r="X35" s="99">
        <v>122</v>
      </c>
      <c r="Y35" s="99">
        <v>61</v>
      </c>
      <c r="Z35" s="100"/>
      <c r="AA35" s="79">
        <f t="shared" si="5"/>
        <v>1808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613.5</v>
      </c>
      <c r="E36" s="99">
        <v>568.79999999999995</v>
      </c>
      <c r="F36" s="99">
        <v>487.4</v>
      </c>
      <c r="G36" s="99">
        <v>321.3</v>
      </c>
      <c r="H36" s="99">
        <v>520.5</v>
      </c>
      <c r="I36" s="99">
        <v>128.5</v>
      </c>
      <c r="J36" s="99">
        <v>515</v>
      </c>
      <c r="K36" s="99">
        <v>5</v>
      </c>
      <c r="L36" s="99">
        <v>188</v>
      </c>
      <c r="M36" s="99">
        <v>372.9</v>
      </c>
      <c r="N36" s="99">
        <v>310.3</v>
      </c>
      <c r="O36" s="99">
        <v>546.9</v>
      </c>
      <c r="P36" s="99">
        <v>650</v>
      </c>
      <c r="Q36" s="99">
        <v>528.79999999999995</v>
      </c>
      <c r="R36" s="99">
        <v>5</v>
      </c>
      <c r="S36" s="99">
        <v>5</v>
      </c>
      <c r="T36" s="99">
        <v>5</v>
      </c>
      <c r="U36" s="99">
        <v>73.2</v>
      </c>
      <c r="V36" s="99">
        <v>218.3</v>
      </c>
      <c r="W36" s="99">
        <v>5</v>
      </c>
      <c r="X36" s="99">
        <v>5</v>
      </c>
      <c r="Y36" s="99">
        <v>468.9</v>
      </c>
      <c r="Z36" s="100"/>
      <c r="AA36" s="79">
        <f t="shared" si="5"/>
        <v>7880.2999999999993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87.5</v>
      </c>
      <c r="U38" s="99"/>
      <c r="V38" s="99"/>
      <c r="W38" s="99"/>
      <c r="X38" s="99">
        <v>76.8</v>
      </c>
      <c r="Y38" s="99"/>
      <c r="Z38" s="100"/>
      <c r="AA38" s="79">
        <f t="shared" si="5"/>
        <v>164.3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777</v>
      </c>
      <c r="C39" s="88">
        <f t="shared" si="6"/>
        <v>767</v>
      </c>
      <c r="D39" s="88">
        <f t="shared" si="6"/>
        <v>857.5</v>
      </c>
      <c r="E39" s="88">
        <f t="shared" si="6"/>
        <v>856.8</v>
      </c>
      <c r="F39" s="88">
        <f t="shared" si="6"/>
        <v>771.4</v>
      </c>
      <c r="G39" s="88">
        <f t="shared" si="6"/>
        <v>644.29999999999995</v>
      </c>
      <c r="H39" s="88">
        <f t="shared" si="6"/>
        <v>692.5</v>
      </c>
      <c r="I39" s="88">
        <f t="shared" si="6"/>
        <v>271.5</v>
      </c>
      <c r="J39" s="88">
        <f t="shared" si="6"/>
        <v>609</v>
      </c>
      <c r="K39" s="88">
        <f t="shared" si="6"/>
        <v>99</v>
      </c>
      <c r="L39" s="88">
        <f t="shared" si="6"/>
        <v>280</v>
      </c>
      <c r="M39" s="88">
        <f t="shared" si="6"/>
        <v>464.9</v>
      </c>
      <c r="N39" s="88">
        <f t="shared" si="6"/>
        <v>402.3</v>
      </c>
      <c r="O39" s="88">
        <f t="shared" si="6"/>
        <v>638.9</v>
      </c>
      <c r="P39" s="88">
        <f t="shared" si="6"/>
        <v>742</v>
      </c>
      <c r="Q39" s="88">
        <f t="shared" si="6"/>
        <v>621.79999999999995</v>
      </c>
      <c r="R39" s="88">
        <f t="shared" si="6"/>
        <v>98</v>
      </c>
      <c r="S39" s="88">
        <f t="shared" si="6"/>
        <v>92</v>
      </c>
      <c r="T39" s="88">
        <f t="shared" si="6"/>
        <v>244.5</v>
      </c>
      <c r="U39" s="88">
        <f t="shared" si="6"/>
        <v>462.2</v>
      </c>
      <c r="V39" s="88">
        <f t="shared" si="6"/>
        <v>619.29999999999995</v>
      </c>
      <c r="W39" s="88">
        <f t="shared" si="6"/>
        <v>335</v>
      </c>
      <c r="X39" s="88">
        <f t="shared" si="6"/>
        <v>253.8</v>
      </c>
      <c r="Y39" s="88">
        <f t="shared" si="6"/>
        <v>579.9</v>
      </c>
      <c r="Z39" s="89" t="str">
        <f t="shared" si="6"/>
        <v/>
      </c>
      <c r="AA39" s="90">
        <f t="shared" si="5"/>
        <v>12180.599999999997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664</v>
      </c>
      <c r="C44" s="99">
        <v>664</v>
      </c>
      <c r="D44" s="99">
        <v>608.5</v>
      </c>
      <c r="E44" s="99">
        <v>563.79999999999995</v>
      </c>
      <c r="F44" s="99">
        <v>482.4</v>
      </c>
      <c r="G44" s="99">
        <v>316.3</v>
      </c>
      <c r="H44" s="99">
        <v>515.5</v>
      </c>
      <c r="I44" s="99">
        <v>123.5</v>
      </c>
      <c r="J44" s="99">
        <v>510</v>
      </c>
      <c r="K44" s="99"/>
      <c r="L44" s="99">
        <v>183</v>
      </c>
      <c r="M44" s="99">
        <v>367.9</v>
      </c>
      <c r="N44" s="99">
        <v>305.3</v>
      </c>
      <c r="O44" s="99">
        <v>541.9</v>
      </c>
      <c r="P44" s="99">
        <v>645</v>
      </c>
      <c r="Q44" s="99">
        <v>523.79999999999995</v>
      </c>
      <c r="R44" s="99"/>
      <c r="S44" s="99"/>
      <c r="T44" s="99"/>
      <c r="U44" s="99">
        <v>68.2</v>
      </c>
      <c r="V44" s="99">
        <v>213.3</v>
      </c>
      <c r="W44" s="99"/>
      <c r="X44" s="99"/>
      <c r="Y44" s="99">
        <v>463.9</v>
      </c>
      <c r="Z44" s="100"/>
      <c r="AA44" s="79">
        <f t="shared" si="7"/>
        <v>7760.2999999999993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87.5</v>
      </c>
      <c r="U46" s="99"/>
      <c r="V46" s="99"/>
      <c r="W46" s="99"/>
      <c r="X46" s="99">
        <v>76.8</v>
      </c>
      <c r="Y46" s="99"/>
      <c r="Z46" s="100"/>
      <c r="AA46" s="79">
        <f t="shared" si="7"/>
        <v>164.3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664</v>
      </c>
      <c r="C48" s="88">
        <f t="shared" ref="C48:Z48" si="8">IF(LEN(C$2)&gt;0,SUM(C42:C47),"")</f>
        <v>664</v>
      </c>
      <c r="D48" s="88">
        <f t="shared" si="8"/>
        <v>608.5</v>
      </c>
      <c r="E48" s="88">
        <f t="shared" si="8"/>
        <v>563.79999999999995</v>
      </c>
      <c r="F48" s="88">
        <f t="shared" si="8"/>
        <v>482.4</v>
      </c>
      <c r="G48" s="88">
        <f t="shared" si="8"/>
        <v>316.3</v>
      </c>
      <c r="H48" s="88">
        <f t="shared" si="8"/>
        <v>515.5</v>
      </c>
      <c r="I48" s="88">
        <f t="shared" si="8"/>
        <v>123.5</v>
      </c>
      <c r="J48" s="88">
        <f t="shared" si="8"/>
        <v>510</v>
      </c>
      <c r="K48" s="88">
        <f t="shared" si="8"/>
        <v>0</v>
      </c>
      <c r="L48" s="88">
        <f t="shared" si="8"/>
        <v>183</v>
      </c>
      <c r="M48" s="88">
        <f t="shared" si="8"/>
        <v>367.9</v>
      </c>
      <c r="N48" s="88">
        <f t="shared" si="8"/>
        <v>305.3</v>
      </c>
      <c r="O48" s="88">
        <f t="shared" si="8"/>
        <v>541.9</v>
      </c>
      <c r="P48" s="88">
        <f t="shared" si="8"/>
        <v>645</v>
      </c>
      <c r="Q48" s="88">
        <f t="shared" si="8"/>
        <v>523.79999999999995</v>
      </c>
      <c r="R48" s="88">
        <f t="shared" si="8"/>
        <v>0</v>
      </c>
      <c r="S48" s="88">
        <f t="shared" si="8"/>
        <v>0</v>
      </c>
      <c r="T48" s="88">
        <f t="shared" si="8"/>
        <v>87.5</v>
      </c>
      <c r="U48" s="88">
        <f t="shared" si="8"/>
        <v>68.2</v>
      </c>
      <c r="V48" s="88">
        <f t="shared" si="8"/>
        <v>213.3</v>
      </c>
      <c r="W48" s="88">
        <f t="shared" si="8"/>
        <v>0</v>
      </c>
      <c r="X48" s="88">
        <f t="shared" si="8"/>
        <v>76.8</v>
      </c>
      <c r="Y48" s="88">
        <f t="shared" si="8"/>
        <v>463.9</v>
      </c>
      <c r="Z48" s="89" t="str">
        <f t="shared" si="8"/>
        <v/>
      </c>
      <c r="AA48" s="90">
        <f t="shared" si="7"/>
        <v>7924.5999999999995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6516.0840000000007</v>
      </c>
      <c r="C51" s="88">
        <f t="shared" si="10"/>
        <v>6597.9440000000004</v>
      </c>
      <c r="D51" s="88">
        <f t="shared" si="10"/>
        <v>6543.6269999999995</v>
      </c>
      <c r="E51" s="88">
        <f t="shared" si="10"/>
        <v>6576.8310000000001</v>
      </c>
      <c r="F51" s="88">
        <f t="shared" si="10"/>
        <v>6626.1129999999994</v>
      </c>
      <c r="G51" s="88">
        <f t="shared" si="10"/>
        <v>6628.07</v>
      </c>
      <c r="H51" s="88">
        <f t="shared" si="10"/>
        <v>7490.6119999999992</v>
      </c>
      <c r="I51" s="88">
        <f t="shared" si="10"/>
        <v>8179.5709999999999</v>
      </c>
      <c r="J51" s="88">
        <f t="shared" si="10"/>
        <v>8869.4079999999994</v>
      </c>
      <c r="K51" s="88">
        <f t="shared" si="10"/>
        <v>9170.2450000000008</v>
      </c>
      <c r="L51" s="88">
        <f t="shared" si="10"/>
        <v>9441.0630000000001</v>
      </c>
      <c r="M51" s="88">
        <f t="shared" si="10"/>
        <v>9692.8950000000004</v>
      </c>
      <c r="N51" s="88">
        <f t="shared" si="10"/>
        <v>9799.8389999999999</v>
      </c>
      <c r="O51" s="88">
        <f t="shared" si="10"/>
        <v>9654.2120000000014</v>
      </c>
      <c r="P51" s="88">
        <f t="shared" si="10"/>
        <v>9386.2630000000008</v>
      </c>
      <c r="Q51" s="88">
        <f t="shared" si="10"/>
        <v>9183.1229999999996</v>
      </c>
      <c r="R51" s="88">
        <f t="shared" si="10"/>
        <v>8961.014000000001</v>
      </c>
      <c r="S51" s="88">
        <f t="shared" si="10"/>
        <v>8915.6620000000003</v>
      </c>
      <c r="T51" s="88">
        <f t="shared" si="10"/>
        <v>8564.5920000000006</v>
      </c>
      <c r="U51" s="88">
        <f t="shared" si="10"/>
        <v>8736.103000000001</v>
      </c>
      <c r="V51" s="88">
        <f t="shared" si="10"/>
        <v>8745.5290000000005</v>
      </c>
      <c r="W51" s="88">
        <f t="shared" si="10"/>
        <v>8251.6750000000011</v>
      </c>
      <c r="X51" s="88">
        <f t="shared" si="10"/>
        <v>7719.2630000000008</v>
      </c>
      <c r="Y51" s="88">
        <f t="shared" si="10"/>
        <v>7502.5569999999998</v>
      </c>
      <c r="Z51" s="89" t="str">
        <f t="shared" si="10"/>
        <v/>
      </c>
      <c r="AA51" s="105">
        <f>SUM(B51:Z51)</f>
        <v>197752.29500000001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6516.1220000000039</v>
      </c>
      <c r="C4" s="18">
        <v>6597.9319999999998</v>
      </c>
      <c r="D4" s="18">
        <v>6543.6699999999983</v>
      </c>
      <c r="E4" s="18">
        <v>6576.7820000000011</v>
      </c>
      <c r="F4" s="18">
        <v>6626.0969999999998</v>
      </c>
      <c r="G4" s="18">
        <v>6628.1040000000021</v>
      </c>
      <c r="H4" s="18">
        <v>7490.646999999999</v>
      </c>
      <c r="I4" s="18">
        <v>8179.5509999999995</v>
      </c>
      <c r="J4" s="18">
        <v>8869.3790000000008</v>
      </c>
      <c r="K4" s="18">
        <v>9170.2150000000038</v>
      </c>
      <c r="L4" s="18">
        <v>9441.0690000000013</v>
      </c>
      <c r="M4" s="18">
        <v>9692.8669999999984</v>
      </c>
      <c r="N4" s="18">
        <v>9799.7990000000009</v>
      </c>
      <c r="O4" s="18">
        <v>9654.2220000000034</v>
      </c>
      <c r="P4" s="18">
        <v>9386.2630000000026</v>
      </c>
      <c r="Q4" s="18">
        <v>9183.1280000000042</v>
      </c>
      <c r="R4" s="18">
        <v>8961.0350000000017</v>
      </c>
      <c r="S4" s="18">
        <v>8915.6630000000041</v>
      </c>
      <c r="T4" s="18">
        <v>8564.6060000000034</v>
      </c>
      <c r="U4" s="18">
        <v>8736.0710000000017</v>
      </c>
      <c r="V4" s="18">
        <v>8745.5640000000003</v>
      </c>
      <c r="W4" s="18">
        <v>8251.6490000000013</v>
      </c>
      <c r="X4" s="18">
        <v>7719.2180000000017</v>
      </c>
      <c r="Y4" s="18">
        <v>7502.5380000000014</v>
      </c>
      <c r="Z4" s="19"/>
      <c r="AA4" s="20">
        <f>SUM(B4:Z4)</f>
        <v>197752.19100000005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322.23</v>
      </c>
      <c r="C7" s="28">
        <v>314</v>
      </c>
      <c r="D7" s="28">
        <v>267.02</v>
      </c>
      <c r="E7" s="28">
        <v>259.18</v>
      </c>
      <c r="F7" s="28">
        <v>253.14</v>
      </c>
      <c r="G7" s="28">
        <v>270.44</v>
      </c>
      <c r="H7" s="28">
        <v>275.48</v>
      </c>
      <c r="I7" s="28">
        <v>350.85</v>
      </c>
      <c r="J7" s="28">
        <v>235.01</v>
      </c>
      <c r="K7" s="28">
        <v>348.93</v>
      </c>
      <c r="L7" s="28">
        <v>341</v>
      </c>
      <c r="M7" s="28">
        <v>260.19</v>
      </c>
      <c r="N7" s="28">
        <v>277.58999999999997</v>
      </c>
      <c r="O7" s="28">
        <v>251.83</v>
      </c>
      <c r="P7" s="28">
        <v>219.7</v>
      </c>
      <c r="Q7" s="28">
        <v>249.85</v>
      </c>
      <c r="R7" s="28">
        <v>333.43</v>
      </c>
      <c r="S7" s="28">
        <v>352.91</v>
      </c>
      <c r="T7" s="28">
        <v>369.95</v>
      </c>
      <c r="U7" s="28">
        <v>390.9</v>
      </c>
      <c r="V7" s="28">
        <v>390</v>
      </c>
      <c r="W7" s="28">
        <v>366.9</v>
      </c>
      <c r="X7" s="28">
        <v>353.74</v>
      </c>
      <c r="Y7" s="28">
        <v>291.57</v>
      </c>
      <c r="Z7" s="29"/>
      <c r="AA7" s="30">
        <f>IF(SUM(B7:Z7)&lt;&gt;0,AVERAGEIF(B7:Z7,"&lt;&gt;"""),"")</f>
        <v>306.07666666666665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929.06799999999998</v>
      </c>
      <c r="C19" s="72">
        <v>942.09999999999991</v>
      </c>
      <c r="D19" s="72">
        <v>912.13099999999997</v>
      </c>
      <c r="E19" s="72">
        <v>903.197</v>
      </c>
      <c r="F19" s="72">
        <v>919.13900000000001</v>
      </c>
      <c r="G19" s="72">
        <v>902.07299999999998</v>
      </c>
      <c r="H19" s="72">
        <v>908.11500000000001</v>
      </c>
      <c r="I19" s="72">
        <v>907.23199999999997</v>
      </c>
      <c r="J19" s="72">
        <v>921.31999999999994</v>
      </c>
      <c r="K19" s="72">
        <v>922.39099999999996</v>
      </c>
      <c r="L19" s="72">
        <v>920.43799999999999</v>
      </c>
      <c r="M19" s="72">
        <v>875.39299999999992</v>
      </c>
      <c r="N19" s="72">
        <v>825.35900000000004</v>
      </c>
      <c r="O19" s="72">
        <v>807.33699999999999</v>
      </c>
      <c r="P19" s="72">
        <v>786.34399999999994</v>
      </c>
      <c r="Q19" s="72">
        <v>791.30100000000004</v>
      </c>
      <c r="R19" s="72">
        <v>731.28699999999992</v>
      </c>
      <c r="S19" s="72">
        <v>743.3900000000001</v>
      </c>
      <c r="T19" s="72">
        <v>758.38499999999999</v>
      </c>
      <c r="U19" s="72">
        <v>767.33799999999997</v>
      </c>
      <c r="V19" s="72">
        <v>753.36399999999992</v>
      </c>
      <c r="W19" s="72">
        <v>727.35</v>
      </c>
      <c r="X19" s="72">
        <v>862.34499999999991</v>
      </c>
      <c r="Y19" s="72">
        <v>887.27099999999996</v>
      </c>
      <c r="Z19" s="73"/>
      <c r="AA19" s="74">
        <f t="shared" ref="AA19:AA24" si="2">SUM(B19:Z19)</f>
        <v>20403.667999999998</v>
      </c>
    </row>
    <row r="20" spans="1:27" ht="24.95" customHeight="1" x14ac:dyDescent="0.2">
      <c r="A20" s="75" t="s">
        <v>15</v>
      </c>
      <c r="B20" s="76">
        <v>1251.1260000000002</v>
      </c>
      <c r="C20" s="77">
        <v>1216.5010000000002</v>
      </c>
      <c r="D20" s="77">
        <v>1191.2440000000001</v>
      </c>
      <c r="E20" s="77">
        <v>1192.7710000000002</v>
      </c>
      <c r="F20" s="77">
        <v>1232.0119999999999</v>
      </c>
      <c r="G20" s="77">
        <v>1339.1240000000003</v>
      </c>
      <c r="H20" s="77">
        <v>1514.7590000000002</v>
      </c>
      <c r="I20" s="77">
        <v>1685.8410000000001</v>
      </c>
      <c r="J20" s="77">
        <v>1780.8909999999998</v>
      </c>
      <c r="K20" s="77">
        <v>1835.1939999999997</v>
      </c>
      <c r="L20" s="77">
        <v>1881.0449999999998</v>
      </c>
      <c r="M20" s="77">
        <v>1905.4710000000002</v>
      </c>
      <c r="N20" s="77">
        <v>1915.0040000000006</v>
      </c>
      <c r="O20" s="77">
        <v>1893.2140000000002</v>
      </c>
      <c r="P20" s="77">
        <v>1827.1930000000002</v>
      </c>
      <c r="Q20" s="77">
        <v>1771.8</v>
      </c>
      <c r="R20" s="77">
        <v>1737.0709999999999</v>
      </c>
      <c r="S20" s="77">
        <v>1672.4470000000001</v>
      </c>
      <c r="T20" s="77">
        <v>1594.8140000000001</v>
      </c>
      <c r="U20" s="77">
        <v>1481.7829999999999</v>
      </c>
      <c r="V20" s="77">
        <v>1398.3159999999998</v>
      </c>
      <c r="W20" s="77">
        <v>1333.268</v>
      </c>
      <c r="X20" s="77">
        <v>1308.9070000000002</v>
      </c>
      <c r="Y20" s="77">
        <v>1285.9160000000002</v>
      </c>
      <c r="Z20" s="78"/>
      <c r="AA20" s="79">
        <f t="shared" si="2"/>
        <v>37245.711999999992</v>
      </c>
    </row>
    <row r="21" spans="1:27" ht="24.95" customHeight="1" x14ac:dyDescent="0.2">
      <c r="A21" s="75" t="s">
        <v>16</v>
      </c>
      <c r="B21" s="80">
        <v>3345.7279999999992</v>
      </c>
      <c r="C21" s="81">
        <v>3106.0309999999999</v>
      </c>
      <c r="D21" s="81">
        <v>2973.7949999999996</v>
      </c>
      <c r="E21" s="81">
        <v>2919.8139999999999</v>
      </c>
      <c r="F21" s="81">
        <v>2916.9459999999999</v>
      </c>
      <c r="G21" s="81">
        <v>2963.4069999999992</v>
      </c>
      <c r="H21" s="81">
        <v>3279.2729999999988</v>
      </c>
      <c r="I21" s="81">
        <v>3799.6779999999999</v>
      </c>
      <c r="J21" s="81">
        <v>4255.6680000000006</v>
      </c>
      <c r="K21" s="81">
        <v>4551.130000000001</v>
      </c>
      <c r="L21" s="81">
        <v>4776.5860000000002</v>
      </c>
      <c r="M21" s="81">
        <v>4952.5030000000006</v>
      </c>
      <c r="N21" s="81">
        <v>5056.4359999999997</v>
      </c>
      <c r="O21" s="81">
        <v>4969.6709999999994</v>
      </c>
      <c r="P21" s="81">
        <v>4820.7259999999997</v>
      </c>
      <c r="Q21" s="81">
        <v>4702.027000000001</v>
      </c>
      <c r="R21" s="81">
        <v>4742.3770000000004</v>
      </c>
      <c r="S21" s="81">
        <v>4760.1260000000002</v>
      </c>
      <c r="T21" s="81">
        <v>4787.9070000000011</v>
      </c>
      <c r="U21" s="81">
        <v>4821.9499999999989</v>
      </c>
      <c r="V21" s="81">
        <v>4935.3839999999982</v>
      </c>
      <c r="W21" s="81">
        <v>4707.1309999999994</v>
      </c>
      <c r="X21" s="81">
        <v>4332.1660000000011</v>
      </c>
      <c r="Y21" s="81">
        <v>3851.3509999999997</v>
      </c>
      <c r="Z21" s="78"/>
      <c r="AA21" s="79">
        <f t="shared" si="2"/>
        <v>100327.81100000002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250</v>
      </c>
    </row>
    <row r="23" spans="1:27" ht="24.95" customHeight="1" x14ac:dyDescent="0.2">
      <c r="A23" s="85" t="s">
        <v>18</v>
      </c>
      <c r="B23" s="77">
        <v>152.5</v>
      </c>
      <c r="C23" s="77">
        <v>164.5</v>
      </c>
      <c r="D23" s="77">
        <v>175.5</v>
      </c>
      <c r="E23" s="77">
        <v>181</v>
      </c>
      <c r="F23" s="77">
        <v>183</v>
      </c>
      <c r="G23" s="77">
        <v>179.5</v>
      </c>
      <c r="H23" s="77">
        <v>159.5</v>
      </c>
      <c r="I23" s="77">
        <v>163</v>
      </c>
      <c r="J23" s="77">
        <v>168.5</v>
      </c>
      <c r="K23" s="77">
        <v>175</v>
      </c>
      <c r="L23" s="77">
        <v>182.5</v>
      </c>
      <c r="M23" s="77">
        <v>183.5</v>
      </c>
      <c r="N23" s="77">
        <v>190</v>
      </c>
      <c r="O23" s="77">
        <v>182</v>
      </c>
      <c r="P23" s="77">
        <v>182</v>
      </c>
      <c r="Q23" s="77">
        <v>184</v>
      </c>
      <c r="R23" s="77">
        <v>175</v>
      </c>
      <c r="S23" s="77">
        <v>173</v>
      </c>
      <c r="T23" s="77">
        <v>164</v>
      </c>
      <c r="U23" s="77">
        <v>166</v>
      </c>
      <c r="V23" s="77">
        <v>166.5</v>
      </c>
      <c r="W23" s="77">
        <v>165</v>
      </c>
      <c r="X23" s="77">
        <v>155</v>
      </c>
      <c r="Y23" s="77">
        <v>147</v>
      </c>
      <c r="Z23" s="77"/>
      <c r="AA23" s="79">
        <f t="shared" si="2"/>
        <v>4117.5</v>
      </c>
    </row>
    <row r="24" spans="1:27" ht="24.95" customHeight="1" x14ac:dyDescent="0.2">
      <c r="A24" s="85" t="s">
        <v>19</v>
      </c>
      <c r="B24" s="77">
        <v>357</v>
      </c>
      <c r="C24" s="77">
        <v>339</v>
      </c>
      <c r="D24" s="77">
        <v>330</v>
      </c>
      <c r="E24" s="77">
        <v>324.99999999999994</v>
      </c>
      <c r="F24" s="77">
        <v>324</v>
      </c>
      <c r="G24" s="77">
        <v>337</v>
      </c>
      <c r="H24" s="77">
        <v>394</v>
      </c>
      <c r="I24" s="77">
        <v>458.00000000000006</v>
      </c>
      <c r="J24" s="77">
        <v>505</v>
      </c>
      <c r="K24" s="77">
        <v>525</v>
      </c>
      <c r="L24" s="77">
        <v>537</v>
      </c>
      <c r="M24" s="77">
        <v>541</v>
      </c>
      <c r="N24" s="77">
        <v>545.99999999999989</v>
      </c>
      <c r="O24" s="77">
        <v>531</v>
      </c>
      <c r="P24" s="77">
        <v>507.99999999999994</v>
      </c>
      <c r="Q24" s="77">
        <v>495</v>
      </c>
      <c r="R24" s="77">
        <v>495</v>
      </c>
      <c r="S24" s="77">
        <v>500</v>
      </c>
      <c r="T24" s="77">
        <v>501</v>
      </c>
      <c r="U24" s="77">
        <v>496.00000000000006</v>
      </c>
      <c r="V24" s="77">
        <v>493.00000000000006</v>
      </c>
      <c r="W24" s="77">
        <v>457</v>
      </c>
      <c r="X24" s="77">
        <v>419.00000000000006</v>
      </c>
      <c r="Y24" s="77">
        <v>371</v>
      </c>
      <c r="Z24" s="77"/>
      <c r="AA24" s="79">
        <f t="shared" si="2"/>
        <v>10784</v>
      </c>
    </row>
    <row r="25" spans="1:27" ht="30" customHeight="1" thickBot="1" x14ac:dyDescent="0.25">
      <c r="A25" s="86" t="s">
        <v>20</v>
      </c>
      <c r="B25" s="87">
        <f t="shared" ref="B25:AA25" si="3">SUM(B19:B24)</f>
        <v>6035.4219999999996</v>
      </c>
      <c r="C25" s="88">
        <f t="shared" si="3"/>
        <v>5768.1319999999996</v>
      </c>
      <c r="D25" s="88">
        <f t="shared" si="3"/>
        <v>5582.67</v>
      </c>
      <c r="E25" s="88">
        <f t="shared" si="3"/>
        <v>5646.7820000000002</v>
      </c>
      <c r="F25" s="88">
        <f t="shared" si="3"/>
        <v>5700.0969999999998</v>
      </c>
      <c r="G25" s="88">
        <f t="shared" si="3"/>
        <v>5721.1039999999994</v>
      </c>
      <c r="H25" s="88">
        <f t="shared" si="3"/>
        <v>6255.646999999999</v>
      </c>
      <c r="I25" s="88">
        <f t="shared" si="3"/>
        <v>7013.7510000000002</v>
      </c>
      <c r="J25" s="88">
        <f t="shared" si="3"/>
        <v>7631.3790000000008</v>
      </c>
      <c r="K25" s="88">
        <f t="shared" si="3"/>
        <v>8008.7150000000001</v>
      </c>
      <c r="L25" s="88">
        <f t="shared" si="3"/>
        <v>8297.5689999999995</v>
      </c>
      <c r="M25" s="88">
        <f t="shared" si="3"/>
        <v>8457.8670000000002</v>
      </c>
      <c r="N25" s="88">
        <f t="shared" si="3"/>
        <v>8532.7990000000009</v>
      </c>
      <c r="O25" s="88">
        <f t="shared" si="3"/>
        <v>8383.2219999999998</v>
      </c>
      <c r="P25" s="88">
        <f t="shared" si="3"/>
        <v>8124.2629999999999</v>
      </c>
      <c r="Q25" s="88">
        <f t="shared" si="3"/>
        <v>7944.1280000000006</v>
      </c>
      <c r="R25" s="88">
        <f t="shared" si="3"/>
        <v>7880.7350000000006</v>
      </c>
      <c r="S25" s="88">
        <f t="shared" si="3"/>
        <v>7848.9630000000006</v>
      </c>
      <c r="T25" s="88">
        <f t="shared" si="3"/>
        <v>7806.1060000000016</v>
      </c>
      <c r="U25" s="88">
        <f t="shared" si="3"/>
        <v>7733.070999999999</v>
      </c>
      <c r="V25" s="88">
        <f t="shared" si="3"/>
        <v>7746.5639999999985</v>
      </c>
      <c r="W25" s="88">
        <f t="shared" si="3"/>
        <v>7389.7489999999998</v>
      </c>
      <c r="X25" s="88">
        <f t="shared" si="3"/>
        <v>7077.4180000000015</v>
      </c>
      <c r="Y25" s="88">
        <f t="shared" si="3"/>
        <v>6542.5379999999996</v>
      </c>
      <c r="Z25" s="89">
        <f t="shared" si="3"/>
        <v>0</v>
      </c>
      <c r="AA25" s="90">
        <f t="shared" si="3"/>
        <v>173128.69099999999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569.5</v>
      </c>
      <c r="C28" s="72">
        <v>562.5</v>
      </c>
      <c r="D28" s="72">
        <v>565.5</v>
      </c>
      <c r="E28" s="72">
        <v>565</v>
      </c>
      <c r="F28" s="72">
        <v>567</v>
      </c>
      <c r="G28" s="72">
        <v>575.5</v>
      </c>
      <c r="H28" s="72">
        <v>628.5</v>
      </c>
      <c r="I28" s="72">
        <v>699</v>
      </c>
      <c r="J28" s="72">
        <v>751.5</v>
      </c>
      <c r="K28" s="72">
        <v>778</v>
      </c>
      <c r="L28" s="72">
        <v>797.5</v>
      </c>
      <c r="M28" s="72">
        <v>807.5</v>
      </c>
      <c r="N28" s="72">
        <v>819</v>
      </c>
      <c r="O28" s="72">
        <v>796</v>
      </c>
      <c r="P28" s="72">
        <v>773</v>
      </c>
      <c r="Q28" s="72">
        <v>762</v>
      </c>
      <c r="R28" s="72">
        <v>748</v>
      </c>
      <c r="S28" s="72">
        <v>746</v>
      </c>
      <c r="T28" s="72">
        <v>708</v>
      </c>
      <c r="U28" s="72">
        <v>702</v>
      </c>
      <c r="V28" s="72">
        <v>699.5</v>
      </c>
      <c r="W28" s="72">
        <v>662</v>
      </c>
      <c r="X28" s="72">
        <v>634</v>
      </c>
      <c r="Y28" s="72">
        <v>578</v>
      </c>
      <c r="Z28" s="73"/>
      <c r="AA28" s="74">
        <f>SUM(B28:Z28)</f>
        <v>16494.5</v>
      </c>
    </row>
    <row r="29" spans="1:27" ht="24.95" customHeight="1" x14ac:dyDescent="0.2">
      <c r="A29" s="75" t="s">
        <v>23</v>
      </c>
      <c r="B29" s="76">
        <v>5928.9219999999996</v>
      </c>
      <c r="C29" s="77">
        <v>5666.6319999999996</v>
      </c>
      <c r="D29" s="77">
        <v>5478.17</v>
      </c>
      <c r="E29" s="77">
        <v>5511.7820000000002</v>
      </c>
      <c r="F29" s="77">
        <v>5559.0969999999998</v>
      </c>
      <c r="G29" s="77">
        <v>5552.6040000000003</v>
      </c>
      <c r="H29" s="77">
        <v>6362.1469999999999</v>
      </c>
      <c r="I29" s="77">
        <v>7044.7510000000002</v>
      </c>
      <c r="J29" s="77">
        <v>7617.8789999999999</v>
      </c>
      <c r="K29" s="77">
        <v>7959.7150000000001</v>
      </c>
      <c r="L29" s="77">
        <v>8230.0689999999995</v>
      </c>
      <c r="M29" s="77">
        <v>8385.3670000000002</v>
      </c>
      <c r="N29" s="77">
        <v>8480.7990000000009</v>
      </c>
      <c r="O29" s="77">
        <v>8358.2219999999998</v>
      </c>
      <c r="P29" s="77">
        <v>8113.2629999999999</v>
      </c>
      <c r="Q29" s="77">
        <v>7921.1279999999997</v>
      </c>
      <c r="R29" s="77">
        <v>7822.7349999999997</v>
      </c>
      <c r="S29" s="77">
        <v>7736.9629999999997</v>
      </c>
      <c r="T29" s="77">
        <v>7596.1059999999998</v>
      </c>
      <c r="U29" s="77">
        <v>7534.0709999999999</v>
      </c>
      <c r="V29" s="77">
        <v>7546.0640000000003</v>
      </c>
      <c r="W29" s="77">
        <v>7221.7489999999998</v>
      </c>
      <c r="X29" s="77">
        <v>6895.4179999999997</v>
      </c>
      <c r="Y29" s="77">
        <v>6424.5379999999996</v>
      </c>
      <c r="Z29" s="78"/>
      <c r="AA29" s="79">
        <f>SUM(B29:Z29)</f>
        <v>170948.19100000002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6498.4219999999996</v>
      </c>
      <c r="C31" s="62">
        <f t="shared" si="4"/>
        <v>6229.1319999999996</v>
      </c>
      <c r="D31" s="62">
        <f t="shared" si="4"/>
        <v>6043.67</v>
      </c>
      <c r="E31" s="62">
        <f t="shared" si="4"/>
        <v>6076.7820000000002</v>
      </c>
      <c r="F31" s="62">
        <f t="shared" si="4"/>
        <v>6126.0969999999998</v>
      </c>
      <c r="G31" s="62">
        <f t="shared" si="4"/>
        <v>6128.1040000000003</v>
      </c>
      <c r="H31" s="62">
        <f t="shared" si="4"/>
        <v>6990.6469999999999</v>
      </c>
      <c r="I31" s="62">
        <f t="shared" si="4"/>
        <v>7743.7510000000002</v>
      </c>
      <c r="J31" s="62">
        <f t="shared" si="4"/>
        <v>8369.3790000000008</v>
      </c>
      <c r="K31" s="62">
        <f t="shared" si="4"/>
        <v>8737.7150000000001</v>
      </c>
      <c r="L31" s="62">
        <f t="shared" si="4"/>
        <v>9027.5689999999995</v>
      </c>
      <c r="M31" s="62">
        <f t="shared" si="4"/>
        <v>9192.8670000000002</v>
      </c>
      <c r="N31" s="62">
        <f t="shared" si="4"/>
        <v>9299.7990000000009</v>
      </c>
      <c r="O31" s="62">
        <f t="shared" si="4"/>
        <v>9154.2219999999998</v>
      </c>
      <c r="P31" s="62">
        <f t="shared" si="4"/>
        <v>8886.262999999999</v>
      </c>
      <c r="Q31" s="62">
        <f t="shared" si="4"/>
        <v>8683.1280000000006</v>
      </c>
      <c r="R31" s="62">
        <f t="shared" si="4"/>
        <v>8570.7350000000006</v>
      </c>
      <c r="S31" s="62">
        <f t="shared" si="4"/>
        <v>8482.9629999999997</v>
      </c>
      <c r="T31" s="62">
        <f t="shared" si="4"/>
        <v>8304.1059999999998</v>
      </c>
      <c r="U31" s="62">
        <f t="shared" si="4"/>
        <v>8236.0709999999999</v>
      </c>
      <c r="V31" s="62">
        <f t="shared" si="4"/>
        <v>8245.5640000000003</v>
      </c>
      <c r="W31" s="62">
        <f t="shared" si="4"/>
        <v>7883.7489999999998</v>
      </c>
      <c r="X31" s="62">
        <f t="shared" si="4"/>
        <v>7529.4179999999997</v>
      </c>
      <c r="Y31" s="62">
        <f t="shared" si="4"/>
        <v>7002.5379999999996</v>
      </c>
      <c r="Z31" s="63">
        <f t="shared" si="4"/>
        <v>0</v>
      </c>
      <c r="AA31" s="64">
        <f t="shared" si="4"/>
        <v>187442.69100000002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207</v>
      </c>
      <c r="C34" s="95">
        <v>186</v>
      </c>
      <c r="D34" s="95">
        <v>182</v>
      </c>
      <c r="E34" s="95">
        <v>153</v>
      </c>
      <c r="F34" s="95">
        <v>147</v>
      </c>
      <c r="G34" s="95">
        <v>130</v>
      </c>
      <c r="H34" s="95">
        <v>395</v>
      </c>
      <c r="I34" s="95">
        <v>395</v>
      </c>
      <c r="J34" s="95">
        <v>400</v>
      </c>
      <c r="K34" s="95">
        <v>370</v>
      </c>
      <c r="L34" s="95">
        <v>370</v>
      </c>
      <c r="M34" s="95">
        <v>370</v>
      </c>
      <c r="N34" s="95">
        <v>400</v>
      </c>
      <c r="O34" s="95">
        <v>400</v>
      </c>
      <c r="P34" s="95">
        <v>400</v>
      </c>
      <c r="Q34" s="95">
        <v>400</v>
      </c>
      <c r="R34" s="95">
        <v>365</v>
      </c>
      <c r="S34" s="95">
        <v>365</v>
      </c>
      <c r="T34" s="95">
        <v>246</v>
      </c>
      <c r="U34" s="95">
        <v>249</v>
      </c>
      <c r="V34" s="95">
        <v>215</v>
      </c>
      <c r="W34" s="95">
        <v>215</v>
      </c>
      <c r="X34" s="95">
        <v>192</v>
      </c>
      <c r="Y34" s="95">
        <v>174</v>
      </c>
      <c r="Z34" s="96"/>
      <c r="AA34" s="74">
        <f t="shared" ref="AA34:AA39" si="5">SUM(B34:Z34)</f>
        <v>6926</v>
      </c>
    </row>
    <row r="35" spans="1:27" ht="24.95" customHeight="1" x14ac:dyDescent="0.2">
      <c r="A35" s="97" t="s">
        <v>41</v>
      </c>
      <c r="B35" s="98">
        <v>256</v>
      </c>
      <c r="C35" s="99">
        <v>275</v>
      </c>
      <c r="D35" s="99">
        <v>279</v>
      </c>
      <c r="E35" s="99">
        <v>277</v>
      </c>
      <c r="F35" s="99">
        <v>279</v>
      </c>
      <c r="G35" s="99">
        <v>277</v>
      </c>
      <c r="H35" s="99">
        <v>340</v>
      </c>
      <c r="I35" s="99">
        <v>335</v>
      </c>
      <c r="J35" s="99">
        <v>338</v>
      </c>
      <c r="K35" s="99">
        <v>359</v>
      </c>
      <c r="L35" s="99">
        <v>360</v>
      </c>
      <c r="M35" s="99">
        <v>365</v>
      </c>
      <c r="N35" s="99">
        <v>367</v>
      </c>
      <c r="O35" s="99">
        <v>371</v>
      </c>
      <c r="P35" s="99">
        <v>362</v>
      </c>
      <c r="Q35" s="99">
        <v>339</v>
      </c>
      <c r="R35" s="99">
        <v>325</v>
      </c>
      <c r="S35" s="99">
        <v>269</v>
      </c>
      <c r="T35" s="99">
        <v>252</v>
      </c>
      <c r="U35" s="99">
        <v>254</v>
      </c>
      <c r="V35" s="99">
        <v>284</v>
      </c>
      <c r="W35" s="99">
        <v>279</v>
      </c>
      <c r="X35" s="99">
        <v>260</v>
      </c>
      <c r="Y35" s="99">
        <v>286</v>
      </c>
      <c r="Z35" s="100"/>
      <c r="AA35" s="79">
        <f t="shared" si="5"/>
        <v>7388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23.1</v>
      </c>
      <c r="L36" s="99"/>
      <c r="M36" s="99"/>
      <c r="N36" s="99"/>
      <c r="O36" s="99"/>
      <c r="P36" s="99"/>
      <c r="Q36" s="99"/>
      <c r="R36" s="99">
        <v>9.6</v>
      </c>
      <c r="S36" s="99">
        <v>314</v>
      </c>
      <c r="T36" s="99">
        <v>260.5</v>
      </c>
      <c r="U36" s="99"/>
      <c r="V36" s="99"/>
      <c r="W36" s="99">
        <v>314</v>
      </c>
      <c r="X36" s="99">
        <v>189.8</v>
      </c>
      <c r="Y36" s="99"/>
      <c r="Z36" s="100"/>
      <c r="AA36" s="79">
        <f t="shared" si="5"/>
        <v>1111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17.7</v>
      </c>
      <c r="C38" s="99">
        <v>368.8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435.8</v>
      </c>
      <c r="J38" s="99">
        <v>500</v>
      </c>
      <c r="K38" s="99">
        <v>409.4</v>
      </c>
      <c r="L38" s="99">
        <v>413.5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380.7</v>
      </c>
      <c r="S38" s="99">
        <v>118.7</v>
      </c>
      <c r="T38" s="99"/>
      <c r="U38" s="99">
        <v>500</v>
      </c>
      <c r="V38" s="99">
        <v>500</v>
      </c>
      <c r="W38" s="99">
        <v>53.9</v>
      </c>
      <c r="X38" s="99"/>
      <c r="Y38" s="99">
        <v>500</v>
      </c>
      <c r="Z38" s="100"/>
      <c r="AA38" s="79">
        <f t="shared" si="5"/>
        <v>9198.4999999999982</v>
      </c>
    </row>
    <row r="39" spans="1:27" ht="30" customHeight="1" thickBot="1" x14ac:dyDescent="0.25">
      <c r="A39" s="86" t="s">
        <v>45</v>
      </c>
      <c r="B39" s="87">
        <f t="shared" ref="B39:Z39" si="6">SUM(B34:B38)</f>
        <v>480.7</v>
      </c>
      <c r="C39" s="88">
        <f t="shared" si="6"/>
        <v>829.8</v>
      </c>
      <c r="D39" s="88">
        <f t="shared" si="6"/>
        <v>961</v>
      </c>
      <c r="E39" s="88">
        <f t="shared" si="6"/>
        <v>930</v>
      </c>
      <c r="F39" s="88">
        <f t="shared" si="6"/>
        <v>926</v>
      </c>
      <c r="G39" s="88">
        <f t="shared" si="6"/>
        <v>907</v>
      </c>
      <c r="H39" s="88">
        <f t="shared" si="6"/>
        <v>1235</v>
      </c>
      <c r="I39" s="88">
        <f t="shared" si="6"/>
        <v>1165.8</v>
      </c>
      <c r="J39" s="88">
        <f t="shared" si="6"/>
        <v>1238</v>
      </c>
      <c r="K39" s="88">
        <f t="shared" si="6"/>
        <v>1161.5</v>
      </c>
      <c r="L39" s="88">
        <f t="shared" si="6"/>
        <v>1143.5</v>
      </c>
      <c r="M39" s="88">
        <f t="shared" si="6"/>
        <v>1235</v>
      </c>
      <c r="N39" s="88">
        <f t="shared" si="6"/>
        <v>1267</v>
      </c>
      <c r="O39" s="88">
        <f t="shared" si="6"/>
        <v>1271</v>
      </c>
      <c r="P39" s="88">
        <f t="shared" si="6"/>
        <v>1262</v>
      </c>
      <c r="Q39" s="88">
        <f t="shared" si="6"/>
        <v>1239</v>
      </c>
      <c r="R39" s="88">
        <f t="shared" si="6"/>
        <v>1080.3</v>
      </c>
      <c r="S39" s="88">
        <f t="shared" si="6"/>
        <v>1066.7</v>
      </c>
      <c r="T39" s="88">
        <f t="shared" si="6"/>
        <v>758.5</v>
      </c>
      <c r="U39" s="88">
        <f t="shared" si="6"/>
        <v>1003</v>
      </c>
      <c r="V39" s="88">
        <f t="shared" si="6"/>
        <v>999</v>
      </c>
      <c r="W39" s="88">
        <f t="shared" si="6"/>
        <v>861.9</v>
      </c>
      <c r="X39" s="88">
        <f t="shared" si="6"/>
        <v>641.79999999999995</v>
      </c>
      <c r="Y39" s="88">
        <f t="shared" si="6"/>
        <v>960</v>
      </c>
      <c r="Z39" s="89">
        <f t="shared" si="6"/>
        <v>0</v>
      </c>
      <c r="AA39" s="90">
        <f t="shared" si="5"/>
        <v>24623.5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23.1</v>
      </c>
      <c r="L44" s="99"/>
      <c r="M44" s="99"/>
      <c r="N44" s="99"/>
      <c r="O44" s="99"/>
      <c r="P44" s="99"/>
      <c r="Q44" s="99"/>
      <c r="R44" s="99">
        <v>9.6</v>
      </c>
      <c r="S44" s="99">
        <v>314</v>
      </c>
      <c r="T44" s="99">
        <v>260.5</v>
      </c>
      <c r="U44" s="99"/>
      <c r="V44" s="99"/>
      <c r="W44" s="99">
        <v>314</v>
      </c>
      <c r="X44" s="99">
        <v>189.8</v>
      </c>
      <c r="Y44" s="99"/>
      <c r="Z44" s="100"/>
      <c r="AA44" s="79">
        <f t="shared" si="7"/>
        <v>1111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17.7</v>
      </c>
      <c r="C46" s="99">
        <v>368.8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435.8</v>
      </c>
      <c r="J46" s="99">
        <v>500</v>
      </c>
      <c r="K46" s="99">
        <v>409.4</v>
      </c>
      <c r="L46" s="99">
        <v>413.5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380.7</v>
      </c>
      <c r="S46" s="99">
        <v>118.7</v>
      </c>
      <c r="T46" s="99"/>
      <c r="U46" s="99">
        <v>500</v>
      </c>
      <c r="V46" s="99">
        <v>500</v>
      </c>
      <c r="W46" s="99">
        <v>53.9</v>
      </c>
      <c r="X46" s="99"/>
      <c r="Y46" s="99">
        <v>500</v>
      </c>
      <c r="Z46" s="100"/>
      <c r="AA46" s="79">
        <f t="shared" si="7"/>
        <v>9198.4999999999982</v>
      </c>
    </row>
    <row r="47" spans="1:27" ht="24.95" customHeight="1" x14ac:dyDescent="0.2">
      <c r="A47" s="85" t="s">
        <v>47</v>
      </c>
      <c r="B47" s="98">
        <v>46</v>
      </c>
      <c r="C47" s="99">
        <v>33</v>
      </c>
      <c r="D47" s="99">
        <v>27</v>
      </c>
      <c r="E47" s="99">
        <v>21</v>
      </c>
      <c r="F47" s="99">
        <v>29</v>
      </c>
      <c r="G47" s="99">
        <v>34</v>
      </c>
      <c r="H47" s="99">
        <v>59</v>
      </c>
      <c r="I47" s="99">
        <v>93</v>
      </c>
      <c r="J47" s="99">
        <v>116</v>
      </c>
      <c r="K47" s="99">
        <v>122</v>
      </c>
      <c r="L47" s="99">
        <v>148</v>
      </c>
      <c r="M47" s="99">
        <v>148</v>
      </c>
      <c r="N47" s="99">
        <v>150</v>
      </c>
      <c r="O47" s="99">
        <v>139</v>
      </c>
      <c r="P47" s="99">
        <v>71</v>
      </c>
      <c r="Q47" s="99">
        <v>67</v>
      </c>
      <c r="R47" s="99">
        <v>59</v>
      </c>
      <c r="S47" s="99">
        <v>80</v>
      </c>
      <c r="T47" s="99">
        <v>69</v>
      </c>
      <c r="U47" s="99">
        <v>57</v>
      </c>
      <c r="V47" s="99">
        <v>57</v>
      </c>
      <c r="W47" s="99">
        <v>37</v>
      </c>
      <c r="X47" s="99">
        <v>5</v>
      </c>
      <c r="Y47" s="99"/>
      <c r="Z47" s="100"/>
      <c r="AA47" s="79">
        <f t="shared" si="7"/>
        <v>1667</v>
      </c>
    </row>
    <row r="48" spans="1:27" ht="30" customHeight="1" thickBot="1" x14ac:dyDescent="0.25">
      <c r="A48" s="86" t="s">
        <v>48</v>
      </c>
      <c r="B48" s="87">
        <f>SUM(B42:B47)</f>
        <v>63.7</v>
      </c>
      <c r="C48" s="88">
        <f t="shared" ref="C48:Z48" si="8">SUM(C42:C47)</f>
        <v>401.8</v>
      </c>
      <c r="D48" s="88">
        <f t="shared" si="8"/>
        <v>527</v>
      </c>
      <c r="E48" s="88">
        <f t="shared" si="8"/>
        <v>521</v>
      </c>
      <c r="F48" s="88">
        <f t="shared" si="8"/>
        <v>529</v>
      </c>
      <c r="G48" s="88">
        <f t="shared" si="8"/>
        <v>534</v>
      </c>
      <c r="H48" s="88">
        <f t="shared" si="8"/>
        <v>559</v>
      </c>
      <c r="I48" s="88">
        <f t="shared" si="8"/>
        <v>528.79999999999995</v>
      </c>
      <c r="J48" s="88">
        <f t="shared" si="8"/>
        <v>616</v>
      </c>
      <c r="K48" s="88">
        <f t="shared" si="8"/>
        <v>554.5</v>
      </c>
      <c r="L48" s="88">
        <f t="shared" si="8"/>
        <v>561.5</v>
      </c>
      <c r="M48" s="88">
        <f t="shared" si="8"/>
        <v>648</v>
      </c>
      <c r="N48" s="88">
        <f t="shared" si="8"/>
        <v>650</v>
      </c>
      <c r="O48" s="88">
        <f t="shared" si="8"/>
        <v>639</v>
      </c>
      <c r="P48" s="88">
        <f t="shared" si="8"/>
        <v>571</v>
      </c>
      <c r="Q48" s="88">
        <f t="shared" si="8"/>
        <v>567</v>
      </c>
      <c r="R48" s="88">
        <f t="shared" si="8"/>
        <v>449.3</v>
      </c>
      <c r="S48" s="88">
        <f t="shared" si="8"/>
        <v>512.70000000000005</v>
      </c>
      <c r="T48" s="88">
        <f t="shared" si="8"/>
        <v>329.5</v>
      </c>
      <c r="U48" s="88">
        <f t="shared" si="8"/>
        <v>557</v>
      </c>
      <c r="V48" s="88">
        <f t="shared" si="8"/>
        <v>557</v>
      </c>
      <c r="W48" s="88">
        <f t="shared" si="8"/>
        <v>404.9</v>
      </c>
      <c r="X48" s="88">
        <f t="shared" si="8"/>
        <v>194.8</v>
      </c>
      <c r="Y48" s="88">
        <f t="shared" si="8"/>
        <v>500</v>
      </c>
      <c r="Z48" s="89">
        <f t="shared" si="8"/>
        <v>0</v>
      </c>
      <c r="AA48" s="90">
        <f t="shared" si="7"/>
        <v>11976.499999999998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6516.1219999999994</v>
      </c>
      <c r="C51" s="88">
        <f t="shared" si="10"/>
        <v>6597.9319999999998</v>
      </c>
      <c r="D51" s="88">
        <f t="shared" si="10"/>
        <v>6543.67</v>
      </c>
      <c r="E51" s="88">
        <f t="shared" si="10"/>
        <v>6576.7820000000002</v>
      </c>
      <c r="F51" s="88">
        <f t="shared" si="10"/>
        <v>6626.0969999999998</v>
      </c>
      <c r="G51" s="88">
        <f t="shared" si="10"/>
        <v>6628.1039999999994</v>
      </c>
      <c r="H51" s="88">
        <f t="shared" si="10"/>
        <v>7490.646999999999</v>
      </c>
      <c r="I51" s="88">
        <f t="shared" si="10"/>
        <v>8179.5510000000004</v>
      </c>
      <c r="J51" s="88">
        <f t="shared" si="10"/>
        <v>8869.3790000000008</v>
      </c>
      <c r="K51" s="88">
        <f t="shared" si="10"/>
        <v>9170.2150000000001</v>
      </c>
      <c r="L51" s="88">
        <f t="shared" si="10"/>
        <v>9441.0689999999995</v>
      </c>
      <c r="M51" s="88">
        <f t="shared" si="10"/>
        <v>9692.8670000000002</v>
      </c>
      <c r="N51" s="88">
        <f t="shared" si="10"/>
        <v>9799.7990000000009</v>
      </c>
      <c r="O51" s="88">
        <f t="shared" si="10"/>
        <v>9654.2219999999998</v>
      </c>
      <c r="P51" s="88">
        <f t="shared" si="10"/>
        <v>9386.262999999999</v>
      </c>
      <c r="Q51" s="88">
        <f t="shared" si="10"/>
        <v>9183.1280000000006</v>
      </c>
      <c r="R51" s="88">
        <f t="shared" si="10"/>
        <v>8961.0349999999999</v>
      </c>
      <c r="S51" s="88">
        <f t="shared" si="10"/>
        <v>8915.6630000000005</v>
      </c>
      <c r="T51" s="88">
        <f t="shared" si="10"/>
        <v>8564.6060000000016</v>
      </c>
      <c r="U51" s="88">
        <f t="shared" si="10"/>
        <v>8736.0709999999999</v>
      </c>
      <c r="V51" s="88">
        <f t="shared" si="10"/>
        <v>8745.5639999999985</v>
      </c>
      <c r="W51" s="88">
        <f t="shared" si="10"/>
        <v>8251.6489999999994</v>
      </c>
      <c r="X51" s="88">
        <f t="shared" si="10"/>
        <v>7719.2180000000017</v>
      </c>
      <c r="Y51" s="88">
        <f t="shared" si="10"/>
        <v>7502.5379999999996</v>
      </c>
      <c r="Z51" s="89">
        <f t="shared" si="10"/>
        <v>0</v>
      </c>
      <c r="AA51" s="105">
        <f>SUM(B51:Z51)</f>
        <v>197752.19099999996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-646.29999999999995</v>
      </c>
      <c r="C4" s="18">
        <v>-295.2</v>
      </c>
      <c r="D4" s="18">
        <v>-108.5</v>
      </c>
      <c r="E4" s="18">
        <v>-63.799999999999955</v>
      </c>
      <c r="F4" s="18">
        <v>17.600000000000023</v>
      </c>
      <c r="G4" s="18">
        <v>183.7</v>
      </c>
      <c r="H4" s="18">
        <v>-15.5</v>
      </c>
      <c r="I4" s="18">
        <v>312.3</v>
      </c>
      <c r="J4" s="18">
        <v>-10</v>
      </c>
      <c r="K4" s="18">
        <v>432.5</v>
      </c>
      <c r="L4" s="18">
        <v>230.5</v>
      </c>
      <c r="M4" s="18">
        <v>132.10000000000002</v>
      </c>
      <c r="N4" s="18">
        <v>194.7</v>
      </c>
      <c r="O4" s="18">
        <v>-41.899999999999977</v>
      </c>
      <c r="P4" s="18">
        <v>-145</v>
      </c>
      <c r="Q4" s="18">
        <v>-23.799999999999955</v>
      </c>
      <c r="R4" s="18">
        <v>390.3</v>
      </c>
      <c r="S4" s="18">
        <v>432.7</v>
      </c>
      <c r="T4" s="18">
        <v>173</v>
      </c>
      <c r="U4" s="18">
        <v>431.8</v>
      </c>
      <c r="V4" s="18">
        <v>286.7</v>
      </c>
      <c r="W4" s="18">
        <v>367.9</v>
      </c>
      <c r="X4" s="18">
        <v>113.00000000000001</v>
      </c>
      <c r="Y4" s="18">
        <v>36.100000000000023</v>
      </c>
      <c r="Z4" s="19"/>
      <c r="AA4" s="112">
        <f>SUM(B4:Z4)</f>
        <v>2384.9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322.23</v>
      </c>
      <c r="C7" s="118">
        <v>314</v>
      </c>
      <c r="D7" s="118">
        <v>267.02</v>
      </c>
      <c r="E7" s="118">
        <v>259.18</v>
      </c>
      <c r="F7" s="118">
        <v>253.14</v>
      </c>
      <c r="G7" s="118">
        <v>270.44</v>
      </c>
      <c r="H7" s="118">
        <v>275.48</v>
      </c>
      <c r="I7" s="118">
        <v>350.85</v>
      </c>
      <c r="J7" s="118">
        <v>235.01</v>
      </c>
      <c r="K7" s="118">
        <v>348.93</v>
      </c>
      <c r="L7" s="118">
        <v>341</v>
      </c>
      <c r="M7" s="118">
        <v>260.19</v>
      </c>
      <c r="N7" s="118">
        <v>277.58999999999997</v>
      </c>
      <c r="O7" s="118">
        <v>251.83</v>
      </c>
      <c r="P7" s="118">
        <v>219.7</v>
      </c>
      <c r="Q7" s="118">
        <v>249.85</v>
      </c>
      <c r="R7" s="118">
        <v>333.43</v>
      </c>
      <c r="S7" s="118">
        <v>352.91</v>
      </c>
      <c r="T7" s="118">
        <v>369.95</v>
      </c>
      <c r="U7" s="118">
        <v>390.9</v>
      </c>
      <c r="V7" s="118">
        <v>390</v>
      </c>
      <c r="W7" s="118">
        <v>366.9</v>
      </c>
      <c r="X7" s="118">
        <v>353.74</v>
      </c>
      <c r="Y7" s="118">
        <v>291.57</v>
      </c>
      <c r="Z7" s="119"/>
      <c r="AA7" s="120">
        <f>IF(SUM(B7:Z7)&lt;&gt;0,AVERAGEIF(B7:Z7,"&lt;&gt;"""),"")</f>
        <v>306.07666666666665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664</v>
      </c>
      <c r="C13" s="130">
        <v>664</v>
      </c>
      <c r="D13" s="130">
        <v>608.5</v>
      </c>
      <c r="E13" s="130">
        <v>563.79999999999995</v>
      </c>
      <c r="F13" s="130">
        <v>482.4</v>
      </c>
      <c r="G13" s="130">
        <v>316.3</v>
      </c>
      <c r="H13" s="130">
        <v>515.5</v>
      </c>
      <c r="I13" s="130">
        <v>123.5</v>
      </c>
      <c r="J13" s="130">
        <v>510</v>
      </c>
      <c r="K13" s="130"/>
      <c r="L13" s="130">
        <v>183</v>
      </c>
      <c r="M13" s="130">
        <v>367.9</v>
      </c>
      <c r="N13" s="130">
        <v>305.3</v>
      </c>
      <c r="O13" s="130">
        <v>541.9</v>
      </c>
      <c r="P13" s="130">
        <v>645</v>
      </c>
      <c r="Q13" s="130">
        <v>523.79999999999995</v>
      </c>
      <c r="R13" s="130"/>
      <c r="S13" s="130"/>
      <c r="T13" s="130"/>
      <c r="U13" s="130">
        <v>68.2</v>
      </c>
      <c r="V13" s="130">
        <v>213.3</v>
      </c>
      <c r="W13" s="130"/>
      <c r="X13" s="130"/>
      <c r="Y13" s="131">
        <v>463.9</v>
      </c>
      <c r="Z13" s="132"/>
      <c r="AA13" s="133">
        <f t="shared" si="0"/>
        <v>7760.2999999999993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87.5</v>
      </c>
      <c r="U15" s="134"/>
      <c r="V15" s="134"/>
      <c r="W15" s="134"/>
      <c r="X15" s="134">
        <v>76.8</v>
      </c>
      <c r="Y15" s="134"/>
      <c r="Z15" s="132"/>
      <c r="AA15" s="133">
        <f t="shared" si="0"/>
        <v>164.3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664</v>
      </c>
      <c r="C16" s="136">
        <f t="shared" si="1"/>
        <v>664</v>
      </c>
      <c r="D16" s="136">
        <f t="shared" si="1"/>
        <v>608.5</v>
      </c>
      <c r="E16" s="136">
        <f t="shared" si="1"/>
        <v>563.79999999999995</v>
      </c>
      <c r="F16" s="136">
        <f t="shared" si="1"/>
        <v>482.4</v>
      </c>
      <c r="G16" s="136">
        <f t="shared" si="1"/>
        <v>316.3</v>
      </c>
      <c r="H16" s="136">
        <f t="shared" si="1"/>
        <v>515.5</v>
      </c>
      <c r="I16" s="136">
        <f t="shared" si="1"/>
        <v>123.5</v>
      </c>
      <c r="J16" s="136">
        <f t="shared" si="1"/>
        <v>510</v>
      </c>
      <c r="K16" s="136">
        <f t="shared" si="1"/>
        <v>0</v>
      </c>
      <c r="L16" s="136">
        <f t="shared" si="1"/>
        <v>183</v>
      </c>
      <c r="M16" s="136">
        <f t="shared" si="1"/>
        <v>367.9</v>
      </c>
      <c r="N16" s="136">
        <f t="shared" si="1"/>
        <v>305.3</v>
      </c>
      <c r="O16" s="136">
        <f t="shared" si="1"/>
        <v>541.9</v>
      </c>
      <c r="P16" s="136">
        <f t="shared" si="1"/>
        <v>645</v>
      </c>
      <c r="Q16" s="136">
        <f t="shared" si="1"/>
        <v>523.79999999999995</v>
      </c>
      <c r="R16" s="136">
        <f t="shared" si="1"/>
        <v>0</v>
      </c>
      <c r="S16" s="136">
        <f t="shared" si="1"/>
        <v>0</v>
      </c>
      <c r="T16" s="136">
        <f t="shared" si="1"/>
        <v>87.5</v>
      </c>
      <c r="U16" s="136">
        <f t="shared" si="1"/>
        <v>68.2</v>
      </c>
      <c r="V16" s="136">
        <f t="shared" si="1"/>
        <v>213.3</v>
      </c>
      <c r="W16" s="136">
        <f t="shared" si="1"/>
        <v>0</v>
      </c>
      <c r="X16" s="136">
        <f t="shared" si="1"/>
        <v>76.8</v>
      </c>
      <c r="Y16" s="136">
        <f t="shared" si="1"/>
        <v>463.9</v>
      </c>
      <c r="Z16" s="137" t="str">
        <f t="shared" si="1"/>
        <v/>
      </c>
      <c r="AA16" s="90">
        <f t="shared" si="0"/>
        <v>7924.5999999999995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>
        <v>23.1</v>
      </c>
      <c r="L21" s="130"/>
      <c r="M21" s="130"/>
      <c r="N21" s="130"/>
      <c r="O21" s="130"/>
      <c r="P21" s="130"/>
      <c r="Q21" s="130"/>
      <c r="R21" s="130">
        <v>9.6</v>
      </c>
      <c r="S21" s="130">
        <v>314</v>
      </c>
      <c r="T21" s="130">
        <v>260.5</v>
      </c>
      <c r="U21" s="130"/>
      <c r="V21" s="130"/>
      <c r="W21" s="130">
        <v>314</v>
      </c>
      <c r="X21" s="130">
        <v>189.8</v>
      </c>
      <c r="Y21" s="131"/>
      <c r="Z21" s="132"/>
      <c r="AA21" s="133">
        <f t="shared" si="2"/>
        <v>1111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17.7</v>
      </c>
      <c r="C23" s="134">
        <v>368.8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435.8</v>
      </c>
      <c r="J23" s="134">
        <v>500</v>
      </c>
      <c r="K23" s="134">
        <v>409.4</v>
      </c>
      <c r="L23" s="134">
        <v>413.5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380.7</v>
      </c>
      <c r="S23" s="134">
        <v>118.7</v>
      </c>
      <c r="T23" s="134"/>
      <c r="U23" s="134">
        <v>500</v>
      </c>
      <c r="V23" s="134">
        <v>500</v>
      </c>
      <c r="W23" s="134">
        <v>53.9</v>
      </c>
      <c r="X23" s="134"/>
      <c r="Y23" s="134">
        <v>500</v>
      </c>
      <c r="Z23" s="132"/>
      <c r="AA23" s="133">
        <f t="shared" si="2"/>
        <v>9198.4999999999982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17.7</v>
      </c>
      <c r="C24" s="136">
        <f t="shared" si="3"/>
        <v>368.8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435.8</v>
      </c>
      <c r="J24" s="136">
        <f t="shared" si="3"/>
        <v>500</v>
      </c>
      <c r="K24" s="136">
        <f t="shared" si="3"/>
        <v>432.5</v>
      </c>
      <c r="L24" s="136">
        <f t="shared" si="3"/>
        <v>413.5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390.3</v>
      </c>
      <c r="S24" s="136">
        <f t="shared" si="3"/>
        <v>432.7</v>
      </c>
      <c r="T24" s="136">
        <f t="shared" si="3"/>
        <v>260.5</v>
      </c>
      <c r="U24" s="136">
        <f t="shared" si="3"/>
        <v>500</v>
      </c>
      <c r="V24" s="136">
        <f t="shared" si="3"/>
        <v>500</v>
      </c>
      <c r="W24" s="136">
        <f t="shared" si="3"/>
        <v>367.9</v>
      </c>
      <c r="X24" s="136">
        <f t="shared" si="3"/>
        <v>189.8</v>
      </c>
      <c r="Y24" s="136">
        <f t="shared" si="3"/>
        <v>500</v>
      </c>
      <c r="Z24" s="137" t="str">
        <f t="shared" si="3"/>
        <v/>
      </c>
      <c r="AA24" s="90">
        <f t="shared" si="2"/>
        <v>10309.499999999998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2022-06-28T11:01:28Z</dcterms:created>
  <dcterms:modified xsi:type="dcterms:W3CDTF">2022-06-28T11:01:29Z</dcterms:modified>
</cp:coreProperties>
</file>