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<sst xmlns="http://schemas.openxmlformats.org/spreadsheetml/2006/main" count="117" uniqueCount="53">
  <si>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27/06/2022 14:05:48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</si>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</sst>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1377</c:v>
                </c:pt>
                <c:pt idx="1">
                  <c:v>1377</c:v>
                </c:pt>
                <c:pt idx="2">
                  <c:v>1377</c:v>
                </c:pt>
                <c:pt idx="3">
                  <c:v>1377</c:v>
                </c:pt>
                <c:pt idx="4">
                  <c:v>1377</c:v>
                </c:pt>
                <c:pt idx="5">
                  <c:v>1377</c:v>
                </c:pt>
                <c:pt idx="6">
                  <c:v>1377</c:v>
                </c:pt>
                <c:pt idx="7">
                  <c:v>1377</c:v>
                </c:pt>
                <c:pt idx="8">
                  <c:v>1377</c:v>
                </c:pt>
                <c:pt idx="9">
                  <c:v>1377</c:v>
                </c:pt>
                <c:pt idx="10">
                  <c:v>1407</c:v>
                </c:pt>
                <c:pt idx="11">
                  <c:v>1377</c:v>
                </c:pt>
                <c:pt idx="12">
                  <c:v>1407</c:v>
                </c:pt>
                <c:pt idx="13">
                  <c:v>1377</c:v>
                </c:pt>
                <c:pt idx="14">
                  <c:v>1407</c:v>
                </c:pt>
                <c:pt idx="15">
                  <c:v>1427</c:v>
                </c:pt>
                <c:pt idx="16">
                  <c:v>1487</c:v>
                </c:pt>
                <c:pt idx="17">
                  <c:v>1487</c:v>
                </c:pt>
                <c:pt idx="18">
                  <c:v>1407</c:v>
                </c:pt>
                <c:pt idx="19">
                  <c:v>1407</c:v>
                </c:pt>
                <c:pt idx="20">
                  <c:v>1407</c:v>
                </c:pt>
                <c:pt idx="21">
                  <c:v>1377</c:v>
                </c:pt>
                <c:pt idx="22">
                  <c:v>1377</c:v>
                </c:pt>
                <c:pt idx="23">
                  <c:v>1377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145</c:v>
                </c:pt>
                <c:pt idx="5">
                  <c:v>145</c:v>
                </c:pt>
                <c:pt idx="6">
                  <c:v>190</c:v>
                </c:pt>
                <c:pt idx="7">
                  <c:v>190</c:v>
                </c:pt>
                <c:pt idx="8">
                  <c:v>203</c:v>
                </c:pt>
                <c:pt idx="9">
                  <c:v>217</c:v>
                </c:pt>
                <c:pt idx="10">
                  <c:v>225</c:v>
                </c:pt>
                <c:pt idx="11">
                  <c:v>234</c:v>
                </c:pt>
                <c:pt idx="12">
                  <c:v>240</c:v>
                </c:pt>
                <c:pt idx="13">
                  <c:v>228</c:v>
                </c:pt>
                <c:pt idx="14">
                  <c:v>211</c:v>
                </c:pt>
                <c:pt idx="15">
                  <c:v>195</c:v>
                </c:pt>
                <c:pt idx="16">
                  <c:v>198</c:v>
                </c:pt>
                <c:pt idx="17">
                  <c:v>215</c:v>
                </c:pt>
                <c:pt idx="18">
                  <c:v>225</c:v>
                </c:pt>
                <c:pt idx="19">
                  <c:v>245</c:v>
                </c:pt>
                <c:pt idx="20">
                  <c:v>245</c:v>
                </c:pt>
                <c:pt idx="21">
                  <c:v>233</c:v>
                </c:pt>
                <c:pt idx="22">
                  <c:v>233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3409.8050000000003</c:v>
                </c:pt>
                <c:pt idx="1">
                  <c:v>3089.9210000000003</c:v>
                </c:pt>
                <c:pt idx="2">
                  <c:v>3116.404</c:v>
                </c:pt>
                <c:pt idx="3">
                  <c:v>3054.9989999999998</c:v>
                </c:pt>
                <c:pt idx="4">
                  <c:v>3093.2359999999999</c:v>
                </c:pt>
                <c:pt idx="5">
                  <c:v>3122.2110000000002</c:v>
                </c:pt>
                <c:pt idx="6">
                  <c:v>3326.1110000000003</c:v>
                </c:pt>
                <c:pt idx="7">
                  <c:v>3325.6640000000002</c:v>
                </c:pt>
                <c:pt idx="8">
                  <c:v>3436.4059999999999</c:v>
                </c:pt>
                <c:pt idx="9">
                  <c:v>3600.1660000000002</c:v>
                </c:pt>
                <c:pt idx="10">
                  <c:v>3601</c:v>
                </c:pt>
                <c:pt idx="11">
                  <c:v>3680</c:v>
                </c:pt>
                <c:pt idx="12">
                  <c:v>3687.172</c:v>
                </c:pt>
                <c:pt idx="13">
                  <c:v>3674.085</c:v>
                </c:pt>
                <c:pt idx="14">
                  <c:v>3671</c:v>
                </c:pt>
                <c:pt idx="15">
                  <c:v>3679</c:v>
                </c:pt>
                <c:pt idx="16">
                  <c:v>3654</c:v>
                </c:pt>
                <c:pt idx="17">
                  <c:v>3944</c:v>
                </c:pt>
                <c:pt idx="18">
                  <c:v>3960.93</c:v>
                </c:pt>
                <c:pt idx="19">
                  <c:v>3980.6039999999998</c:v>
                </c:pt>
                <c:pt idx="20">
                  <c:v>4004.8389999999999</c:v>
                </c:pt>
                <c:pt idx="21">
                  <c:v>3926.0839999999998</c:v>
                </c:pt>
                <c:pt idx="22">
                  <c:v>3770</c:v>
                </c:pt>
                <c:pt idx="23">
                  <c:v>3652.5679999999998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625</c:v>
                </c:pt>
                <c:pt idx="1">
                  <c:v>624</c:v>
                </c:pt>
                <c:pt idx="2">
                  <c:v>695</c:v>
                </c:pt>
                <c:pt idx="3">
                  <c:v>668</c:v>
                </c:pt>
                <c:pt idx="4">
                  <c:v>674</c:v>
                </c:pt>
                <c:pt idx="5">
                  <c:v>612.29999999999995</c:v>
                </c:pt>
                <c:pt idx="6">
                  <c:v>388.6</c:v>
                </c:pt>
                <c:pt idx="7">
                  <c:v>397</c:v>
                </c:pt>
                <c:pt idx="8">
                  <c:v>136.19999999999999</c:v>
                </c:pt>
                <c:pt idx="9">
                  <c:v>112</c:v>
                </c:pt>
                <c:pt idx="10">
                  <c:v>112</c:v>
                </c:pt>
                <c:pt idx="11">
                  <c:v>112</c:v>
                </c:pt>
                <c:pt idx="12">
                  <c:v>112</c:v>
                </c:pt>
                <c:pt idx="13">
                  <c:v>112</c:v>
                </c:pt>
                <c:pt idx="14">
                  <c:v>112</c:v>
                </c:pt>
                <c:pt idx="15">
                  <c:v>112</c:v>
                </c:pt>
                <c:pt idx="16">
                  <c:v>113</c:v>
                </c:pt>
                <c:pt idx="17">
                  <c:v>185</c:v>
                </c:pt>
                <c:pt idx="18">
                  <c:v>458.6</c:v>
                </c:pt>
                <c:pt idx="19">
                  <c:v>422</c:v>
                </c:pt>
                <c:pt idx="20">
                  <c:v>427</c:v>
                </c:pt>
                <c:pt idx="21">
                  <c:v>401</c:v>
                </c:pt>
                <c:pt idx="22">
                  <c:v>445.1</c:v>
                </c:pt>
                <c:pt idx="23">
                  <c:v>602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794.81700000000012</c:v>
                </c:pt>
                <c:pt idx="1">
                  <c:v>794.82</c:v>
                </c:pt>
                <c:pt idx="2">
                  <c:v>820.91399999999987</c:v>
                </c:pt>
                <c:pt idx="3">
                  <c:v>862.23799999999983</c:v>
                </c:pt>
                <c:pt idx="4">
                  <c:v>902.02099999999996</c:v>
                </c:pt>
                <c:pt idx="5">
                  <c:v>989.99599999999998</c:v>
                </c:pt>
                <c:pt idx="6">
                  <c:v>1261.5150000000001</c:v>
                </c:pt>
                <c:pt idx="7">
                  <c:v>1847.796</c:v>
                </c:pt>
                <c:pt idx="8">
                  <c:v>2555.0140000000001</c:v>
                </c:pt>
                <c:pt idx="9">
                  <c:v>3175.7330000000006</c:v>
                </c:pt>
                <c:pt idx="10">
                  <c:v>3618.4710000000005</c:v>
                </c:pt>
                <c:pt idx="11">
                  <c:v>3877.1709999999998</c:v>
                </c:pt>
                <c:pt idx="12">
                  <c:v>3981.9870000000005</c:v>
                </c:pt>
                <c:pt idx="13">
                  <c:v>3875.9560000000006</c:v>
                </c:pt>
                <c:pt idx="14">
                  <c:v>3660.2340000000004</c:v>
                </c:pt>
                <c:pt idx="15">
                  <c:v>3289.1170000000002</c:v>
                </c:pt>
                <c:pt idx="16">
                  <c:v>2766.6890000000003</c:v>
                </c:pt>
                <c:pt idx="17">
                  <c:v>2073.1680000000001</c:v>
                </c:pt>
                <c:pt idx="18">
                  <c:v>1450.6660000000004</c:v>
                </c:pt>
                <c:pt idx="19">
                  <c:v>1132.7080000000001</c:v>
                </c:pt>
                <c:pt idx="20">
                  <c:v>1050.2739999999999</c:v>
                </c:pt>
                <c:pt idx="21">
                  <c:v>1034.5329999999999</c:v>
                </c:pt>
                <c:pt idx="22">
                  <c:v>1029.7529999999999</c:v>
                </c:pt>
                <c:pt idx="23">
                  <c:v>1065.2369999999999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120</c:v>
                </c:pt>
                <c:pt idx="2">
                  <c:v>116</c:v>
                </c:pt>
                <c:pt idx="3">
                  <c:v>115</c:v>
                </c:pt>
                <c:pt idx="4">
                  <c:v>117</c:v>
                </c:pt>
                <c:pt idx="5">
                  <c:v>124</c:v>
                </c:pt>
                <c:pt idx="6">
                  <c:v>140</c:v>
                </c:pt>
                <c:pt idx="7">
                  <c:v>163</c:v>
                </c:pt>
                <c:pt idx="8">
                  <c:v>179</c:v>
                </c:pt>
                <c:pt idx="9">
                  <c:v>188</c:v>
                </c:pt>
                <c:pt idx="10">
                  <c:v>193</c:v>
                </c:pt>
                <c:pt idx="11">
                  <c:v>194</c:v>
                </c:pt>
                <c:pt idx="12">
                  <c:v>194</c:v>
                </c:pt>
                <c:pt idx="13">
                  <c:v>192</c:v>
                </c:pt>
                <c:pt idx="14">
                  <c:v>188</c:v>
                </c:pt>
                <c:pt idx="15">
                  <c:v>183</c:v>
                </c:pt>
                <c:pt idx="16">
                  <c:v>175</c:v>
                </c:pt>
                <c:pt idx="17">
                  <c:v>165</c:v>
                </c:pt>
                <c:pt idx="18">
                  <c:v>151</c:v>
                </c:pt>
                <c:pt idx="19">
                  <c:v>140</c:v>
                </c:pt>
                <c:pt idx="20">
                  <c:v>137</c:v>
                </c:pt>
                <c:pt idx="21">
                  <c:v>134</c:v>
                </c:pt>
                <c:pt idx="22">
                  <c:v>130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216</c:v>
                </c:pt>
                <c:pt idx="7">
                  <c:v>661</c:v>
                </c:pt>
                <c:pt idx="8">
                  <c:v>661</c:v>
                </c:pt>
                <c:pt idx="9">
                  <c:v>541</c:v>
                </c:pt>
                <c:pt idx="10">
                  <c:v>384.78700000000003</c:v>
                </c:pt>
                <c:pt idx="11">
                  <c:v>199.15699999999998</c:v>
                </c:pt>
                <c:pt idx="12">
                  <c:v>216.392</c:v>
                </c:pt>
                <c:pt idx="13">
                  <c:v>85.007000000000005</c:v>
                </c:pt>
                <c:pt idx="14">
                  <c:v>155.00700000000001</c:v>
                </c:pt>
                <c:pt idx="15">
                  <c:v>397.62299999999999</c:v>
                </c:pt>
                <c:pt idx="16">
                  <c:v>589.79200000000003</c:v>
                </c:pt>
                <c:pt idx="17">
                  <c:v>1003.359</c:v>
                </c:pt>
                <c:pt idx="18">
                  <c:v>895</c:v>
                </c:pt>
                <c:pt idx="19">
                  <c:v>1361</c:v>
                </c:pt>
                <c:pt idx="20">
                  <c:v>1377</c:v>
                </c:pt>
                <c:pt idx="21">
                  <c:v>1236</c:v>
                </c:pt>
                <c:pt idx="22">
                  <c:v>717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200200"/>
        <c:axId val="1882005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6591.6290000000008</c:v>
                </c:pt>
                <c:pt idx="1">
                  <c:v>6265.7900000000018</c:v>
                </c:pt>
                <c:pt idx="2">
                  <c:v>6385.3440000000001</c:v>
                </c:pt>
                <c:pt idx="3">
                  <c:v>6337.2370000000019</c:v>
                </c:pt>
                <c:pt idx="4">
                  <c:v>6404.2570000000023</c:v>
                </c:pt>
                <c:pt idx="5">
                  <c:v>6496.5070000000032</c:v>
                </c:pt>
                <c:pt idx="6">
                  <c:v>6899.2340000000013</c:v>
                </c:pt>
                <c:pt idx="7">
                  <c:v>7961.48</c:v>
                </c:pt>
                <c:pt idx="8">
                  <c:v>8547.6360000000022</c:v>
                </c:pt>
                <c:pt idx="9">
                  <c:v>9210.8989999999976</c:v>
                </c:pt>
                <c:pt idx="10">
                  <c:v>9541.2579999999998</c:v>
                </c:pt>
                <c:pt idx="11">
                  <c:v>9673.2890000000007</c:v>
                </c:pt>
                <c:pt idx="12">
                  <c:v>9838.5510000000013</c:v>
                </c:pt>
                <c:pt idx="13">
                  <c:v>9544.0400000000027</c:v>
                </c:pt>
                <c:pt idx="14">
                  <c:v>9404.2069999999985</c:v>
                </c:pt>
                <c:pt idx="15">
                  <c:v>9282.7549999999992</c:v>
                </c:pt>
                <c:pt idx="16">
                  <c:v>8983.5080000000034</c:v>
                </c:pt>
                <c:pt idx="17">
                  <c:v>9072.5300000000025</c:v>
                </c:pt>
                <c:pt idx="18">
                  <c:v>8548.2400000000052</c:v>
                </c:pt>
                <c:pt idx="19">
                  <c:v>8688.2960000000076</c:v>
                </c:pt>
                <c:pt idx="20">
                  <c:v>8648.1040000000012</c:v>
                </c:pt>
                <c:pt idx="21">
                  <c:v>8341.5399999999991</c:v>
                </c:pt>
                <c:pt idx="22">
                  <c:v>7701.8469999999979</c:v>
                </c:pt>
                <c:pt idx="23">
                  <c:v>7091.8150000000014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200200"/>
        <c:axId val="1882005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334.99</c:v>
                </c:pt>
                <c:pt idx="1">
                  <c:v>315.33999999999997</c:v>
                </c:pt>
                <c:pt idx="2">
                  <c:v>305.67</c:v>
                </c:pt>
                <c:pt idx="3">
                  <c:v>265.14</c:v>
                </c:pt>
                <c:pt idx="4">
                  <c:v>274.18</c:v>
                </c:pt>
                <c:pt idx="5">
                  <c:v>282.41000000000003</c:v>
                </c:pt>
                <c:pt idx="6">
                  <c:v>348.95</c:v>
                </c:pt>
                <c:pt idx="7">
                  <c:v>376</c:v>
                </c:pt>
                <c:pt idx="8">
                  <c:v>357.91</c:v>
                </c:pt>
                <c:pt idx="9">
                  <c:v>271.29000000000002</c:v>
                </c:pt>
                <c:pt idx="10">
                  <c:v>378.57</c:v>
                </c:pt>
                <c:pt idx="11">
                  <c:v>370.81</c:v>
                </c:pt>
                <c:pt idx="12">
                  <c:v>369.4</c:v>
                </c:pt>
                <c:pt idx="13">
                  <c:v>365.45</c:v>
                </c:pt>
                <c:pt idx="14">
                  <c:v>372.35</c:v>
                </c:pt>
                <c:pt idx="15">
                  <c:v>387.36</c:v>
                </c:pt>
                <c:pt idx="16">
                  <c:v>408.78</c:v>
                </c:pt>
                <c:pt idx="17">
                  <c:v>427.32</c:v>
                </c:pt>
                <c:pt idx="18">
                  <c:v>441.21</c:v>
                </c:pt>
                <c:pt idx="19">
                  <c:v>470.9</c:v>
                </c:pt>
                <c:pt idx="20">
                  <c:v>453.14</c:v>
                </c:pt>
                <c:pt idx="21">
                  <c:v>410.92</c:v>
                </c:pt>
                <c:pt idx="22">
                  <c:v>396.38</c:v>
                </c:pt>
                <c:pt idx="23">
                  <c:v>364.38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201376"/>
        <c:axId val="188200984"/>
      </c:lineChart>
      <c:catAx>
        <c:axId val="18820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200592"/>
        <c:crosses val="autoZero"/>
        <c:auto val="1"/>
        <c:lblAlgn val="ctr"/>
        <c:lblOffset val="100"/>
        <c:noMultiLvlLbl val="0"/>
      </c:catAx>
      <c:valAx>
        <c:axId val="18820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200200"/>
        <c:crosses val="autoZero"/>
        <c:crossBetween val="between"/>
      </c:valAx>
      <c:valAx>
        <c:axId val="188200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201376"/>
        <c:crosses val="max"/>
        <c:crossBetween val="between"/>
      </c:valAx>
      <c:catAx>
        <c:axId val="188201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200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6591.6219999999976</v>
      </c>
      <c r="C4" s="18">
        <v>6265.741</v>
      </c>
      <c r="D4" s="18">
        <v>6385.318000000002</v>
      </c>
      <c r="E4" s="18">
        <v>6337.2369999999992</v>
      </c>
      <c r="F4" s="18">
        <v>6404.2569999999996</v>
      </c>
      <c r="G4" s="18">
        <v>6496.5070000000005</v>
      </c>
      <c r="H4" s="18">
        <v>6899.2259999999997</v>
      </c>
      <c r="I4" s="18">
        <v>7961.46</v>
      </c>
      <c r="J4" s="18">
        <v>8547.6200000000008</v>
      </c>
      <c r="K4" s="18">
        <v>9210.8989999999994</v>
      </c>
      <c r="L4" s="18">
        <v>9541.2580000000016</v>
      </c>
      <c r="M4" s="18">
        <v>9673.3280000000013</v>
      </c>
      <c r="N4" s="18">
        <v>9838.5510000000013</v>
      </c>
      <c r="O4" s="18">
        <v>9544.0480000000043</v>
      </c>
      <c r="P4" s="18">
        <v>9404.2410000000036</v>
      </c>
      <c r="Q4" s="18">
        <v>9282.74</v>
      </c>
      <c r="R4" s="18">
        <v>8983.4809999999979</v>
      </c>
      <c r="S4" s="18">
        <v>9072.5270000000019</v>
      </c>
      <c r="T4" s="18">
        <v>8548.1960000000017</v>
      </c>
      <c r="U4" s="18">
        <v>8688.3120000000035</v>
      </c>
      <c r="V4" s="18">
        <v>8648.1130000000012</v>
      </c>
      <c r="W4" s="18">
        <v>8341.6170000000038</v>
      </c>
      <c r="X4" s="18">
        <v>7701.8530000000001</v>
      </c>
      <c r="Y4" s="18">
        <v>7091.8050000000012</v>
      </c>
      <c r="Z4" s="19"/>
      <c r="AA4" s="20">
        <f>SUM(B4:Z4)</f>
        <v>195459.95700000002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334.99</v>
      </c>
      <c r="C7" s="28">
        <v>315.33999999999997</v>
      </c>
      <c r="D7" s="28">
        <v>305.67</v>
      </c>
      <c r="E7" s="28">
        <v>265.14</v>
      </c>
      <c r="F7" s="28">
        <v>274.18</v>
      </c>
      <c r="G7" s="28">
        <v>282.41000000000003</v>
      </c>
      <c r="H7" s="28">
        <v>348.95</v>
      </c>
      <c r="I7" s="28">
        <v>376</v>
      </c>
      <c r="J7" s="28">
        <v>357.91</v>
      </c>
      <c r="K7" s="28">
        <v>271.29000000000002</v>
      </c>
      <c r="L7" s="28">
        <v>378.57</v>
      </c>
      <c r="M7" s="28">
        <v>370.81</v>
      </c>
      <c r="N7" s="28">
        <v>369.4</v>
      </c>
      <c r="O7" s="28">
        <v>365.45</v>
      </c>
      <c r="P7" s="28">
        <v>372.35</v>
      </c>
      <c r="Q7" s="28">
        <v>387.36</v>
      </c>
      <c r="R7" s="28">
        <v>408.78</v>
      </c>
      <c r="S7" s="28">
        <v>427.32</v>
      </c>
      <c r="T7" s="28">
        <v>441.21</v>
      </c>
      <c r="U7" s="28">
        <v>470.9</v>
      </c>
      <c r="V7" s="28">
        <v>453.14</v>
      </c>
      <c r="W7" s="28">
        <v>410.92</v>
      </c>
      <c r="X7" s="28">
        <v>396.38</v>
      </c>
      <c r="Y7" s="28">
        <v>364.38</v>
      </c>
      <c r="Z7" s="29"/>
      <c r="AA7" s="30">
        <f>IF(SUM(B7:Z7)&lt;&gt;0,AVERAGEIF(B7:Z7,"&lt;&gt;"""),"")</f>
        <v>364.53541666666661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1377</v>
      </c>
      <c r="C10" s="42">
        <v>1377</v>
      </c>
      <c r="D10" s="42">
        <v>1377</v>
      </c>
      <c r="E10" s="42">
        <v>1377</v>
      </c>
      <c r="F10" s="42">
        <v>1377</v>
      </c>
      <c r="G10" s="42">
        <v>1377</v>
      </c>
      <c r="H10" s="42">
        <v>1377</v>
      </c>
      <c r="I10" s="42">
        <v>1377</v>
      </c>
      <c r="J10" s="42">
        <v>1377</v>
      </c>
      <c r="K10" s="42">
        <v>1377</v>
      </c>
      <c r="L10" s="42">
        <v>1407</v>
      </c>
      <c r="M10" s="42">
        <v>1377</v>
      </c>
      <c r="N10" s="42">
        <v>1407</v>
      </c>
      <c r="O10" s="42">
        <v>1377</v>
      </c>
      <c r="P10" s="42">
        <v>1407</v>
      </c>
      <c r="Q10" s="42">
        <v>1427</v>
      </c>
      <c r="R10" s="42">
        <v>1487</v>
      </c>
      <c r="S10" s="42">
        <v>1487</v>
      </c>
      <c r="T10" s="42">
        <v>1407</v>
      </c>
      <c r="U10" s="42">
        <v>1407</v>
      </c>
      <c r="V10" s="42">
        <v>1407</v>
      </c>
      <c r="W10" s="42">
        <v>1377</v>
      </c>
      <c r="X10" s="42">
        <v>1377</v>
      </c>
      <c r="Y10" s="42">
        <v>1377</v>
      </c>
      <c r="Z10" s="43"/>
      <c r="AA10" s="44">
        <f t="shared" ref="AA10:AA15" si="0">SUM(B10:Z10)</f>
        <v>33498</v>
      </c>
    </row>
    <row r="11" spans="1:27" ht="24.95" customHeight="1" x14ac:dyDescent="0.2">
      <c r="A11" s="45" t="s">
        <v>7</v>
      </c>
      <c r="B11" s="46">
        <v>190</v>
      </c>
      <c r="C11" s="47">
        <v>190</v>
      </c>
      <c r="D11" s="47">
        <v>190</v>
      </c>
      <c r="E11" s="47">
        <v>190</v>
      </c>
      <c r="F11" s="47">
        <v>145</v>
      </c>
      <c r="G11" s="47">
        <v>145</v>
      </c>
      <c r="H11" s="47">
        <v>190</v>
      </c>
      <c r="I11" s="47">
        <v>190</v>
      </c>
      <c r="J11" s="47">
        <v>203</v>
      </c>
      <c r="K11" s="47">
        <v>217</v>
      </c>
      <c r="L11" s="47">
        <v>225</v>
      </c>
      <c r="M11" s="47">
        <v>234</v>
      </c>
      <c r="N11" s="47">
        <v>240</v>
      </c>
      <c r="O11" s="47">
        <v>228</v>
      </c>
      <c r="P11" s="47">
        <v>211</v>
      </c>
      <c r="Q11" s="47">
        <v>195</v>
      </c>
      <c r="R11" s="47">
        <v>198</v>
      </c>
      <c r="S11" s="47">
        <v>215</v>
      </c>
      <c r="T11" s="47">
        <v>225</v>
      </c>
      <c r="U11" s="47">
        <v>245</v>
      </c>
      <c r="V11" s="47">
        <v>245</v>
      </c>
      <c r="W11" s="47">
        <v>233</v>
      </c>
      <c r="X11" s="47">
        <v>233</v>
      </c>
      <c r="Y11" s="47">
        <v>200</v>
      </c>
      <c r="Z11" s="48"/>
      <c r="AA11" s="49">
        <f t="shared" si="0"/>
        <v>4977</v>
      </c>
    </row>
    <row r="12" spans="1:27" ht="24.95" customHeight="1" x14ac:dyDescent="0.2">
      <c r="A12" s="50" t="s">
        <v>8</v>
      </c>
      <c r="B12" s="51">
        <v>3409.8050000000003</v>
      </c>
      <c r="C12" s="52">
        <v>3089.9210000000003</v>
      </c>
      <c r="D12" s="52">
        <v>3116.404</v>
      </c>
      <c r="E12" s="52">
        <v>3054.9989999999998</v>
      </c>
      <c r="F12" s="52">
        <v>3093.2359999999999</v>
      </c>
      <c r="G12" s="52">
        <v>3122.2110000000002</v>
      </c>
      <c r="H12" s="52">
        <v>3326.1110000000003</v>
      </c>
      <c r="I12" s="52">
        <v>3325.6640000000002</v>
      </c>
      <c r="J12" s="52">
        <v>3436.4059999999999</v>
      </c>
      <c r="K12" s="52">
        <v>3600.1660000000002</v>
      </c>
      <c r="L12" s="52">
        <v>3601</v>
      </c>
      <c r="M12" s="52">
        <v>3680</v>
      </c>
      <c r="N12" s="52">
        <v>3687.172</v>
      </c>
      <c r="O12" s="52">
        <v>3674.085</v>
      </c>
      <c r="P12" s="52">
        <v>3671</v>
      </c>
      <c r="Q12" s="52">
        <v>3679</v>
      </c>
      <c r="R12" s="52">
        <v>3654</v>
      </c>
      <c r="S12" s="52">
        <v>3944</v>
      </c>
      <c r="T12" s="52">
        <v>3960.93</v>
      </c>
      <c r="U12" s="52">
        <v>3980.6039999999998</v>
      </c>
      <c r="V12" s="52">
        <v>4004.8389999999999</v>
      </c>
      <c r="W12" s="52">
        <v>3926.0839999999998</v>
      </c>
      <c r="X12" s="52">
        <v>3770</v>
      </c>
      <c r="Y12" s="52">
        <v>3652.5679999999998</v>
      </c>
      <c r="Z12" s="53"/>
      <c r="AA12" s="54">
        <f t="shared" si="0"/>
        <v>85460.205000000016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126</v>
      </c>
      <c r="H13" s="52">
        <v>216</v>
      </c>
      <c r="I13" s="52">
        <v>661</v>
      </c>
      <c r="J13" s="52">
        <v>661</v>
      </c>
      <c r="K13" s="52">
        <v>541</v>
      </c>
      <c r="L13" s="52">
        <v>384.78700000000003</v>
      </c>
      <c r="M13" s="52">
        <v>199.15699999999998</v>
      </c>
      <c r="N13" s="52">
        <v>216.392</v>
      </c>
      <c r="O13" s="52">
        <v>85.007000000000005</v>
      </c>
      <c r="P13" s="52">
        <v>155.00700000000001</v>
      </c>
      <c r="Q13" s="52">
        <v>397.62299999999999</v>
      </c>
      <c r="R13" s="52">
        <v>589.79200000000003</v>
      </c>
      <c r="S13" s="52">
        <v>1003.359</v>
      </c>
      <c r="T13" s="52">
        <v>895</v>
      </c>
      <c r="U13" s="52">
        <v>1361</v>
      </c>
      <c r="V13" s="52">
        <v>1377</v>
      </c>
      <c r="W13" s="52">
        <v>1236</v>
      </c>
      <c r="X13" s="52">
        <v>717</v>
      </c>
      <c r="Y13" s="52">
        <v>70</v>
      </c>
      <c r="Z13" s="53"/>
      <c r="AA13" s="54">
        <f t="shared" si="0"/>
        <v>11268.124</v>
      </c>
    </row>
    <row r="14" spans="1:27" ht="24.95" customHeight="1" x14ac:dyDescent="0.2">
      <c r="A14" s="55" t="s">
        <v>10</v>
      </c>
      <c r="B14" s="56">
        <v>794.81700000000012</v>
      </c>
      <c r="C14" s="57">
        <v>794.82</v>
      </c>
      <c r="D14" s="57">
        <v>820.91399999999987</v>
      </c>
      <c r="E14" s="57">
        <v>862.23799999999983</v>
      </c>
      <c r="F14" s="57">
        <v>902.02099999999996</v>
      </c>
      <c r="G14" s="57">
        <v>989.99599999999998</v>
      </c>
      <c r="H14" s="57">
        <v>1261.5150000000001</v>
      </c>
      <c r="I14" s="57">
        <v>1847.796</v>
      </c>
      <c r="J14" s="57">
        <v>2555.0140000000001</v>
      </c>
      <c r="K14" s="57">
        <v>3175.7330000000006</v>
      </c>
      <c r="L14" s="57">
        <v>3618.4710000000005</v>
      </c>
      <c r="M14" s="57">
        <v>3877.1709999999998</v>
      </c>
      <c r="N14" s="57">
        <v>3981.9870000000005</v>
      </c>
      <c r="O14" s="57">
        <v>3875.9560000000006</v>
      </c>
      <c r="P14" s="57">
        <v>3660.2340000000004</v>
      </c>
      <c r="Q14" s="57">
        <v>3289.1170000000002</v>
      </c>
      <c r="R14" s="57">
        <v>2766.6890000000003</v>
      </c>
      <c r="S14" s="57">
        <v>2073.1680000000001</v>
      </c>
      <c r="T14" s="57">
        <v>1450.6660000000004</v>
      </c>
      <c r="U14" s="57">
        <v>1132.7080000000001</v>
      </c>
      <c r="V14" s="57">
        <v>1050.2739999999999</v>
      </c>
      <c r="W14" s="57">
        <v>1034.5329999999999</v>
      </c>
      <c r="X14" s="57">
        <v>1029.7529999999999</v>
      </c>
      <c r="Y14" s="57">
        <v>1065.2369999999999</v>
      </c>
      <c r="Z14" s="58"/>
      <c r="AA14" s="59">
        <f t="shared" si="0"/>
        <v>47910.827999999994</v>
      </c>
    </row>
    <row r="15" spans="1:27" ht="24.95" customHeight="1" x14ac:dyDescent="0.2">
      <c r="A15" s="55" t="s">
        <v>11</v>
      </c>
      <c r="B15" s="56">
        <v>125</v>
      </c>
      <c r="C15" s="57">
        <v>120</v>
      </c>
      <c r="D15" s="57">
        <v>116</v>
      </c>
      <c r="E15" s="57">
        <v>115</v>
      </c>
      <c r="F15" s="57">
        <v>117</v>
      </c>
      <c r="G15" s="57">
        <v>124</v>
      </c>
      <c r="H15" s="57">
        <v>140</v>
      </c>
      <c r="I15" s="57">
        <v>163</v>
      </c>
      <c r="J15" s="57">
        <v>179</v>
      </c>
      <c r="K15" s="57">
        <v>188</v>
      </c>
      <c r="L15" s="57">
        <v>193</v>
      </c>
      <c r="M15" s="57">
        <v>194</v>
      </c>
      <c r="N15" s="57">
        <v>194</v>
      </c>
      <c r="O15" s="57">
        <v>192</v>
      </c>
      <c r="P15" s="57">
        <v>188</v>
      </c>
      <c r="Q15" s="57">
        <v>183</v>
      </c>
      <c r="R15" s="57">
        <v>175</v>
      </c>
      <c r="S15" s="57">
        <v>165</v>
      </c>
      <c r="T15" s="57">
        <v>151</v>
      </c>
      <c r="U15" s="57">
        <v>140</v>
      </c>
      <c r="V15" s="57">
        <v>137</v>
      </c>
      <c r="W15" s="57">
        <v>134</v>
      </c>
      <c r="X15" s="57">
        <v>130</v>
      </c>
      <c r="Y15" s="57">
        <v>125</v>
      </c>
      <c r="Z15" s="58"/>
      <c r="AA15" s="59">
        <f t="shared" si="0"/>
        <v>3688</v>
      </c>
    </row>
    <row r="16" spans="1:27" ht="30" customHeight="1" thickBot="1" x14ac:dyDescent="0.25">
      <c r="A16" s="60" t="s">
        <v>12</v>
      </c>
      <c r="B16" s="61">
        <f>IF(LEN(B$2)&gt;0,SUM(B10:B15),"")</f>
        <v>5966.6220000000003</v>
      </c>
      <c r="C16" s="62">
        <f t="shared" ref="C16:Z16" si="1">IF(LEN(C$2)&gt;0,SUM(C10:C15),"")</f>
        <v>5641.741</v>
      </c>
      <c r="D16" s="62">
        <f t="shared" si="1"/>
        <v>5690.3180000000002</v>
      </c>
      <c r="E16" s="62">
        <f t="shared" si="1"/>
        <v>5669.2369999999992</v>
      </c>
      <c r="F16" s="62">
        <f t="shared" si="1"/>
        <v>5730.2569999999996</v>
      </c>
      <c r="G16" s="62">
        <f t="shared" si="1"/>
        <v>5884.2070000000003</v>
      </c>
      <c r="H16" s="62">
        <f t="shared" si="1"/>
        <v>6510.6260000000011</v>
      </c>
      <c r="I16" s="62">
        <f t="shared" si="1"/>
        <v>7564.4600000000009</v>
      </c>
      <c r="J16" s="62">
        <f t="shared" si="1"/>
        <v>8411.42</v>
      </c>
      <c r="K16" s="62">
        <f t="shared" si="1"/>
        <v>9098.8990000000013</v>
      </c>
      <c r="L16" s="62">
        <f t="shared" si="1"/>
        <v>9429.2580000000016</v>
      </c>
      <c r="M16" s="62">
        <f t="shared" si="1"/>
        <v>9561.3279999999995</v>
      </c>
      <c r="N16" s="62">
        <f t="shared" si="1"/>
        <v>9726.5510000000013</v>
      </c>
      <c r="O16" s="62">
        <f t="shared" si="1"/>
        <v>9432.0480000000007</v>
      </c>
      <c r="P16" s="62">
        <f t="shared" si="1"/>
        <v>9292.241</v>
      </c>
      <c r="Q16" s="62">
        <f t="shared" si="1"/>
        <v>9170.74</v>
      </c>
      <c r="R16" s="62">
        <f t="shared" si="1"/>
        <v>8870.4809999999998</v>
      </c>
      <c r="S16" s="62">
        <f t="shared" si="1"/>
        <v>8887.527</v>
      </c>
      <c r="T16" s="62">
        <f t="shared" si="1"/>
        <v>8089.5960000000005</v>
      </c>
      <c r="U16" s="62">
        <f t="shared" si="1"/>
        <v>8266.3119999999999</v>
      </c>
      <c r="V16" s="62">
        <f t="shared" si="1"/>
        <v>8221.1129999999994</v>
      </c>
      <c r="W16" s="62">
        <f t="shared" si="1"/>
        <v>7940.6170000000002</v>
      </c>
      <c r="X16" s="62">
        <f t="shared" si="1"/>
        <v>7256.7529999999997</v>
      </c>
      <c r="Y16" s="62">
        <f t="shared" si="1"/>
        <v>6489.8049999999994</v>
      </c>
      <c r="Z16" s="63" t="str">
        <f t="shared" si="1"/>
        <v/>
      </c>
      <c r="AA16" s="64">
        <f>SUM(AA10:AA15)</f>
        <v>186802.15700000001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1219.9000000000001</v>
      </c>
      <c r="C28" s="72">
        <v>1228.9000000000001</v>
      </c>
      <c r="D28" s="72">
        <v>1249.9000000000001</v>
      </c>
      <c r="E28" s="72">
        <v>1279.9000000000001</v>
      </c>
      <c r="F28" s="72">
        <v>1290.9000000000001</v>
      </c>
      <c r="G28" s="72">
        <v>1374.9</v>
      </c>
      <c r="H28" s="72">
        <v>1734.9</v>
      </c>
      <c r="I28" s="72">
        <v>2556.9</v>
      </c>
      <c r="J28" s="72">
        <v>3058.9</v>
      </c>
      <c r="K28" s="72">
        <v>3308.9</v>
      </c>
      <c r="L28" s="72">
        <v>3033.9</v>
      </c>
      <c r="M28" s="72">
        <v>3244.9</v>
      </c>
      <c r="N28" s="72">
        <v>3334.9</v>
      </c>
      <c r="O28" s="72">
        <v>3256.9</v>
      </c>
      <c r="P28" s="72">
        <v>3137.9</v>
      </c>
      <c r="Q28" s="72">
        <v>2941.9</v>
      </c>
      <c r="R28" s="72">
        <v>2767.9</v>
      </c>
      <c r="S28" s="72">
        <v>2755.9</v>
      </c>
      <c r="T28" s="72">
        <v>2706.9</v>
      </c>
      <c r="U28" s="72">
        <v>2997.9</v>
      </c>
      <c r="V28" s="72">
        <v>2932.9</v>
      </c>
      <c r="W28" s="72">
        <v>2663.9</v>
      </c>
      <c r="X28" s="72">
        <v>1729.9</v>
      </c>
      <c r="Y28" s="72">
        <v>1171.9000000000001</v>
      </c>
      <c r="Z28" s="73"/>
      <c r="AA28" s="74">
        <f>SUM(B28:Z28)</f>
        <v>56981.60000000002</v>
      </c>
    </row>
    <row r="29" spans="1:27" ht="24.95" customHeight="1" x14ac:dyDescent="0.2">
      <c r="A29" s="75" t="s">
        <v>23</v>
      </c>
      <c r="B29" s="76">
        <v>1618.6220000000001</v>
      </c>
      <c r="C29" s="77">
        <v>1362.741</v>
      </c>
      <c r="D29" s="77">
        <v>1547.318</v>
      </c>
      <c r="E29" s="77">
        <v>1469.2370000000001</v>
      </c>
      <c r="F29" s="77">
        <v>1525.2570000000001</v>
      </c>
      <c r="G29" s="77">
        <v>1587.2070000000001</v>
      </c>
      <c r="H29" s="77">
        <v>1779.626</v>
      </c>
      <c r="I29" s="77">
        <v>2042.46</v>
      </c>
      <c r="J29" s="77">
        <v>2279.42</v>
      </c>
      <c r="K29" s="77">
        <v>2603.8989999999999</v>
      </c>
      <c r="L29" s="77">
        <v>3209.2579999999998</v>
      </c>
      <c r="M29" s="77">
        <v>3130.328</v>
      </c>
      <c r="N29" s="77">
        <v>3205.5509999999999</v>
      </c>
      <c r="O29" s="77">
        <v>2989.0479999999998</v>
      </c>
      <c r="P29" s="77">
        <v>2968.241</v>
      </c>
      <c r="Q29" s="77">
        <v>3047.74</v>
      </c>
      <c r="R29" s="77">
        <v>2810.4810000000002</v>
      </c>
      <c r="S29" s="77">
        <v>2823.527</v>
      </c>
      <c r="T29" s="77">
        <v>2045.596</v>
      </c>
      <c r="U29" s="77">
        <v>2077.3119999999999</v>
      </c>
      <c r="V29" s="77">
        <v>2102.1129999999998</v>
      </c>
      <c r="W29" s="77">
        <v>2064.6170000000002</v>
      </c>
      <c r="X29" s="77">
        <v>2102.7530000000002</v>
      </c>
      <c r="Y29" s="77">
        <v>1896.8050000000001</v>
      </c>
      <c r="Z29" s="78"/>
      <c r="AA29" s="79">
        <f>SUM(B29:Z29)</f>
        <v>54289.156999999985</v>
      </c>
    </row>
    <row r="30" spans="1:27" ht="24.95" customHeight="1" x14ac:dyDescent="0.2">
      <c r="A30" s="82" t="s">
        <v>24</v>
      </c>
      <c r="B30" s="80">
        <v>3243.1</v>
      </c>
      <c r="C30" s="81">
        <v>3164.1</v>
      </c>
      <c r="D30" s="81">
        <v>3078.1</v>
      </c>
      <c r="E30" s="81">
        <v>3078.1</v>
      </c>
      <c r="F30" s="81">
        <v>3078.1</v>
      </c>
      <c r="G30" s="81">
        <v>3078.1</v>
      </c>
      <c r="H30" s="81">
        <v>3128.1</v>
      </c>
      <c r="I30" s="81">
        <v>3128.1</v>
      </c>
      <c r="J30" s="81">
        <v>3188.1</v>
      </c>
      <c r="K30" s="81">
        <v>3298.1</v>
      </c>
      <c r="L30" s="81">
        <v>3298.1</v>
      </c>
      <c r="M30" s="81">
        <v>3298.1</v>
      </c>
      <c r="N30" s="81">
        <v>3298.1</v>
      </c>
      <c r="O30" s="81">
        <v>3298.1</v>
      </c>
      <c r="P30" s="81">
        <v>3298.1</v>
      </c>
      <c r="Q30" s="81">
        <v>3293.1</v>
      </c>
      <c r="R30" s="81">
        <v>3405.1</v>
      </c>
      <c r="S30" s="81">
        <v>3493.1</v>
      </c>
      <c r="T30" s="81">
        <v>3613.1</v>
      </c>
      <c r="U30" s="81">
        <v>3613.1</v>
      </c>
      <c r="V30" s="81">
        <v>3613.1</v>
      </c>
      <c r="W30" s="81">
        <v>3613.1</v>
      </c>
      <c r="X30" s="81">
        <v>3613.1</v>
      </c>
      <c r="Y30" s="81">
        <v>3513.1</v>
      </c>
      <c r="Z30" s="83"/>
      <c r="AA30" s="84">
        <f>SUM(B30:Z30)</f>
        <v>79722.399999999994</v>
      </c>
    </row>
    <row r="31" spans="1:27" ht="30" customHeight="1" thickBot="1" x14ac:dyDescent="0.25">
      <c r="A31" s="60" t="s">
        <v>25</v>
      </c>
      <c r="B31" s="61">
        <f>IF(LEN(B$2)&gt;0,SUM(B28:B30),"")</f>
        <v>6081.6219999999994</v>
      </c>
      <c r="C31" s="62">
        <f t="shared" ref="C31:Z31" si="4">IF(LEN(C$2)&gt;0,SUM(C28:C30),"")</f>
        <v>5755.741</v>
      </c>
      <c r="D31" s="62">
        <f t="shared" si="4"/>
        <v>5875.3179999999993</v>
      </c>
      <c r="E31" s="62">
        <f t="shared" si="4"/>
        <v>5827.2370000000001</v>
      </c>
      <c r="F31" s="62">
        <f t="shared" si="4"/>
        <v>5894.2569999999996</v>
      </c>
      <c r="G31" s="62">
        <f t="shared" si="4"/>
        <v>6040.2070000000003</v>
      </c>
      <c r="H31" s="62">
        <f t="shared" si="4"/>
        <v>6642.6260000000002</v>
      </c>
      <c r="I31" s="62">
        <f t="shared" si="4"/>
        <v>7727.4600000000009</v>
      </c>
      <c r="J31" s="62">
        <f t="shared" si="4"/>
        <v>8526.42</v>
      </c>
      <c r="K31" s="62">
        <f t="shared" si="4"/>
        <v>9210.8989999999994</v>
      </c>
      <c r="L31" s="62">
        <f t="shared" si="4"/>
        <v>9541.2579999999998</v>
      </c>
      <c r="M31" s="62">
        <f t="shared" si="4"/>
        <v>9673.3279999999995</v>
      </c>
      <c r="N31" s="62">
        <f t="shared" si="4"/>
        <v>9838.5509999999995</v>
      </c>
      <c r="O31" s="62">
        <f t="shared" si="4"/>
        <v>9544.0480000000007</v>
      </c>
      <c r="P31" s="62">
        <f t="shared" si="4"/>
        <v>9404.241</v>
      </c>
      <c r="Q31" s="62">
        <f t="shared" si="4"/>
        <v>9282.74</v>
      </c>
      <c r="R31" s="62">
        <f t="shared" si="4"/>
        <v>8983.4809999999998</v>
      </c>
      <c r="S31" s="62">
        <f t="shared" si="4"/>
        <v>9072.527</v>
      </c>
      <c r="T31" s="62">
        <f t="shared" si="4"/>
        <v>8365.5959999999995</v>
      </c>
      <c r="U31" s="62">
        <f t="shared" si="4"/>
        <v>8688.3119999999999</v>
      </c>
      <c r="V31" s="62">
        <f t="shared" si="4"/>
        <v>8648.1129999999994</v>
      </c>
      <c r="W31" s="62">
        <f t="shared" si="4"/>
        <v>8341.6170000000002</v>
      </c>
      <c r="X31" s="62">
        <f t="shared" si="4"/>
        <v>7445.7530000000006</v>
      </c>
      <c r="Y31" s="62">
        <f t="shared" si="4"/>
        <v>6581.8050000000003</v>
      </c>
      <c r="Z31" s="63" t="str">
        <f t="shared" si="4"/>
        <v/>
      </c>
      <c r="AA31" s="64">
        <f>SUM(AA28:AA30)</f>
        <v>190993.15700000001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>
        <v>2</v>
      </c>
      <c r="H34" s="95"/>
      <c r="I34" s="95">
        <v>11</v>
      </c>
      <c r="J34" s="95">
        <v>3</v>
      </c>
      <c r="K34" s="95"/>
      <c r="L34" s="95"/>
      <c r="M34" s="95"/>
      <c r="N34" s="95"/>
      <c r="O34" s="95"/>
      <c r="P34" s="95"/>
      <c r="Q34" s="95"/>
      <c r="R34" s="95"/>
      <c r="S34" s="95">
        <v>37</v>
      </c>
      <c r="T34" s="95">
        <v>99</v>
      </c>
      <c r="U34" s="95">
        <v>175</v>
      </c>
      <c r="V34" s="95">
        <v>158</v>
      </c>
      <c r="W34" s="95">
        <v>149</v>
      </c>
      <c r="X34" s="95">
        <v>97</v>
      </c>
      <c r="Y34" s="95"/>
      <c r="Z34" s="96"/>
      <c r="AA34" s="74">
        <f t="shared" ref="AA34:AA39" si="5">SUM(B34:Z34)</f>
        <v>731</v>
      </c>
    </row>
    <row r="35" spans="1:27" ht="24.95" customHeight="1" x14ac:dyDescent="0.2">
      <c r="A35" s="97" t="s">
        <v>28</v>
      </c>
      <c r="B35" s="98">
        <v>60</v>
      </c>
      <c r="C35" s="99">
        <v>59</v>
      </c>
      <c r="D35" s="99">
        <v>130</v>
      </c>
      <c r="E35" s="99">
        <v>103</v>
      </c>
      <c r="F35" s="99">
        <v>109</v>
      </c>
      <c r="G35" s="99">
        <v>99</v>
      </c>
      <c r="H35" s="99">
        <v>77</v>
      </c>
      <c r="I35" s="99">
        <v>97</v>
      </c>
      <c r="J35" s="99">
        <v>57</v>
      </c>
      <c r="K35" s="99">
        <v>57</v>
      </c>
      <c r="L35" s="99">
        <v>57</v>
      </c>
      <c r="M35" s="99">
        <v>57</v>
      </c>
      <c r="N35" s="99">
        <v>57</v>
      </c>
      <c r="O35" s="99">
        <v>57</v>
      </c>
      <c r="P35" s="99">
        <v>57</v>
      </c>
      <c r="Q35" s="99">
        <v>57</v>
      </c>
      <c r="R35" s="99">
        <v>58</v>
      </c>
      <c r="S35" s="99">
        <v>93</v>
      </c>
      <c r="T35" s="99">
        <v>122</v>
      </c>
      <c r="U35" s="99">
        <v>192</v>
      </c>
      <c r="V35" s="99">
        <v>214</v>
      </c>
      <c r="W35" s="99">
        <v>197</v>
      </c>
      <c r="X35" s="99">
        <v>37</v>
      </c>
      <c r="Y35" s="99">
        <v>37</v>
      </c>
      <c r="Z35" s="100"/>
      <c r="AA35" s="79">
        <f t="shared" si="5"/>
        <v>2140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461.3</v>
      </c>
      <c r="H36" s="99">
        <v>261.60000000000002</v>
      </c>
      <c r="I36" s="99">
        <v>239</v>
      </c>
      <c r="J36" s="99">
        <v>26.2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187.6</v>
      </c>
      <c r="U36" s="99">
        <v>5</v>
      </c>
      <c r="V36" s="99">
        <v>5</v>
      </c>
      <c r="W36" s="99">
        <v>5</v>
      </c>
      <c r="X36" s="99">
        <v>5</v>
      </c>
      <c r="Y36" s="99">
        <v>515</v>
      </c>
      <c r="Z36" s="100"/>
      <c r="AA36" s="79">
        <f t="shared" si="5"/>
        <v>4330.7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256.10000000000002</v>
      </c>
      <c r="Y38" s="99"/>
      <c r="Z38" s="100"/>
      <c r="AA38" s="79">
        <f t="shared" si="5"/>
        <v>256.10000000000002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625</v>
      </c>
      <c r="C39" s="88">
        <f t="shared" si="6"/>
        <v>624</v>
      </c>
      <c r="D39" s="88">
        <f t="shared" si="6"/>
        <v>695</v>
      </c>
      <c r="E39" s="88">
        <f t="shared" si="6"/>
        <v>668</v>
      </c>
      <c r="F39" s="88">
        <f t="shared" si="6"/>
        <v>674</v>
      </c>
      <c r="G39" s="88">
        <f t="shared" si="6"/>
        <v>612.29999999999995</v>
      </c>
      <c r="H39" s="88">
        <f t="shared" si="6"/>
        <v>388.6</v>
      </c>
      <c r="I39" s="88">
        <f t="shared" si="6"/>
        <v>397</v>
      </c>
      <c r="J39" s="88">
        <f t="shared" si="6"/>
        <v>136.19999999999999</v>
      </c>
      <c r="K39" s="88">
        <f t="shared" si="6"/>
        <v>112</v>
      </c>
      <c r="L39" s="88">
        <f t="shared" si="6"/>
        <v>112</v>
      </c>
      <c r="M39" s="88">
        <f t="shared" si="6"/>
        <v>112</v>
      </c>
      <c r="N39" s="88">
        <f t="shared" si="6"/>
        <v>112</v>
      </c>
      <c r="O39" s="88">
        <f t="shared" si="6"/>
        <v>112</v>
      </c>
      <c r="P39" s="88">
        <f t="shared" si="6"/>
        <v>112</v>
      </c>
      <c r="Q39" s="88">
        <f t="shared" si="6"/>
        <v>112</v>
      </c>
      <c r="R39" s="88">
        <f t="shared" si="6"/>
        <v>113</v>
      </c>
      <c r="S39" s="88">
        <f t="shared" si="6"/>
        <v>185</v>
      </c>
      <c r="T39" s="88">
        <f t="shared" si="6"/>
        <v>458.6</v>
      </c>
      <c r="U39" s="88">
        <f t="shared" si="6"/>
        <v>422</v>
      </c>
      <c r="V39" s="88">
        <f t="shared" si="6"/>
        <v>427</v>
      </c>
      <c r="W39" s="88">
        <f t="shared" si="6"/>
        <v>401</v>
      </c>
      <c r="X39" s="88">
        <f t="shared" si="6"/>
        <v>445.1</v>
      </c>
      <c r="Y39" s="88">
        <f t="shared" si="6"/>
        <v>602</v>
      </c>
      <c r="Z39" s="89" t="str">
        <f t="shared" si="6"/>
        <v/>
      </c>
      <c r="AA39" s="90">
        <f t="shared" si="5"/>
        <v>8657.8000000000011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510</v>
      </c>
      <c r="C44" s="99">
        <v>510</v>
      </c>
      <c r="D44" s="99">
        <v>510</v>
      </c>
      <c r="E44" s="99">
        <v>510</v>
      </c>
      <c r="F44" s="99">
        <v>510</v>
      </c>
      <c r="G44" s="99">
        <v>456.3</v>
      </c>
      <c r="H44" s="99">
        <v>256.60000000000002</v>
      </c>
      <c r="I44" s="99">
        <v>234</v>
      </c>
      <c r="J44" s="99">
        <v>21.2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182.6</v>
      </c>
      <c r="U44" s="99"/>
      <c r="V44" s="99"/>
      <c r="W44" s="99"/>
      <c r="X44" s="99"/>
      <c r="Y44" s="99">
        <v>510</v>
      </c>
      <c r="Z44" s="100"/>
      <c r="AA44" s="79">
        <f t="shared" si="7"/>
        <v>4210.7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256.10000000000002</v>
      </c>
      <c r="Y46" s="99"/>
      <c r="Z46" s="100"/>
      <c r="AA46" s="79">
        <f t="shared" si="7"/>
        <v>256.10000000000002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510</v>
      </c>
      <c r="C48" s="88">
        <f t="shared" ref="C48:Z48" si="8">IF(LEN(C$2)&gt;0,SUM(C42:C47),"")</f>
        <v>510</v>
      </c>
      <c r="D48" s="88">
        <f t="shared" si="8"/>
        <v>510</v>
      </c>
      <c r="E48" s="88">
        <f t="shared" si="8"/>
        <v>510</v>
      </c>
      <c r="F48" s="88">
        <f t="shared" si="8"/>
        <v>510</v>
      </c>
      <c r="G48" s="88">
        <f t="shared" si="8"/>
        <v>456.3</v>
      </c>
      <c r="H48" s="88">
        <f t="shared" si="8"/>
        <v>256.60000000000002</v>
      </c>
      <c r="I48" s="88">
        <f t="shared" si="8"/>
        <v>234</v>
      </c>
      <c r="J48" s="88">
        <f t="shared" si="8"/>
        <v>21.2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182.6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256.10000000000002</v>
      </c>
      <c r="Y48" s="88">
        <f t="shared" si="8"/>
        <v>510</v>
      </c>
      <c r="Z48" s="89" t="str">
        <f t="shared" si="8"/>
        <v/>
      </c>
      <c r="AA48" s="90">
        <f t="shared" si="7"/>
        <v>4466.7999999999993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6591.6220000000003</v>
      </c>
      <c r="C51" s="88">
        <f t="shared" si="10"/>
        <v>6265.741</v>
      </c>
      <c r="D51" s="88">
        <f t="shared" si="10"/>
        <v>6385.3180000000002</v>
      </c>
      <c r="E51" s="88">
        <f t="shared" si="10"/>
        <v>6337.2369999999992</v>
      </c>
      <c r="F51" s="88">
        <f t="shared" si="10"/>
        <v>6404.2569999999996</v>
      </c>
      <c r="G51" s="88">
        <f t="shared" si="10"/>
        <v>6496.5070000000005</v>
      </c>
      <c r="H51" s="88">
        <f t="shared" si="10"/>
        <v>6899.2260000000015</v>
      </c>
      <c r="I51" s="88">
        <f t="shared" si="10"/>
        <v>7961.4600000000009</v>
      </c>
      <c r="J51" s="88">
        <f t="shared" si="10"/>
        <v>8547.6200000000008</v>
      </c>
      <c r="K51" s="88">
        <f t="shared" si="10"/>
        <v>9210.8990000000013</v>
      </c>
      <c r="L51" s="88">
        <f t="shared" si="10"/>
        <v>9541.2580000000016</v>
      </c>
      <c r="M51" s="88">
        <f t="shared" si="10"/>
        <v>9673.3279999999995</v>
      </c>
      <c r="N51" s="88">
        <f t="shared" si="10"/>
        <v>9838.5510000000013</v>
      </c>
      <c r="O51" s="88">
        <f t="shared" si="10"/>
        <v>9544.0480000000007</v>
      </c>
      <c r="P51" s="88">
        <f t="shared" si="10"/>
        <v>9404.241</v>
      </c>
      <c r="Q51" s="88">
        <f t="shared" si="10"/>
        <v>9282.74</v>
      </c>
      <c r="R51" s="88">
        <f t="shared" si="10"/>
        <v>8983.4809999999998</v>
      </c>
      <c r="S51" s="88">
        <f t="shared" si="10"/>
        <v>9072.527</v>
      </c>
      <c r="T51" s="88">
        <f t="shared" si="10"/>
        <v>8548.1959999999999</v>
      </c>
      <c r="U51" s="88">
        <f t="shared" si="10"/>
        <v>8688.3119999999999</v>
      </c>
      <c r="V51" s="88">
        <f t="shared" si="10"/>
        <v>8648.1129999999994</v>
      </c>
      <c r="W51" s="88">
        <f t="shared" si="10"/>
        <v>8341.6170000000002</v>
      </c>
      <c r="X51" s="88">
        <f t="shared" si="10"/>
        <v>7701.8530000000001</v>
      </c>
      <c r="Y51" s="88">
        <f t="shared" si="10"/>
        <v>7091.8049999999994</v>
      </c>
      <c r="Z51" s="89" t="str">
        <f t="shared" si="10"/>
        <v/>
      </c>
      <c r="AA51" s="105">
        <f>SUM(B51:Z51)</f>
        <v>195459.95699999999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6591.6290000000008</v>
      </c>
      <c r="C4" s="18">
        <v>6265.7900000000018</v>
      </c>
      <c r="D4" s="18">
        <v>6385.3440000000001</v>
      </c>
      <c r="E4" s="18">
        <v>6337.2370000000019</v>
      </c>
      <c r="F4" s="18">
        <v>6404.2570000000023</v>
      </c>
      <c r="G4" s="18">
        <v>6496.5070000000032</v>
      </c>
      <c r="H4" s="18">
        <v>6899.2340000000013</v>
      </c>
      <c r="I4" s="18">
        <v>7961.48</v>
      </c>
      <c r="J4" s="18">
        <v>8547.6360000000022</v>
      </c>
      <c r="K4" s="18">
        <v>9210.8989999999976</v>
      </c>
      <c r="L4" s="18">
        <v>9541.2579999999998</v>
      </c>
      <c r="M4" s="18">
        <v>9673.2890000000007</v>
      </c>
      <c r="N4" s="18">
        <v>9838.5510000000013</v>
      </c>
      <c r="O4" s="18">
        <v>9544.0400000000027</v>
      </c>
      <c r="P4" s="18">
        <v>9404.2069999999985</v>
      </c>
      <c r="Q4" s="18">
        <v>9282.7549999999992</v>
      </c>
      <c r="R4" s="18">
        <v>8983.5080000000034</v>
      </c>
      <c r="S4" s="18">
        <v>9072.5300000000025</v>
      </c>
      <c r="T4" s="18">
        <v>8548.2400000000052</v>
      </c>
      <c r="U4" s="18">
        <v>8688.2960000000076</v>
      </c>
      <c r="V4" s="18">
        <v>8648.1040000000012</v>
      </c>
      <c r="W4" s="18">
        <v>8341.5399999999991</v>
      </c>
      <c r="X4" s="18">
        <v>7701.8469999999979</v>
      </c>
      <c r="Y4" s="18">
        <v>7091.8150000000014</v>
      </c>
      <c r="Z4" s="19"/>
      <c r="AA4" s="20">
        <f>SUM(B4:Z4)</f>
        <v>195459.99300000007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334.99</v>
      </c>
      <c r="C7" s="28">
        <v>315.33999999999997</v>
      </c>
      <c r="D7" s="28">
        <v>305.67</v>
      </c>
      <c r="E7" s="28">
        <v>265.14</v>
      </c>
      <c r="F7" s="28">
        <v>274.18</v>
      </c>
      <c r="G7" s="28">
        <v>282.41000000000003</v>
      </c>
      <c r="H7" s="28">
        <v>348.95</v>
      </c>
      <c r="I7" s="28">
        <v>376</v>
      </c>
      <c r="J7" s="28">
        <v>357.91</v>
      </c>
      <c r="K7" s="28">
        <v>271.29000000000002</v>
      </c>
      <c r="L7" s="28">
        <v>378.57</v>
      </c>
      <c r="M7" s="28">
        <v>370.81</v>
      </c>
      <c r="N7" s="28">
        <v>369.4</v>
      </c>
      <c r="O7" s="28">
        <v>365.45</v>
      </c>
      <c r="P7" s="28">
        <v>372.35</v>
      </c>
      <c r="Q7" s="28">
        <v>387.36</v>
      </c>
      <c r="R7" s="28">
        <v>408.78</v>
      </c>
      <c r="S7" s="28">
        <v>427.32</v>
      </c>
      <c r="T7" s="28">
        <v>441.21</v>
      </c>
      <c r="U7" s="28">
        <v>470.9</v>
      </c>
      <c r="V7" s="28">
        <v>453.14</v>
      </c>
      <c r="W7" s="28">
        <v>410.92</v>
      </c>
      <c r="X7" s="28">
        <v>396.38</v>
      </c>
      <c r="Y7" s="28">
        <v>364.38</v>
      </c>
      <c r="Z7" s="29"/>
      <c r="AA7" s="30">
        <f>IF(SUM(B7:Z7)&lt;&gt;0,AVERAGEIF(B7:Z7,"&lt;&gt;"""),"")</f>
        <v>364.53541666666661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819.06799999999998</v>
      </c>
      <c r="C19" s="72">
        <v>826.09899999999993</v>
      </c>
      <c r="D19" s="72">
        <v>825.12999999999988</v>
      </c>
      <c r="E19" s="72">
        <v>826.197</v>
      </c>
      <c r="F19" s="72">
        <v>827.13900000000001</v>
      </c>
      <c r="G19" s="72">
        <v>829.072</v>
      </c>
      <c r="H19" s="72">
        <v>847.11400000000003</v>
      </c>
      <c r="I19" s="72">
        <v>884.23199999999997</v>
      </c>
      <c r="J19" s="72">
        <v>893.35500000000002</v>
      </c>
      <c r="K19" s="72">
        <v>886.39199999999994</v>
      </c>
      <c r="L19" s="72">
        <v>880.47399999999993</v>
      </c>
      <c r="M19" s="72">
        <v>846.428</v>
      </c>
      <c r="N19" s="72">
        <v>818.38200000000006</v>
      </c>
      <c r="O19" s="72">
        <v>789.37199999999996</v>
      </c>
      <c r="P19" s="72">
        <v>765.36899999999991</v>
      </c>
      <c r="Q19" s="72">
        <v>778.32399999999996</v>
      </c>
      <c r="R19" s="72">
        <v>727.31299999999999</v>
      </c>
      <c r="S19" s="72">
        <v>724.37900000000002</v>
      </c>
      <c r="T19" s="72">
        <v>737.10699999999997</v>
      </c>
      <c r="U19" s="72">
        <v>755.32799999999997</v>
      </c>
      <c r="V19" s="72">
        <v>759.36399999999992</v>
      </c>
      <c r="W19" s="72">
        <v>735.35</v>
      </c>
      <c r="X19" s="72">
        <v>885.34499999999991</v>
      </c>
      <c r="Y19" s="72">
        <v>911.31</v>
      </c>
      <c r="Z19" s="73"/>
      <c r="AA19" s="74">
        <f t="shared" ref="AA19:AA24" si="2">SUM(B19:Z19)</f>
        <v>19577.643</v>
      </c>
    </row>
    <row r="20" spans="1:27" ht="24.95" customHeight="1" x14ac:dyDescent="0.2">
      <c r="A20" s="75" t="s">
        <v>15</v>
      </c>
      <c r="B20" s="76">
        <v>1219.0970000000002</v>
      </c>
      <c r="C20" s="77">
        <v>1199.4969999999998</v>
      </c>
      <c r="D20" s="77">
        <v>1182.3359999999998</v>
      </c>
      <c r="E20" s="77">
        <v>1185.1070000000002</v>
      </c>
      <c r="F20" s="77">
        <v>1231.07</v>
      </c>
      <c r="G20" s="77">
        <v>1348.2</v>
      </c>
      <c r="H20" s="77">
        <v>1532.4400000000003</v>
      </c>
      <c r="I20" s="77">
        <v>1689.3110000000004</v>
      </c>
      <c r="J20" s="77">
        <v>1789.1769999999999</v>
      </c>
      <c r="K20" s="77">
        <v>1844.7699999999998</v>
      </c>
      <c r="L20" s="77">
        <v>1880.038</v>
      </c>
      <c r="M20" s="77">
        <v>1900.3739999999998</v>
      </c>
      <c r="N20" s="77">
        <v>1891.748</v>
      </c>
      <c r="O20" s="77">
        <v>1887.7079999999999</v>
      </c>
      <c r="P20" s="77">
        <v>1816.6139999999998</v>
      </c>
      <c r="Q20" s="77">
        <v>1764.2709999999997</v>
      </c>
      <c r="R20" s="77">
        <v>1733.4949999999999</v>
      </c>
      <c r="S20" s="77">
        <v>1668.298</v>
      </c>
      <c r="T20" s="77">
        <v>1495.557</v>
      </c>
      <c r="U20" s="77">
        <v>1470.0489999999998</v>
      </c>
      <c r="V20" s="77">
        <v>1393.8929999999998</v>
      </c>
      <c r="W20" s="77">
        <v>1327.828</v>
      </c>
      <c r="X20" s="77">
        <v>1290.1199999999999</v>
      </c>
      <c r="Y20" s="77">
        <v>1257.374</v>
      </c>
      <c r="Z20" s="78"/>
      <c r="AA20" s="79">
        <f t="shared" si="2"/>
        <v>36998.372000000003</v>
      </c>
    </row>
    <row r="21" spans="1:27" ht="24.95" customHeight="1" x14ac:dyDescent="0.2">
      <c r="A21" s="75" t="s">
        <v>16</v>
      </c>
      <c r="B21" s="80">
        <v>3354.1639999999998</v>
      </c>
      <c r="C21" s="81">
        <v>3147.8940000000002</v>
      </c>
      <c r="D21" s="81">
        <v>3014.8779999999997</v>
      </c>
      <c r="E21" s="81">
        <v>2920.433</v>
      </c>
      <c r="F21" s="81">
        <v>2917.0479999999998</v>
      </c>
      <c r="G21" s="81">
        <v>2931.2349999999997</v>
      </c>
      <c r="H21" s="81">
        <v>3244.7799999999993</v>
      </c>
      <c r="I21" s="81">
        <v>3674.4369999999999</v>
      </c>
      <c r="J21" s="81">
        <v>4090.1039999999989</v>
      </c>
      <c r="K21" s="81">
        <v>4353.237000000001</v>
      </c>
      <c r="L21" s="81">
        <v>4550.246000000001</v>
      </c>
      <c r="M21" s="81">
        <v>4741.8869999999997</v>
      </c>
      <c r="N21" s="81">
        <v>4852.4210000000003</v>
      </c>
      <c r="O21" s="81">
        <v>4787.7599999999984</v>
      </c>
      <c r="P21" s="81">
        <v>4673.5239999999994</v>
      </c>
      <c r="Q21" s="81">
        <v>4599.1600000000008</v>
      </c>
      <c r="R21" s="81">
        <v>4672.3</v>
      </c>
      <c r="S21" s="81">
        <v>4739.0529999999999</v>
      </c>
      <c r="T21" s="81">
        <v>4667.5760000000009</v>
      </c>
      <c r="U21" s="81">
        <v>4749.5189999999993</v>
      </c>
      <c r="V21" s="81">
        <v>4851.646999999999</v>
      </c>
      <c r="W21" s="81">
        <v>4618.0619999999999</v>
      </c>
      <c r="X21" s="81">
        <v>4222.3820000000005</v>
      </c>
      <c r="Y21" s="81">
        <v>3744.7309999999993</v>
      </c>
      <c r="Z21" s="78"/>
      <c r="AA21" s="79">
        <f t="shared" si="2"/>
        <v>98118.478000000003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147</v>
      </c>
      <c r="C23" s="77">
        <v>148.5</v>
      </c>
      <c r="D23" s="77">
        <v>149.5</v>
      </c>
      <c r="E23" s="77">
        <v>151.5</v>
      </c>
      <c r="F23" s="77">
        <v>155</v>
      </c>
      <c r="G23" s="77">
        <v>148</v>
      </c>
      <c r="H23" s="77">
        <v>151.5</v>
      </c>
      <c r="I23" s="77">
        <v>155.5</v>
      </c>
      <c r="J23" s="77">
        <v>159</v>
      </c>
      <c r="K23" s="77">
        <v>169.5</v>
      </c>
      <c r="L23" s="77">
        <v>181.5</v>
      </c>
      <c r="M23" s="77">
        <v>197</v>
      </c>
      <c r="N23" s="77">
        <v>209</v>
      </c>
      <c r="O23" s="77">
        <v>211</v>
      </c>
      <c r="P23" s="77">
        <v>200.5</v>
      </c>
      <c r="Q23" s="77">
        <v>188</v>
      </c>
      <c r="R23" s="77">
        <v>187.5</v>
      </c>
      <c r="S23" s="77">
        <v>185</v>
      </c>
      <c r="T23" s="77">
        <v>176</v>
      </c>
      <c r="U23" s="77">
        <v>175.5</v>
      </c>
      <c r="V23" s="77">
        <v>170</v>
      </c>
      <c r="W23" s="77">
        <v>159.5</v>
      </c>
      <c r="X23" s="77">
        <v>153</v>
      </c>
      <c r="Y23" s="77">
        <v>156</v>
      </c>
      <c r="Z23" s="77"/>
      <c r="AA23" s="79">
        <f t="shared" si="2"/>
        <v>4084.5</v>
      </c>
    </row>
    <row r="24" spans="1:27" ht="24.95" customHeight="1" x14ac:dyDescent="0.2">
      <c r="A24" s="85" t="s">
        <v>19</v>
      </c>
      <c r="B24" s="77">
        <v>363</v>
      </c>
      <c r="C24" s="77">
        <v>344</v>
      </c>
      <c r="D24" s="77">
        <v>331.99999999999994</v>
      </c>
      <c r="E24" s="77">
        <v>326</v>
      </c>
      <c r="F24" s="77">
        <v>326</v>
      </c>
      <c r="G24" s="77">
        <v>340.99999999999994</v>
      </c>
      <c r="H24" s="77">
        <v>398.99999999999994</v>
      </c>
      <c r="I24" s="77">
        <v>479</v>
      </c>
      <c r="J24" s="77">
        <v>532</v>
      </c>
      <c r="K24" s="77">
        <v>555</v>
      </c>
      <c r="L24" s="77">
        <v>567.99999999999989</v>
      </c>
      <c r="M24" s="77">
        <v>578</v>
      </c>
      <c r="N24" s="77">
        <v>584</v>
      </c>
      <c r="O24" s="77">
        <v>570</v>
      </c>
      <c r="P24" s="77">
        <v>549</v>
      </c>
      <c r="Q24" s="77">
        <v>528.00000000000011</v>
      </c>
      <c r="R24" s="77">
        <v>523</v>
      </c>
      <c r="S24" s="77">
        <v>530</v>
      </c>
      <c r="T24" s="77">
        <v>523</v>
      </c>
      <c r="U24" s="77">
        <v>510.99999999999994</v>
      </c>
      <c r="V24" s="77">
        <v>496.00000000000006</v>
      </c>
      <c r="W24" s="77">
        <v>455.99999999999994</v>
      </c>
      <c r="X24" s="77">
        <v>417</v>
      </c>
      <c r="Y24" s="77">
        <v>370.00000000000006</v>
      </c>
      <c r="Z24" s="77"/>
      <c r="AA24" s="79">
        <f t="shared" si="2"/>
        <v>11200</v>
      </c>
    </row>
    <row r="25" spans="1:27" ht="30" customHeight="1" thickBot="1" x14ac:dyDescent="0.25">
      <c r="A25" s="86" t="s">
        <v>20</v>
      </c>
      <c r="B25" s="87">
        <f t="shared" ref="B25:AA25" si="3">SUM(B19:B24)</f>
        <v>5902.3289999999997</v>
      </c>
      <c r="C25" s="88">
        <f t="shared" si="3"/>
        <v>5665.99</v>
      </c>
      <c r="D25" s="88">
        <f t="shared" si="3"/>
        <v>5503.8439999999991</v>
      </c>
      <c r="E25" s="88">
        <f t="shared" si="3"/>
        <v>5409.2370000000001</v>
      </c>
      <c r="F25" s="88">
        <f t="shared" si="3"/>
        <v>5456.2569999999996</v>
      </c>
      <c r="G25" s="88">
        <f t="shared" si="3"/>
        <v>5597.5069999999996</v>
      </c>
      <c r="H25" s="88">
        <f t="shared" si="3"/>
        <v>6174.8339999999989</v>
      </c>
      <c r="I25" s="88">
        <f t="shared" si="3"/>
        <v>6882.4800000000005</v>
      </c>
      <c r="J25" s="88">
        <f t="shared" si="3"/>
        <v>7463.6359999999986</v>
      </c>
      <c r="K25" s="88">
        <f t="shared" si="3"/>
        <v>7808.8990000000013</v>
      </c>
      <c r="L25" s="88">
        <f t="shared" si="3"/>
        <v>8060.2580000000007</v>
      </c>
      <c r="M25" s="88">
        <f t="shared" si="3"/>
        <v>8263.6889999999985</v>
      </c>
      <c r="N25" s="88">
        <f t="shared" si="3"/>
        <v>8355.5509999999995</v>
      </c>
      <c r="O25" s="88">
        <f t="shared" si="3"/>
        <v>8245.8399999999983</v>
      </c>
      <c r="P25" s="88">
        <f t="shared" si="3"/>
        <v>8005.0069999999996</v>
      </c>
      <c r="Q25" s="88">
        <f t="shared" si="3"/>
        <v>7857.755000000001</v>
      </c>
      <c r="R25" s="88">
        <f t="shared" si="3"/>
        <v>7843.6080000000002</v>
      </c>
      <c r="S25" s="88">
        <f t="shared" si="3"/>
        <v>7846.73</v>
      </c>
      <c r="T25" s="88">
        <f t="shared" si="3"/>
        <v>7599.2400000000007</v>
      </c>
      <c r="U25" s="88">
        <f t="shared" si="3"/>
        <v>7661.3959999999988</v>
      </c>
      <c r="V25" s="88">
        <f t="shared" si="3"/>
        <v>7670.9039999999986</v>
      </c>
      <c r="W25" s="88">
        <f t="shared" si="3"/>
        <v>7296.74</v>
      </c>
      <c r="X25" s="88">
        <f t="shared" si="3"/>
        <v>6967.8469999999998</v>
      </c>
      <c r="Y25" s="88">
        <f t="shared" si="3"/>
        <v>6439.4149999999991</v>
      </c>
      <c r="Z25" s="89">
        <f t="shared" si="3"/>
        <v>0</v>
      </c>
      <c r="AA25" s="90">
        <f t="shared" si="3"/>
        <v>169978.99300000002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570</v>
      </c>
      <c r="C28" s="72">
        <v>551.5</v>
      </c>
      <c r="D28" s="72">
        <v>541.5</v>
      </c>
      <c r="E28" s="72">
        <v>536.5</v>
      </c>
      <c r="F28" s="72">
        <v>541</v>
      </c>
      <c r="G28" s="72">
        <v>553</v>
      </c>
      <c r="H28" s="72">
        <v>615.5</v>
      </c>
      <c r="I28" s="72">
        <v>699.5</v>
      </c>
      <c r="J28" s="72">
        <v>756</v>
      </c>
      <c r="K28" s="72">
        <v>789.5</v>
      </c>
      <c r="L28" s="72">
        <v>814.5</v>
      </c>
      <c r="M28" s="72">
        <v>845</v>
      </c>
      <c r="N28" s="72">
        <v>863</v>
      </c>
      <c r="O28" s="72">
        <v>851</v>
      </c>
      <c r="P28" s="72">
        <v>819.5</v>
      </c>
      <c r="Q28" s="72">
        <v>786</v>
      </c>
      <c r="R28" s="72">
        <v>773.5</v>
      </c>
      <c r="S28" s="72">
        <v>760</v>
      </c>
      <c r="T28" s="72">
        <v>739</v>
      </c>
      <c r="U28" s="72">
        <v>726.5</v>
      </c>
      <c r="V28" s="72">
        <v>706</v>
      </c>
      <c r="W28" s="72">
        <v>655.5</v>
      </c>
      <c r="X28" s="72">
        <v>610</v>
      </c>
      <c r="Y28" s="72">
        <v>586</v>
      </c>
      <c r="Z28" s="73"/>
      <c r="AA28" s="74">
        <f>SUM(B28:Z28)</f>
        <v>16689.5</v>
      </c>
    </row>
    <row r="29" spans="1:27" ht="24.95" customHeight="1" x14ac:dyDescent="0.2">
      <c r="A29" s="75" t="s">
        <v>23</v>
      </c>
      <c r="B29" s="76">
        <v>5813.3289999999997</v>
      </c>
      <c r="C29" s="77">
        <v>5548.49</v>
      </c>
      <c r="D29" s="77">
        <v>5395.3440000000001</v>
      </c>
      <c r="E29" s="77">
        <v>5300.7370000000001</v>
      </c>
      <c r="F29" s="77">
        <v>5363.2569999999996</v>
      </c>
      <c r="G29" s="77">
        <v>5443.5069999999996</v>
      </c>
      <c r="H29" s="77">
        <v>6040.3339999999998</v>
      </c>
      <c r="I29" s="77">
        <v>6761.98</v>
      </c>
      <c r="J29" s="77">
        <v>7291.6360000000004</v>
      </c>
      <c r="K29" s="77">
        <v>7607.3990000000003</v>
      </c>
      <c r="L29" s="77">
        <v>7912.7579999999998</v>
      </c>
      <c r="M29" s="77">
        <v>8086.6890000000003</v>
      </c>
      <c r="N29" s="77">
        <v>8161.5510000000004</v>
      </c>
      <c r="O29" s="77">
        <v>8062.84</v>
      </c>
      <c r="P29" s="77">
        <v>7848.5069999999996</v>
      </c>
      <c r="Q29" s="77">
        <v>7727.7550000000001</v>
      </c>
      <c r="R29" s="77">
        <v>7631.1080000000002</v>
      </c>
      <c r="S29" s="77">
        <v>7616.73</v>
      </c>
      <c r="T29" s="77">
        <v>7309.24</v>
      </c>
      <c r="U29" s="77">
        <v>7405.8959999999997</v>
      </c>
      <c r="V29" s="77">
        <v>7389.9040000000005</v>
      </c>
      <c r="W29" s="77">
        <v>7160.24</v>
      </c>
      <c r="X29" s="77">
        <v>6777.8469999999998</v>
      </c>
      <c r="Y29" s="77">
        <v>6397.415</v>
      </c>
      <c r="Z29" s="78"/>
      <c r="AA29" s="79">
        <f>SUM(B29:Z29)</f>
        <v>166054.49300000002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6383.3289999999997</v>
      </c>
      <c r="C31" s="62">
        <f t="shared" si="4"/>
        <v>6099.99</v>
      </c>
      <c r="D31" s="62">
        <f t="shared" si="4"/>
        <v>5936.8440000000001</v>
      </c>
      <c r="E31" s="62">
        <f t="shared" si="4"/>
        <v>5837.2370000000001</v>
      </c>
      <c r="F31" s="62">
        <f t="shared" si="4"/>
        <v>5904.2569999999996</v>
      </c>
      <c r="G31" s="62">
        <f t="shared" si="4"/>
        <v>5996.5069999999996</v>
      </c>
      <c r="H31" s="62">
        <f t="shared" si="4"/>
        <v>6655.8339999999998</v>
      </c>
      <c r="I31" s="62">
        <f t="shared" si="4"/>
        <v>7461.48</v>
      </c>
      <c r="J31" s="62">
        <f t="shared" si="4"/>
        <v>8047.6360000000004</v>
      </c>
      <c r="K31" s="62">
        <f t="shared" si="4"/>
        <v>8396.8990000000013</v>
      </c>
      <c r="L31" s="62">
        <f t="shared" si="4"/>
        <v>8727.2579999999998</v>
      </c>
      <c r="M31" s="62">
        <f t="shared" si="4"/>
        <v>8931.6890000000003</v>
      </c>
      <c r="N31" s="62">
        <f t="shared" si="4"/>
        <v>9024.5509999999995</v>
      </c>
      <c r="O31" s="62">
        <f t="shared" si="4"/>
        <v>8913.84</v>
      </c>
      <c r="P31" s="62">
        <f t="shared" si="4"/>
        <v>8668.0069999999996</v>
      </c>
      <c r="Q31" s="62">
        <f t="shared" si="4"/>
        <v>8513.755000000001</v>
      </c>
      <c r="R31" s="62">
        <f t="shared" si="4"/>
        <v>8404.6080000000002</v>
      </c>
      <c r="S31" s="62">
        <f t="shared" si="4"/>
        <v>8376.73</v>
      </c>
      <c r="T31" s="62">
        <f t="shared" si="4"/>
        <v>8048.24</v>
      </c>
      <c r="U31" s="62">
        <f t="shared" si="4"/>
        <v>8132.3959999999997</v>
      </c>
      <c r="V31" s="62">
        <f t="shared" si="4"/>
        <v>8095.9040000000005</v>
      </c>
      <c r="W31" s="62">
        <f t="shared" si="4"/>
        <v>7815.74</v>
      </c>
      <c r="X31" s="62">
        <f t="shared" si="4"/>
        <v>7387.8469999999998</v>
      </c>
      <c r="Y31" s="62">
        <f t="shared" si="4"/>
        <v>6983.415</v>
      </c>
      <c r="Z31" s="63">
        <f t="shared" si="4"/>
        <v>0</v>
      </c>
      <c r="AA31" s="64">
        <f t="shared" si="4"/>
        <v>182743.99300000002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302</v>
      </c>
      <c r="C34" s="95">
        <v>259</v>
      </c>
      <c r="D34" s="95">
        <v>258</v>
      </c>
      <c r="E34" s="95">
        <v>252</v>
      </c>
      <c r="F34" s="95">
        <v>262</v>
      </c>
      <c r="G34" s="95">
        <v>213</v>
      </c>
      <c r="H34" s="95">
        <v>287</v>
      </c>
      <c r="I34" s="95">
        <v>302</v>
      </c>
      <c r="J34" s="95">
        <v>301</v>
      </c>
      <c r="K34" s="95">
        <v>305</v>
      </c>
      <c r="L34" s="95">
        <v>386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301</v>
      </c>
      <c r="S34" s="95">
        <v>269</v>
      </c>
      <c r="T34" s="95">
        <v>214</v>
      </c>
      <c r="U34" s="95">
        <v>240</v>
      </c>
      <c r="V34" s="95">
        <v>206</v>
      </c>
      <c r="W34" s="95">
        <v>321</v>
      </c>
      <c r="X34" s="95">
        <v>191</v>
      </c>
      <c r="Y34" s="95">
        <v>310</v>
      </c>
      <c r="Z34" s="96"/>
      <c r="AA34" s="74">
        <f t="shared" ref="AA34:AA39" si="5">SUM(B34:Z34)</f>
        <v>7179</v>
      </c>
    </row>
    <row r="35" spans="1:27" ht="24.95" customHeight="1" x14ac:dyDescent="0.2">
      <c r="A35" s="97" t="s">
        <v>41</v>
      </c>
      <c r="B35" s="98">
        <v>179</v>
      </c>
      <c r="C35" s="99">
        <v>175</v>
      </c>
      <c r="D35" s="99">
        <v>175</v>
      </c>
      <c r="E35" s="99">
        <v>176</v>
      </c>
      <c r="F35" s="99">
        <v>186</v>
      </c>
      <c r="G35" s="99">
        <v>186</v>
      </c>
      <c r="H35" s="99">
        <v>194</v>
      </c>
      <c r="I35" s="99">
        <v>277</v>
      </c>
      <c r="J35" s="99">
        <v>283</v>
      </c>
      <c r="K35" s="99">
        <v>283</v>
      </c>
      <c r="L35" s="99">
        <v>281</v>
      </c>
      <c r="M35" s="99">
        <v>268</v>
      </c>
      <c r="N35" s="99">
        <v>269</v>
      </c>
      <c r="O35" s="99">
        <v>268</v>
      </c>
      <c r="P35" s="99">
        <v>263</v>
      </c>
      <c r="Q35" s="99">
        <v>256</v>
      </c>
      <c r="R35" s="99">
        <v>260</v>
      </c>
      <c r="S35" s="99">
        <v>261</v>
      </c>
      <c r="T35" s="99">
        <v>235</v>
      </c>
      <c r="U35" s="99">
        <v>231</v>
      </c>
      <c r="V35" s="99">
        <v>219</v>
      </c>
      <c r="W35" s="99">
        <v>198</v>
      </c>
      <c r="X35" s="99">
        <v>229</v>
      </c>
      <c r="Y35" s="99">
        <v>234</v>
      </c>
      <c r="Z35" s="100"/>
      <c r="AA35" s="79">
        <f t="shared" si="5"/>
        <v>5586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314</v>
      </c>
      <c r="L36" s="99">
        <v>314</v>
      </c>
      <c r="M36" s="99">
        <v>241.6</v>
      </c>
      <c r="N36" s="99">
        <v>314</v>
      </c>
      <c r="O36" s="99">
        <v>130.19999999999999</v>
      </c>
      <c r="P36" s="99">
        <v>236.2</v>
      </c>
      <c r="Q36" s="99">
        <v>269</v>
      </c>
      <c r="R36" s="99">
        <v>78.900000000000006</v>
      </c>
      <c r="S36" s="99">
        <v>247.2</v>
      </c>
      <c r="T36" s="99"/>
      <c r="U36" s="99">
        <v>104.7</v>
      </c>
      <c r="V36" s="99">
        <v>52.2</v>
      </c>
      <c r="W36" s="99">
        <v>46.2</v>
      </c>
      <c r="X36" s="99">
        <v>314</v>
      </c>
      <c r="Y36" s="99"/>
      <c r="Z36" s="100"/>
      <c r="AA36" s="79">
        <f t="shared" si="5"/>
        <v>2662.1999999999994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208.3</v>
      </c>
      <c r="C38" s="99">
        <v>165.8</v>
      </c>
      <c r="D38" s="99">
        <v>448.5</v>
      </c>
      <c r="E38" s="99">
        <v>500</v>
      </c>
      <c r="F38" s="99">
        <v>500</v>
      </c>
      <c r="G38" s="99">
        <v>500</v>
      </c>
      <c r="H38" s="99">
        <v>243.4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448.6</v>
      </c>
      <c r="T38" s="99">
        <v>500</v>
      </c>
      <c r="U38" s="99">
        <v>451.2</v>
      </c>
      <c r="V38" s="99">
        <v>500</v>
      </c>
      <c r="W38" s="99">
        <v>479.6</v>
      </c>
      <c r="X38" s="99"/>
      <c r="Y38" s="99">
        <v>108.4</v>
      </c>
      <c r="Z38" s="100"/>
      <c r="AA38" s="79">
        <f t="shared" si="5"/>
        <v>10053.800000000001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689.3</v>
      </c>
      <c r="C39" s="88">
        <f t="shared" si="6"/>
        <v>599.79999999999995</v>
      </c>
      <c r="D39" s="88">
        <f t="shared" si="6"/>
        <v>881.5</v>
      </c>
      <c r="E39" s="88">
        <f t="shared" si="6"/>
        <v>928</v>
      </c>
      <c r="F39" s="88">
        <f t="shared" si="6"/>
        <v>948</v>
      </c>
      <c r="G39" s="88">
        <f t="shared" si="6"/>
        <v>899</v>
      </c>
      <c r="H39" s="88">
        <f t="shared" si="6"/>
        <v>724.4</v>
      </c>
      <c r="I39" s="88">
        <f t="shared" si="6"/>
        <v>1079</v>
      </c>
      <c r="J39" s="88">
        <f t="shared" si="6"/>
        <v>1084</v>
      </c>
      <c r="K39" s="88">
        <f t="shared" si="6"/>
        <v>1402</v>
      </c>
      <c r="L39" s="88">
        <f t="shared" si="6"/>
        <v>1481</v>
      </c>
      <c r="M39" s="88">
        <f t="shared" si="6"/>
        <v>1409.6</v>
      </c>
      <c r="N39" s="88">
        <f t="shared" si="6"/>
        <v>1483</v>
      </c>
      <c r="O39" s="88">
        <f t="shared" si="6"/>
        <v>1298.2</v>
      </c>
      <c r="P39" s="88">
        <f t="shared" si="6"/>
        <v>1399.2</v>
      </c>
      <c r="Q39" s="88">
        <f t="shared" si="6"/>
        <v>1425</v>
      </c>
      <c r="R39" s="88">
        <f t="shared" si="6"/>
        <v>1139.9000000000001</v>
      </c>
      <c r="S39" s="88">
        <f t="shared" si="6"/>
        <v>1225.8000000000002</v>
      </c>
      <c r="T39" s="88">
        <f t="shared" si="6"/>
        <v>949</v>
      </c>
      <c r="U39" s="88">
        <f t="shared" si="6"/>
        <v>1026.9000000000001</v>
      </c>
      <c r="V39" s="88">
        <f t="shared" si="6"/>
        <v>977.2</v>
      </c>
      <c r="W39" s="88">
        <f t="shared" si="6"/>
        <v>1044.8000000000002</v>
      </c>
      <c r="X39" s="88">
        <f t="shared" si="6"/>
        <v>734</v>
      </c>
      <c r="Y39" s="88">
        <f t="shared" si="6"/>
        <v>652.4</v>
      </c>
      <c r="Z39" s="89">
        <f t="shared" si="6"/>
        <v>0</v>
      </c>
      <c r="AA39" s="90">
        <f t="shared" si="5"/>
        <v>25481.000000000004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314</v>
      </c>
      <c r="L44" s="99">
        <v>314</v>
      </c>
      <c r="M44" s="99">
        <v>241.6</v>
      </c>
      <c r="N44" s="99">
        <v>314</v>
      </c>
      <c r="O44" s="99">
        <v>130.19999999999999</v>
      </c>
      <c r="P44" s="99">
        <v>236.2</v>
      </c>
      <c r="Q44" s="99">
        <v>269</v>
      </c>
      <c r="R44" s="99">
        <v>78.900000000000006</v>
      </c>
      <c r="S44" s="99">
        <v>247.2</v>
      </c>
      <c r="T44" s="99"/>
      <c r="U44" s="99">
        <v>104.7</v>
      </c>
      <c r="V44" s="99">
        <v>52.2</v>
      </c>
      <c r="W44" s="99">
        <v>46.2</v>
      </c>
      <c r="X44" s="99">
        <v>314</v>
      </c>
      <c r="Y44" s="99"/>
      <c r="Z44" s="100"/>
      <c r="AA44" s="79">
        <f t="shared" si="7"/>
        <v>2662.1999999999994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208.3</v>
      </c>
      <c r="C46" s="99">
        <v>165.8</v>
      </c>
      <c r="D46" s="99">
        <v>448.5</v>
      </c>
      <c r="E46" s="99">
        <v>500</v>
      </c>
      <c r="F46" s="99">
        <v>500</v>
      </c>
      <c r="G46" s="99">
        <v>500</v>
      </c>
      <c r="H46" s="99">
        <v>243.4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448.6</v>
      </c>
      <c r="T46" s="99">
        <v>500</v>
      </c>
      <c r="U46" s="99">
        <v>451.2</v>
      </c>
      <c r="V46" s="99">
        <v>500</v>
      </c>
      <c r="W46" s="99">
        <v>479.6</v>
      </c>
      <c r="X46" s="99"/>
      <c r="Y46" s="99">
        <v>108.4</v>
      </c>
      <c r="Z46" s="100"/>
      <c r="AA46" s="79">
        <f t="shared" si="7"/>
        <v>10053.800000000001</v>
      </c>
    </row>
    <row r="47" spans="1:27" ht="24.95" customHeight="1" x14ac:dyDescent="0.2">
      <c r="A47" s="85" t="s">
        <v>47</v>
      </c>
      <c r="B47" s="98">
        <v>48</v>
      </c>
      <c r="C47" s="99">
        <v>34</v>
      </c>
      <c r="D47" s="99">
        <v>26</v>
      </c>
      <c r="E47" s="99">
        <v>21</v>
      </c>
      <c r="F47" s="99">
        <v>64</v>
      </c>
      <c r="G47" s="99">
        <v>72</v>
      </c>
      <c r="H47" s="99">
        <v>69</v>
      </c>
      <c r="I47" s="99">
        <v>126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147</v>
      </c>
      <c r="U47" s="99">
        <v>126</v>
      </c>
      <c r="V47" s="99">
        <v>114</v>
      </c>
      <c r="W47" s="99">
        <v>89</v>
      </c>
      <c r="X47" s="99">
        <v>54</v>
      </c>
      <c r="Y47" s="99">
        <v>45</v>
      </c>
      <c r="Z47" s="100"/>
      <c r="AA47" s="79">
        <f t="shared" si="7"/>
        <v>2535</v>
      </c>
    </row>
    <row r="48" spans="1:27" ht="30" customHeight="1" thickBot="1" x14ac:dyDescent="0.25">
      <c r="A48" s="86" t="s">
        <v>48</v>
      </c>
      <c r="B48" s="87">
        <f>SUM(B42:B47)</f>
        <v>256.3</v>
      </c>
      <c r="C48" s="88">
        <f t="shared" ref="C48:Z48" si="8">SUM(C42:C47)</f>
        <v>199.8</v>
      </c>
      <c r="D48" s="88">
        <f t="shared" si="8"/>
        <v>474.5</v>
      </c>
      <c r="E48" s="88">
        <f t="shared" si="8"/>
        <v>521</v>
      </c>
      <c r="F48" s="88">
        <f t="shared" si="8"/>
        <v>564</v>
      </c>
      <c r="G48" s="88">
        <f t="shared" si="8"/>
        <v>572</v>
      </c>
      <c r="H48" s="88">
        <f t="shared" si="8"/>
        <v>312.39999999999998</v>
      </c>
      <c r="I48" s="88">
        <f t="shared" si="8"/>
        <v>626</v>
      </c>
      <c r="J48" s="88">
        <f t="shared" si="8"/>
        <v>650</v>
      </c>
      <c r="K48" s="88">
        <f t="shared" si="8"/>
        <v>964</v>
      </c>
      <c r="L48" s="88">
        <f t="shared" si="8"/>
        <v>964</v>
      </c>
      <c r="M48" s="88">
        <f t="shared" si="8"/>
        <v>891.6</v>
      </c>
      <c r="N48" s="88">
        <f t="shared" si="8"/>
        <v>964</v>
      </c>
      <c r="O48" s="88">
        <f t="shared" si="8"/>
        <v>780.2</v>
      </c>
      <c r="P48" s="88">
        <f t="shared" si="8"/>
        <v>886.2</v>
      </c>
      <c r="Q48" s="88">
        <f t="shared" si="8"/>
        <v>919</v>
      </c>
      <c r="R48" s="88">
        <f t="shared" si="8"/>
        <v>728.9</v>
      </c>
      <c r="S48" s="88">
        <f t="shared" si="8"/>
        <v>845.8</v>
      </c>
      <c r="T48" s="88">
        <f t="shared" si="8"/>
        <v>647</v>
      </c>
      <c r="U48" s="88">
        <f t="shared" si="8"/>
        <v>681.9</v>
      </c>
      <c r="V48" s="88">
        <f t="shared" si="8"/>
        <v>666.2</v>
      </c>
      <c r="W48" s="88">
        <f t="shared" si="8"/>
        <v>614.80000000000007</v>
      </c>
      <c r="X48" s="88">
        <f t="shared" si="8"/>
        <v>368</v>
      </c>
      <c r="Y48" s="88">
        <f t="shared" si="8"/>
        <v>153.4</v>
      </c>
      <c r="Z48" s="89">
        <f t="shared" si="8"/>
        <v>0</v>
      </c>
      <c r="AA48" s="90">
        <f t="shared" si="7"/>
        <v>15251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6591.6289999999999</v>
      </c>
      <c r="C51" s="88">
        <f t="shared" si="10"/>
        <v>6265.79</v>
      </c>
      <c r="D51" s="88">
        <f t="shared" si="10"/>
        <v>6385.3439999999991</v>
      </c>
      <c r="E51" s="88">
        <f t="shared" si="10"/>
        <v>6337.2370000000001</v>
      </c>
      <c r="F51" s="88">
        <f t="shared" si="10"/>
        <v>6404.2569999999996</v>
      </c>
      <c r="G51" s="88">
        <f t="shared" si="10"/>
        <v>6496.5069999999996</v>
      </c>
      <c r="H51" s="88">
        <f t="shared" si="10"/>
        <v>6899.2339999999986</v>
      </c>
      <c r="I51" s="88">
        <f t="shared" si="10"/>
        <v>7961.4800000000005</v>
      </c>
      <c r="J51" s="88">
        <f t="shared" si="10"/>
        <v>8547.6359999999986</v>
      </c>
      <c r="K51" s="88">
        <f t="shared" si="10"/>
        <v>9210.8990000000013</v>
      </c>
      <c r="L51" s="88">
        <f t="shared" si="10"/>
        <v>9541.2580000000016</v>
      </c>
      <c r="M51" s="88">
        <f t="shared" si="10"/>
        <v>9673.2889999999989</v>
      </c>
      <c r="N51" s="88">
        <f t="shared" si="10"/>
        <v>9838.5509999999995</v>
      </c>
      <c r="O51" s="88">
        <f t="shared" si="10"/>
        <v>9544.0399999999991</v>
      </c>
      <c r="P51" s="88">
        <f t="shared" si="10"/>
        <v>9404.2070000000003</v>
      </c>
      <c r="Q51" s="88">
        <f t="shared" si="10"/>
        <v>9282.755000000001</v>
      </c>
      <c r="R51" s="88">
        <f t="shared" si="10"/>
        <v>8983.5079999999998</v>
      </c>
      <c r="S51" s="88">
        <f t="shared" si="10"/>
        <v>9072.5299999999988</v>
      </c>
      <c r="T51" s="88">
        <f t="shared" si="10"/>
        <v>8548.2400000000016</v>
      </c>
      <c r="U51" s="88">
        <f t="shared" si="10"/>
        <v>8688.2959999999985</v>
      </c>
      <c r="V51" s="88">
        <f t="shared" si="10"/>
        <v>8648.1039999999994</v>
      </c>
      <c r="W51" s="88">
        <f t="shared" si="10"/>
        <v>8341.5400000000009</v>
      </c>
      <c r="X51" s="88">
        <f t="shared" si="10"/>
        <v>7701.8469999999998</v>
      </c>
      <c r="Y51" s="88">
        <f t="shared" si="10"/>
        <v>7091.8149999999987</v>
      </c>
      <c r="Z51" s="89">
        <f t="shared" si="10"/>
        <v>0</v>
      </c>
      <c r="AA51" s="105">
        <f>SUM(B51:Z51)</f>
        <v>195459.99299999999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-301.7</v>
      </c>
      <c r="C4" s="18">
        <v>-344.2</v>
      </c>
      <c r="D4" s="18">
        <v>-61.5</v>
      </c>
      <c r="E4" s="18">
        <v>-10</v>
      </c>
      <c r="F4" s="18">
        <v>-10</v>
      </c>
      <c r="G4" s="18">
        <v>43.699999999999989</v>
      </c>
      <c r="H4" s="18">
        <v>-13.200000000000017</v>
      </c>
      <c r="I4" s="18">
        <v>266</v>
      </c>
      <c r="J4" s="18">
        <v>478.8</v>
      </c>
      <c r="K4" s="18">
        <v>814</v>
      </c>
      <c r="L4" s="18">
        <v>814</v>
      </c>
      <c r="M4" s="18">
        <v>741.6</v>
      </c>
      <c r="N4" s="18">
        <v>814</v>
      </c>
      <c r="O4" s="18">
        <v>630.20000000000005</v>
      </c>
      <c r="P4" s="18">
        <v>736.2</v>
      </c>
      <c r="Q4" s="18">
        <v>769</v>
      </c>
      <c r="R4" s="18">
        <v>578.9</v>
      </c>
      <c r="S4" s="18">
        <v>695.8</v>
      </c>
      <c r="T4" s="18">
        <v>317.39999999999998</v>
      </c>
      <c r="U4" s="18">
        <v>555.9</v>
      </c>
      <c r="V4" s="18">
        <v>552.20000000000005</v>
      </c>
      <c r="W4" s="18">
        <v>525.80000000000007</v>
      </c>
      <c r="X4" s="18">
        <v>57.899999999999977</v>
      </c>
      <c r="Y4" s="18">
        <v>-401.6</v>
      </c>
      <c r="Z4" s="19"/>
      <c r="AA4" s="112">
        <f>SUM(B4:Z4)</f>
        <v>8249.1999999999971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334.99</v>
      </c>
      <c r="C7" s="118">
        <v>315.33999999999997</v>
      </c>
      <c r="D7" s="118">
        <v>305.67</v>
      </c>
      <c r="E7" s="118">
        <v>265.14</v>
      </c>
      <c r="F7" s="118">
        <v>274.18</v>
      </c>
      <c r="G7" s="118">
        <v>282.41000000000003</v>
      </c>
      <c r="H7" s="118">
        <v>348.95</v>
      </c>
      <c r="I7" s="118">
        <v>376</v>
      </c>
      <c r="J7" s="118">
        <v>357.91</v>
      </c>
      <c r="K7" s="118">
        <v>271.29000000000002</v>
      </c>
      <c r="L7" s="118">
        <v>378.57</v>
      </c>
      <c r="M7" s="118">
        <v>370.81</v>
      </c>
      <c r="N7" s="118">
        <v>369.4</v>
      </c>
      <c r="O7" s="118">
        <v>365.45</v>
      </c>
      <c r="P7" s="118">
        <v>372.35</v>
      </c>
      <c r="Q7" s="118">
        <v>387.36</v>
      </c>
      <c r="R7" s="118">
        <v>408.78</v>
      </c>
      <c r="S7" s="118">
        <v>427.32</v>
      </c>
      <c r="T7" s="118">
        <v>441.21</v>
      </c>
      <c r="U7" s="118">
        <v>470.9</v>
      </c>
      <c r="V7" s="118">
        <v>453.14</v>
      </c>
      <c r="W7" s="118">
        <v>410.92</v>
      </c>
      <c r="X7" s="118">
        <v>396.38</v>
      </c>
      <c r="Y7" s="118">
        <v>364.38</v>
      </c>
      <c r="Z7" s="119"/>
      <c r="AA7" s="120">
        <f>IF(SUM(B7:Z7)&lt;&gt;0,AVERAGEIF(B7:Z7,"&lt;&gt;"""),"")</f>
        <v>364.53541666666661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510</v>
      </c>
      <c r="C13" s="130">
        <v>510</v>
      </c>
      <c r="D13" s="130">
        <v>510</v>
      </c>
      <c r="E13" s="130">
        <v>510</v>
      </c>
      <c r="F13" s="130">
        <v>510</v>
      </c>
      <c r="G13" s="130">
        <v>456.3</v>
      </c>
      <c r="H13" s="130">
        <v>256.60000000000002</v>
      </c>
      <c r="I13" s="130">
        <v>234</v>
      </c>
      <c r="J13" s="130">
        <v>21.2</v>
      </c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182.6</v>
      </c>
      <c r="U13" s="130"/>
      <c r="V13" s="130"/>
      <c r="W13" s="130"/>
      <c r="X13" s="130"/>
      <c r="Y13" s="131">
        <v>510</v>
      </c>
      <c r="Z13" s="132"/>
      <c r="AA13" s="133">
        <f t="shared" si="0"/>
        <v>4210.7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256.10000000000002</v>
      </c>
      <c r="Y15" s="134"/>
      <c r="Z15" s="132"/>
      <c r="AA15" s="133">
        <f t="shared" si="0"/>
        <v>256.10000000000002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510</v>
      </c>
      <c r="C16" s="136">
        <f t="shared" si="1"/>
        <v>510</v>
      </c>
      <c r="D16" s="136">
        <f t="shared" si="1"/>
        <v>510</v>
      </c>
      <c r="E16" s="136">
        <f t="shared" si="1"/>
        <v>510</v>
      </c>
      <c r="F16" s="136">
        <f t="shared" si="1"/>
        <v>510</v>
      </c>
      <c r="G16" s="136">
        <f t="shared" si="1"/>
        <v>456.3</v>
      </c>
      <c r="H16" s="136">
        <f t="shared" si="1"/>
        <v>256.60000000000002</v>
      </c>
      <c r="I16" s="136">
        <f t="shared" si="1"/>
        <v>234</v>
      </c>
      <c r="J16" s="136">
        <f t="shared" si="1"/>
        <v>21.2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182.6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256.10000000000002</v>
      </c>
      <c r="Y16" s="136">
        <f t="shared" si="1"/>
        <v>510</v>
      </c>
      <c r="Z16" s="137" t="str">
        <f t="shared" si="1"/>
        <v/>
      </c>
      <c r="AA16" s="90">
        <f t="shared" si="0"/>
        <v>4466.7999999999993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314</v>
      </c>
      <c r="L21" s="130">
        <v>314</v>
      </c>
      <c r="M21" s="130">
        <v>241.6</v>
      </c>
      <c r="N21" s="130">
        <v>314</v>
      </c>
      <c r="O21" s="130">
        <v>130.19999999999999</v>
      </c>
      <c r="P21" s="130">
        <v>236.2</v>
      </c>
      <c r="Q21" s="130">
        <v>269</v>
      </c>
      <c r="R21" s="130">
        <v>78.900000000000006</v>
      </c>
      <c r="S21" s="130">
        <v>247.2</v>
      </c>
      <c r="T21" s="130"/>
      <c r="U21" s="130">
        <v>104.7</v>
      </c>
      <c r="V21" s="130">
        <v>52.2</v>
      </c>
      <c r="W21" s="130">
        <v>46.2</v>
      </c>
      <c r="X21" s="130">
        <v>314</v>
      </c>
      <c r="Y21" s="131"/>
      <c r="Z21" s="132"/>
      <c r="AA21" s="133">
        <f t="shared" si="2"/>
        <v>2662.1999999999994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208.3</v>
      </c>
      <c r="C23" s="134">
        <v>165.8</v>
      </c>
      <c r="D23" s="134">
        <v>448.5</v>
      </c>
      <c r="E23" s="134">
        <v>500</v>
      </c>
      <c r="F23" s="134">
        <v>500</v>
      </c>
      <c r="G23" s="134">
        <v>500</v>
      </c>
      <c r="H23" s="134">
        <v>243.4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448.6</v>
      </c>
      <c r="T23" s="134">
        <v>500</v>
      </c>
      <c r="U23" s="134">
        <v>451.2</v>
      </c>
      <c r="V23" s="134">
        <v>500</v>
      </c>
      <c r="W23" s="134">
        <v>479.6</v>
      </c>
      <c r="X23" s="134"/>
      <c r="Y23" s="134">
        <v>108.4</v>
      </c>
      <c r="Z23" s="132"/>
      <c r="AA23" s="133">
        <f t="shared" si="2"/>
        <v>10053.800000000001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208.3</v>
      </c>
      <c r="C24" s="136">
        <f t="shared" si="3"/>
        <v>165.8</v>
      </c>
      <c r="D24" s="136">
        <f t="shared" si="3"/>
        <v>448.5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243.4</v>
      </c>
      <c r="I24" s="136">
        <f t="shared" si="3"/>
        <v>500</v>
      </c>
      <c r="J24" s="136">
        <f t="shared" si="3"/>
        <v>500</v>
      </c>
      <c r="K24" s="136">
        <f t="shared" si="3"/>
        <v>814</v>
      </c>
      <c r="L24" s="136">
        <f t="shared" si="3"/>
        <v>814</v>
      </c>
      <c r="M24" s="136">
        <f t="shared" si="3"/>
        <v>741.6</v>
      </c>
      <c r="N24" s="136">
        <f t="shared" si="3"/>
        <v>814</v>
      </c>
      <c r="O24" s="136">
        <f t="shared" si="3"/>
        <v>630.20000000000005</v>
      </c>
      <c r="P24" s="136">
        <f t="shared" si="3"/>
        <v>736.2</v>
      </c>
      <c r="Q24" s="136">
        <f t="shared" si="3"/>
        <v>769</v>
      </c>
      <c r="R24" s="136">
        <f t="shared" si="3"/>
        <v>578.9</v>
      </c>
      <c r="S24" s="136">
        <f t="shared" si="3"/>
        <v>695.8</v>
      </c>
      <c r="T24" s="136">
        <f t="shared" si="3"/>
        <v>500</v>
      </c>
      <c r="U24" s="136">
        <f t="shared" si="3"/>
        <v>555.9</v>
      </c>
      <c r="V24" s="136">
        <f t="shared" si="3"/>
        <v>552.20000000000005</v>
      </c>
      <c r="W24" s="136">
        <f t="shared" si="3"/>
        <v>525.80000000000007</v>
      </c>
      <c r="X24" s="136">
        <f t="shared" si="3"/>
        <v>314</v>
      </c>
      <c r="Y24" s="136">
        <f t="shared" si="3"/>
        <v>108.4</v>
      </c>
      <c r="Z24" s="137" t="str">
        <f t="shared" si="3"/>
        <v/>
      </c>
      <c r="AA24" s="90">
        <f t="shared" si="2"/>
        <v>12715.999999999998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2022-06-27T11:05:49Z</dcterms:created>
  <dcterms:modified xsi:type="dcterms:W3CDTF">2022-06-27T11:05:49Z</dcterms:modified>
</cp:coreProperties>
</file>