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<sst xmlns="http://schemas.openxmlformats.org/spreadsheetml/2006/main" count="117" uniqueCount="53">
  <si>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26/06/2022 14:04:45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</si>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</sst>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1117</c:v>
                </c:pt>
                <c:pt idx="1">
                  <c:v>1117</c:v>
                </c:pt>
                <c:pt idx="2">
                  <c:v>1117</c:v>
                </c:pt>
                <c:pt idx="3">
                  <c:v>1117</c:v>
                </c:pt>
                <c:pt idx="4">
                  <c:v>1117</c:v>
                </c:pt>
                <c:pt idx="5">
                  <c:v>1117</c:v>
                </c:pt>
                <c:pt idx="6">
                  <c:v>1117</c:v>
                </c:pt>
                <c:pt idx="7">
                  <c:v>1117</c:v>
                </c:pt>
                <c:pt idx="8">
                  <c:v>1117</c:v>
                </c:pt>
                <c:pt idx="9">
                  <c:v>1117</c:v>
                </c:pt>
                <c:pt idx="10">
                  <c:v>1117</c:v>
                </c:pt>
                <c:pt idx="11">
                  <c:v>1117</c:v>
                </c:pt>
                <c:pt idx="12">
                  <c:v>1117</c:v>
                </c:pt>
                <c:pt idx="13">
                  <c:v>1117</c:v>
                </c:pt>
                <c:pt idx="14">
                  <c:v>1197</c:v>
                </c:pt>
                <c:pt idx="15">
                  <c:v>1305</c:v>
                </c:pt>
                <c:pt idx="16">
                  <c:v>1397</c:v>
                </c:pt>
                <c:pt idx="17">
                  <c:v>1397</c:v>
                </c:pt>
                <c:pt idx="18">
                  <c:v>1397</c:v>
                </c:pt>
                <c:pt idx="19">
                  <c:v>1397</c:v>
                </c:pt>
                <c:pt idx="20">
                  <c:v>1397</c:v>
                </c:pt>
                <c:pt idx="21">
                  <c:v>1397</c:v>
                </c:pt>
                <c:pt idx="22">
                  <c:v>1397</c:v>
                </c:pt>
                <c:pt idx="23">
                  <c:v>1397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181.5</c:v>
                </c:pt>
                <c:pt idx="1">
                  <c:v>158</c:v>
                </c:pt>
                <c:pt idx="2">
                  <c:v>158</c:v>
                </c:pt>
                <c:pt idx="3">
                  <c:v>158</c:v>
                </c:pt>
                <c:pt idx="4">
                  <c:v>158</c:v>
                </c:pt>
                <c:pt idx="5">
                  <c:v>158</c:v>
                </c:pt>
                <c:pt idx="6">
                  <c:v>179.5</c:v>
                </c:pt>
                <c:pt idx="7">
                  <c:v>174.5</c:v>
                </c:pt>
                <c:pt idx="8">
                  <c:v>204</c:v>
                </c:pt>
                <c:pt idx="9">
                  <c:v>212</c:v>
                </c:pt>
                <c:pt idx="10">
                  <c:v>216</c:v>
                </c:pt>
                <c:pt idx="11">
                  <c:v>221</c:v>
                </c:pt>
                <c:pt idx="12">
                  <c:v>226</c:v>
                </c:pt>
                <c:pt idx="13">
                  <c:v>214</c:v>
                </c:pt>
                <c:pt idx="14">
                  <c:v>199</c:v>
                </c:pt>
                <c:pt idx="15">
                  <c:v>187</c:v>
                </c:pt>
                <c:pt idx="16">
                  <c:v>194</c:v>
                </c:pt>
                <c:pt idx="17">
                  <c:v>216</c:v>
                </c:pt>
                <c:pt idx="18">
                  <c:v>232</c:v>
                </c:pt>
                <c:pt idx="19">
                  <c:v>234</c:v>
                </c:pt>
                <c:pt idx="20">
                  <c:v>227</c:v>
                </c:pt>
                <c:pt idx="21">
                  <c:v>223</c:v>
                </c:pt>
                <c:pt idx="22">
                  <c:v>257.5</c:v>
                </c:pt>
                <c:pt idx="23">
                  <c:v>202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3574.6980000000003</c:v>
                </c:pt>
                <c:pt idx="1">
                  <c:v>3238.6800000000003</c:v>
                </c:pt>
                <c:pt idx="2">
                  <c:v>2937.03</c:v>
                </c:pt>
                <c:pt idx="3">
                  <c:v>2890.8029999999999</c:v>
                </c:pt>
                <c:pt idx="4">
                  <c:v>2888.433</c:v>
                </c:pt>
                <c:pt idx="5">
                  <c:v>3292.2849999999999</c:v>
                </c:pt>
                <c:pt idx="6">
                  <c:v>3813.0439999999999</c:v>
                </c:pt>
                <c:pt idx="7">
                  <c:v>3877.2139999999999</c:v>
                </c:pt>
                <c:pt idx="8">
                  <c:v>3847</c:v>
                </c:pt>
                <c:pt idx="9">
                  <c:v>3780.864</c:v>
                </c:pt>
                <c:pt idx="10">
                  <c:v>3736.8360000000002</c:v>
                </c:pt>
                <c:pt idx="11">
                  <c:v>3673.9939999999997</c:v>
                </c:pt>
                <c:pt idx="12">
                  <c:v>3676.9530000000004</c:v>
                </c:pt>
                <c:pt idx="13">
                  <c:v>3634.442</c:v>
                </c:pt>
                <c:pt idx="14">
                  <c:v>3663.5210000000002</c:v>
                </c:pt>
                <c:pt idx="15">
                  <c:v>3695.3090000000002</c:v>
                </c:pt>
                <c:pt idx="16">
                  <c:v>3960.9369999999999</c:v>
                </c:pt>
                <c:pt idx="17">
                  <c:v>4028</c:v>
                </c:pt>
                <c:pt idx="18">
                  <c:v>4048</c:v>
                </c:pt>
                <c:pt idx="19">
                  <c:v>4072</c:v>
                </c:pt>
                <c:pt idx="20">
                  <c:v>4106</c:v>
                </c:pt>
                <c:pt idx="21">
                  <c:v>4118.3109999999997</c:v>
                </c:pt>
                <c:pt idx="22">
                  <c:v>4132</c:v>
                </c:pt>
                <c:pt idx="23">
                  <c:v>4076.511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728.8</c:v>
                </c:pt>
                <c:pt idx="1">
                  <c:v>755</c:v>
                </c:pt>
                <c:pt idx="2">
                  <c:v>876</c:v>
                </c:pt>
                <c:pt idx="3">
                  <c:v>915</c:v>
                </c:pt>
                <c:pt idx="4">
                  <c:v>911</c:v>
                </c:pt>
                <c:pt idx="5">
                  <c:v>422.7</c:v>
                </c:pt>
                <c:pt idx="6">
                  <c:v>230.9</c:v>
                </c:pt>
                <c:pt idx="7">
                  <c:v>168</c:v>
                </c:pt>
                <c:pt idx="8">
                  <c:v>186</c:v>
                </c:pt>
                <c:pt idx="9">
                  <c:v>436.3</c:v>
                </c:pt>
                <c:pt idx="10">
                  <c:v>399.4</c:v>
                </c:pt>
                <c:pt idx="11">
                  <c:v>474.7</c:v>
                </c:pt>
                <c:pt idx="12">
                  <c:v>509.7</c:v>
                </c:pt>
                <c:pt idx="13">
                  <c:v>469.3</c:v>
                </c:pt>
                <c:pt idx="14">
                  <c:v>304.60000000000002</c:v>
                </c:pt>
                <c:pt idx="15">
                  <c:v>115</c:v>
                </c:pt>
                <c:pt idx="16">
                  <c:v>115</c:v>
                </c:pt>
                <c:pt idx="17">
                  <c:v>115</c:v>
                </c:pt>
                <c:pt idx="18">
                  <c:v>184</c:v>
                </c:pt>
                <c:pt idx="19">
                  <c:v>293</c:v>
                </c:pt>
                <c:pt idx="20">
                  <c:v>291</c:v>
                </c:pt>
                <c:pt idx="21">
                  <c:v>233</c:v>
                </c:pt>
                <c:pt idx="22">
                  <c:v>192</c:v>
                </c:pt>
                <c:pt idx="23">
                  <c:v>451.5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733.45100000000025</c:v>
                </c:pt>
                <c:pt idx="1">
                  <c:v>788.57299999999998</c:v>
                </c:pt>
                <c:pt idx="2">
                  <c:v>829.61700000000019</c:v>
                </c:pt>
                <c:pt idx="3">
                  <c:v>883.97199999999998</c:v>
                </c:pt>
                <c:pt idx="4">
                  <c:v>910.86199999999997</c:v>
                </c:pt>
                <c:pt idx="5">
                  <c:v>979.07299999999998</c:v>
                </c:pt>
                <c:pt idx="6">
                  <c:v>1256.8699999999999</c:v>
                </c:pt>
                <c:pt idx="7">
                  <c:v>1878.5990000000004</c:v>
                </c:pt>
                <c:pt idx="8">
                  <c:v>2585.7180000000003</c:v>
                </c:pt>
                <c:pt idx="9">
                  <c:v>3189.0779999999995</c:v>
                </c:pt>
                <c:pt idx="10">
                  <c:v>3577.1110000000012</c:v>
                </c:pt>
                <c:pt idx="11">
                  <c:v>3800.857</c:v>
                </c:pt>
                <c:pt idx="12">
                  <c:v>3888.0389999999998</c:v>
                </c:pt>
                <c:pt idx="13">
                  <c:v>3856.8310000000001</c:v>
                </c:pt>
                <c:pt idx="14">
                  <c:v>3655.4390000000003</c:v>
                </c:pt>
                <c:pt idx="15">
                  <c:v>3291.3960000000002</c:v>
                </c:pt>
                <c:pt idx="16">
                  <c:v>2773.3040000000005</c:v>
                </c:pt>
                <c:pt idx="17">
                  <c:v>2080.7159999999999</c:v>
                </c:pt>
                <c:pt idx="18">
                  <c:v>1368.9809999999998</c:v>
                </c:pt>
                <c:pt idx="19">
                  <c:v>1009.7540000000001</c:v>
                </c:pt>
                <c:pt idx="20">
                  <c:v>913.05600000000015</c:v>
                </c:pt>
                <c:pt idx="21">
                  <c:v>851.41399999999999</c:v>
                </c:pt>
                <c:pt idx="22">
                  <c:v>791.50399999999991</c:v>
                </c:pt>
                <c:pt idx="23">
                  <c:v>774.30200000000025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89</c:v>
                </c:pt>
                <c:pt idx="1">
                  <c:v>91</c:v>
                </c:pt>
                <c:pt idx="2">
                  <c:v>94</c:v>
                </c:pt>
                <c:pt idx="3">
                  <c:v>98</c:v>
                </c:pt>
                <c:pt idx="4">
                  <c:v>103</c:v>
                </c:pt>
                <c:pt idx="5">
                  <c:v>112</c:v>
                </c:pt>
                <c:pt idx="6">
                  <c:v>135</c:v>
                </c:pt>
                <c:pt idx="7">
                  <c:v>166</c:v>
                </c:pt>
                <c:pt idx="8">
                  <c:v>189</c:v>
                </c:pt>
                <c:pt idx="9">
                  <c:v>204</c:v>
                </c:pt>
                <c:pt idx="10">
                  <c:v>214</c:v>
                </c:pt>
                <c:pt idx="11">
                  <c:v>218</c:v>
                </c:pt>
                <c:pt idx="12">
                  <c:v>219</c:v>
                </c:pt>
                <c:pt idx="13">
                  <c:v>217</c:v>
                </c:pt>
                <c:pt idx="14">
                  <c:v>211</c:v>
                </c:pt>
                <c:pt idx="15">
                  <c:v>202</c:v>
                </c:pt>
                <c:pt idx="16">
                  <c:v>190</c:v>
                </c:pt>
                <c:pt idx="17">
                  <c:v>175</c:v>
                </c:pt>
                <c:pt idx="18">
                  <c:v>152</c:v>
                </c:pt>
                <c:pt idx="19">
                  <c:v>138</c:v>
                </c:pt>
                <c:pt idx="20">
                  <c:v>136</c:v>
                </c:pt>
                <c:pt idx="21">
                  <c:v>134</c:v>
                </c:pt>
                <c:pt idx="22">
                  <c:v>131</c:v>
                </c:pt>
                <c:pt idx="23">
                  <c:v>126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96</c:v>
                </c:pt>
                <c:pt idx="5">
                  <c:v>126</c:v>
                </c:pt>
                <c:pt idx="6">
                  <c:v>362</c:v>
                </c:pt>
                <c:pt idx="7">
                  <c:v>581</c:v>
                </c:pt>
                <c:pt idx="8">
                  <c:v>581</c:v>
                </c:pt>
                <c:pt idx="9">
                  <c:v>181</c:v>
                </c:pt>
                <c:pt idx="10">
                  <c:v>143</c:v>
                </c:pt>
                <c:pt idx="11">
                  <c:v>98</c:v>
                </c:pt>
                <c:pt idx="12">
                  <c:v>98</c:v>
                </c:pt>
                <c:pt idx="13">
                  <c:v>70</c:v>
                </c:pt>
                <c:pt idx="14">
                  <c:v>96</c:v>
                </c:pt>
                <c:pt idx="15">
                  <c:v>430.15499999999997</c:v>
                </c:pt>
                <c:pt idx="16">
                  <c:v>492.70699999999999</c:v>
                </c:pt>
                <c:pt idx="17">
                  <c:v>905.73800000000006</c:v>
                </c:pt>
                <c:pt idx="18">
                  <c:v>1146</c:v>
                </c:pt>
                <c:pt idx="19">
                  <c:v>1642</c:v>
                </c:pt>
                <c:pt idx="20">
                  <c:v>1658</c:v>
                </c:pt>
                <c:pt idx="21">
                  <c:v>1276</c:v>
                </c:pt>
                <c:pt idx="22">
                  <c:v>817</c:v>
                </c:pt>
                <c:pt idx="23">
                  <c:v>197.81799999999998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7243952"/>
        <c:axId val="407247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6494.4550000000017</c:v>
                </c:pt>
                <c:pt idx="1">
                  <c:v>6218.2530000000024</c:v>
                </c:pt>
                <c:pt idx="2">
                  <c:v>6081.6470000000018</c:v>
                </c:pt>
                <c:pt idx="3">
                  <c:v>6132.7749999999996</c:v>
                </c:pt>
                <c:pt idx="4">
                  <c:v>6184.2949999999992</c:v>
                </c:pt>
                <c:pt idx="5">
                  <c:v>6207.0289999999995</c:v>
                </c:pt>
                <c:pt idx="6">
                  <c:v>7094.2840000000015</c:v>
                </c:pt>
                <c:pt idx="7">
                  <c:v>7962.3439999999991</c:v>
                </c:pt>
                <c:pt idx="8">
                  <c:v>8709.755000000001</c:v>
                </c:pt>
                <c:pt idx="9">
                  <c:v>9120.23</c:v>
                </c:pt>
                <c:pt idx="10">
                  <c:v>9403.3029999999999</c:v>
                </c:pt>
                <c:pt idx="11">
                  <c:v>9603.5860000000011</c:v>
                </c:pt>
                <c:pt idx="12">
                  <c:v>9734.7230000000018</c:v>
                </c:pt>
                <c:pt idx="13">
                  <c:v>9578.5979999999927</c:v>
                </c:pt>
                <c:pt idx="14">
                  <c:v>9326.529999999997</c:v>
                </c:pt>
                <c:pt idx="15">
                  <c:v>9225.8559999999998</c:v>
                </c:pt>
                <c:pt idx="16">
                  <c:v>9122.9480000000003</c:v>
                </c:pt>
                <c:pt idx="17">
                  <c:v>8917.4750000000004</c:v>
                </c:pt>
                <c:pt idx="18">
                  <c:v>8527.9850000000024</c:v>
                </c:pt>
                <c:pt idx="19">
                  <c:v>8785.7099999999991</c:v>
                </c:pt>
                <c:pt idx="20">
                  <c:v>8728.0249999999996</c:v>
                </c:pt>
                <c:pt idx="21">
                  <c:v>8232.7619999999988</c:v>
                </c:pt>
                <c:pt idx="22">
                  <c:v>7718.0230000000029</c:v>
                </c:pt>
                <c:pt idx="23">
                  <c:v>7225.1350000000002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43952"/>
        <c:axId val="407247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289.91000000000003</c:v>
                </c:pt>
                <c:pt idx="1">
                  <c:v>251.26</c:v>
                </c:pt>
                <c:pt idx="2">
                  <c:v>218.91</c:v>
                </c:pt>
                <c:pt idx="3">
                  <c:v>217.52</c:v>
                </c:pt>
                <c:pt idx="4">
                  <c:v>220.88</c:v>
                </c:pt>
                <c:pt idx="5">
                  <c:v>254.63</c:v>
                </c:pt>
                <c:pt idx="6">
                  <c:v>330.89</c:v>
                </c:pt>
                <c:pt idx="7">
                  <c:v>357.95</c:v>
                </c:pt>
                <c:pt idx="8">
                  <c:v>371.07</c:v>
                </c:pt>
                <c:pt idx="9">
                  <c:v>348.38</c:v>
                </c:pt>
                <c:pt idx="10">
                  <c:v>332.55</c:v>
                </c:pt>
                <c:pt idx="11">
                  <c:v>306.45</c:v>
                </c:pt>
                <c:pt idx="12">
                  <c:v>315.97000000000003</c:v>
                </c:pt>
                <c:pt idx="13">
                  <c:v>291.58999999999997</c:v>
                </c:pt>
                <c:pt idx="14">
                  <c:v>319.58</c:v>
                </c:pt>
                <c:pt idx="15">
                  <c:v>342.18</c:v>
                </c:pt>
                <c:pt idx="16">
                  <c:v>358.2</c:v>
                </c:pt>
                <c:pt idx="17">
                  <c:v>376.14</c:v>
                </c:pt>
                <c:pt idx="18">
                  <c:v>410</c:v>
                </c:pt>
                <c:pt idx="19">
                  <c:v>438.9</c:v>
                </c:pt>
                <c:pt idx="20">
                  <c:v>413.82</c:v>
                </c:pt>
                <c:pt idx="21">
                  <c:v>375.64</c:v>
                </c:pt>
                <c:pt idx="22">
                  <c:v>372.17</c:v>
                </c:pt>
                <c:pt idx="23">
                  <c:v>350.24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49048"/>
        <c:axId val="407249832"/>
      </c:lineChart>
      <c:catAx>
        <c:axId val="407243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47088"/>
        <c:crosses val="autoZero"/>
        <c:auto val="1"/>
        <c:lblAlgn val="ctr"/>
        <c:lblOffset val="100"/>
        <c:noMultiLvlLbl val="0"/>
      </c:catAx>
      <c:valAx>
        <c:axId val="40724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43952"/>
        <c:crosses val="autoZero"/>
        <c:crossBetween val="between"/>
      </c:valAx>
      <c:valAx>
        <c:axId val="407249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49048"/>
        <c:crosses val="max"/>
        <c:crossBetween val="between"/>
      </c:valAx>
      <c:catAx>
        <c:axId val="407249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249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6494.4489999999996</v>
      </c>
      <c r="C4" s="18">
        <v>6218.2530000000006</v>
      </c>
      <c r="D4" s="18">
        <v>6081.646999999999</v>
      </c>
      <c r="E4" s="18">
        <v>6132.7750000000005</v>
      </c>
      <c r="F4" s="18">
        <v>6184.295000000001</v>
      </c>
      <c r="G4" s="18">
        <v>6207.058</v>
      </c>
      <c r="H4" s="18">
        <v>7094.3139999999994</v>
      </c>
      <c r="I4" s="18">
        <v>7962.313000000001</v>
      </c>
      <c r="J4" s="18">
        <v>8709.7180000000008</v>
      </c>
      <c r="K4" s="18">
        <v>9120.2420000000002</v>
      </c>
      <c r="L4" s="18">
        <v>9403.3470000000016</v>
      </c>
      <c r="M4" s="18">
        <v>9603.5509999999995</v>
      </c>
      <c r="N4" s="18">
        <v>9734.6920000000009</v>
      </c>
      <c r="O4" s="18">
        <v>9578.5730000000003</v>
      </c>
      <c r="P4" s="18">
        <v>9326.5599999999977</v>
      </c>
      <c r="Q4" s="18">
        <v>9225.8600000000024</v>
      </c>
      <c r="R4" s="18">
        <v>9122.9480000000003</v>
      </c>
      <c r="S4" s="18">
        <v>8917.4539999999997</v>
      </c>
      <c r="T4" s="18">
        <v>8527.9810000000016</v>
      </c>
      <c r="U4" s="18">
        <v>8785.753999999999</v>
      </c>
      <c r="V4" s="18">
        <v>8728.0560000000005</v>
      </c>
      <c r="W4" s="18">
        <v>8232.7250000000004</v>
      </c>
      <c r="X4" s="18">
        <v>7718.0039999999999</v>
      </c>
      <c r="Y4" s="18">
        <v>7225.1309999999976</v>
      </c>
      <c r="Z4" s="19"/>
      <c r="AA4" s="20">
        <f>SUM(B4:Z4)</f>
        <v>194335.7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289.91000000000003</v>
      </c>
      <c r="C7" s="28">
        <v>251.26</v>
      </c>
      <c r="D7" s="28">
        <v>218.91</v>
      </c>
      <c r="E7" s="28">
        <v>217.52</v>
      </c>
      <c r="F7" s="28">
        <v>220.88</v>
      </c>
      <c r="G7" s="28">
        <v>254.63</v>
      </c>
      <c r="H7" s="28">
        <v>330.89</v>
      </c>
      <c r="I7" s="28">
        <v>357.95</v>
      </c>
      <c r="J7" s="28">
        <v>371.07</v>
      </c>
      <c r="K7" s="28">
        <v>348.38</v>
      </c>
      <c r="L7" s="28">
        <v>332.55</v>
      </c>
      <c r="M7" s="28">
        <v>306.45</v>
      </c>
      <c r="N7" s="28">
        <v>315.97000000000003</v>
      </c>
      <c r="O7" s="28">
        <v>291.58999999999997</v>
      </c>
      <c r="P7" s="28">
        <v>319.58</v>
      </c>
      <c r="Q7" s="28">
        <v>342.18</v>
      </c>
      <c r="R7" s="28">
        <v>358.2</v>
      </c>
      <c r="S7" s="28">
        <v>376.14</v>
      </c>
      <c r="T7" s="28">
        <v>410</v>
      </c>
      <c r="U7" s="28">
        <v>438.9</v>
      </c>
      <c r="V7" s="28">
        <v>413.82</v>
      </c>
      <c r="W7" s="28">
        <v>375.64</v>
      </c>
      <c r="X7" s="28">
        <v>372.17</v>
      </c>
      <c r="Y7" s="28">
        <v>350.24</v>
      </c>
      <c r="Z7" s="29"/>
      <c r="AA7" s="30">
        <f>IF(SUM(B7:Z7)&lt;&gt;0,AVERAGEIF(B7:Z7,"&lt;&gt;"""),"")</f>
        <v>327.70125000000002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1117</v>
      </c>
      <c r="C10" s="42">
        <v>1117</v>
      </c>
      <c r="D10" s="42">
        <v>1117</v>
      </c>
      <c r="E10" s="42">
        <v>1117</v>
      </c>
      <c r="F10" s="42">
        <v>1117</v>
      </c>
      <c r="G10" s="42">
        <v>1117</v>
      </c>
      <c r="H10" s="42">
        <v>1117</v>
      </c>
      <c r="I10" s="42">
        <v>1117</v>
      </c>
      <c r="J10" s="42">
        <v>1117</v>
      </c>
      <c r="K10" s="42">
        <v>1117</v>
      </c>
      <c r="L10" s="42">
        <v>1117</v>
      </c>
      <c r="M10" s="42">
        <v>1117</v>
      </c>
      <c r="N10" s="42">
        <v>1117</v>
      </c>
      <c r="O10" s="42">
        <v>1117</v>
      </c>
      <c r="P10" s="42">
        <v>1197</v>
      </c>
      <c r="Q10" s="42">
        <v>1305</v>
      </c>
      <c r="R10" s="42">
        <v>1397</v>
      </c>
      <c r="S10" s="42">
        <v>1397</v>
      </c>
      <c r="T10" s="42">
        <v>1397</v>
      </c>
      <c r="U10" s="42">
        <v>1397</v>
      </c>
      <c r="V10" s="42">
        <v>1397</v>
      </c>
      <c r="W10" s="42">
        <v>1397</v>
      </c>
      <c r="X10" s="42">
        <v>1397</v>
      </c>
      <c r="Y10" s="42">
        <v>1397</v>
      </c>
      <c r="Z10" s="43"/>
      <c r="AA10" s="44">
        <f t="shared" ref="AA10:AA15" si="0">SUM(B10:Z10)</f>
        <v>29316</v>
      </c>
    </row>
    <row r="11" spans="1:27" ht="24.95" customHeight="1" x14ac:dyDescent="0.2">
      <c r="A11" s="45" t="s">
        <v>7</v>
      </c>
      <c r="B11" s="46">
        <v>181.5</v>
      </c>
      <c r="C11" s="47">
        <v>158</v>
      </c>
      <c r="D11" s="47">
        <v>158</v>
      </c>
      <c r="E11" s="47">
        <v>158</v>
      </c>
      <c r="F11" s="47">
        <v>158</v>
      </c>
      <c r="G11" s="47">
        <v>158</v>
      </c>
      <c r="H11" s="47">
        <v>179.5</v>
      </c>
      <c r="I11" s="47">
        <v>174.5</v>
      </c>
      <c r="J11" s="47">
        <v>204</v>
      </c>
      <c r="K11" s="47">
        <v>212</v>
      </c>
      <c r="L11" s="47">
        <v>216</v>
      </c>
      <c r="M11" s="47">
        <v>221</v>
      </c>
      <c r="N11" s="47">
        <v>226</v>
      </c>
      <c r="O11" s="47">
        <v>214</v>
      </c>
      <c r="P11" s="47">
        <v>199</v>
      </c>
      <c r="Q11" s="47">
        <v>187</v>
      </c>
      <c r="R11" s="47">
        <v>194</v>
      </c>
      <c r="S11" s="47">
        <v>216</v>
      </c>
      <c r="T11" s="47">
        <v>232</v>
      </c>
      <c r="U11" s="47">
        <v>234</v>
      </c>
      <c r="V11" s="47">
        <v>227</v>
      </c>
      <c r="W11" s="47">
        <v>223</v>
      </c>
      <c r="X11" s="47">
        <v>257.5</v>
      </c>
      <c r="Y11" s="47">
        <v>202</v>
      </c>
      <c r="Z11" s="48"/>
      <c r="AA11" s="49">
        <f t="shared" si="0"/>
        <v>4790</v>
      </c>
    </row>
    <row r="12" spans="1:27" ht="24.95" customHeight="1" x14ac:dyDescent="0.2">
      <c r="A12" s="50" t="s">
        <v>8</v>
      </c>
      <c r="B12" s="51">
        <v>3574.6980000000003</v>
      </c>
      <c r="C12" s="52">
        <v>3238.6800000000003</v>
      </c>
      <c r="D12" s="52">
        <v>2937.03</v>
      </c>
      <c r="E12" s="52">
        <v>2890.8029999999999</v>
      </c>
      <c r="F12" s="52">
        <v>2888.433</v>
      </c>
      <c r="G12" s="52">
        <v>3292.2849999999999</v>
      </c>
      <c r="H12" s="52">
        <v>3813.0439999999999</v>
      </c>
      <c r="I12" s="52">
        <v>3877.2139999999999</v>
      </c>
      <c r="J12" s="52">
        <v>3847</v>
      </c>
      <c r="K12" s="52">
        <v>3780.864</v>
      </c>
      <c r="L12" s="52">
        <v>3736.8360000000002</v>
      </c>
      <c r="M12" s="52">
        <v>3673.9939999999997</v>
      </c>
      <c r="N12" s="52">
        <v>3676.9530000000004</v>
      </c>
      <c r="O12" s="52">
        <v>3634.442</v>
      </c>
      <c r="P12" s="52">
        <v>3663.5210000000002</v>
      </c>
      <c r="Q12" s="52">
        <v>3695.3090000000002</v>
      </c>
      <c r="R12" s="52">
        <v>3960.9369999999999</v>
      </c>
      <c r="S12" s="52">
        <v>4028</v>
      </c>
      <c r="T12" s="52">
        <v>4048</v>
      </c>
      <c r="U12" s="52">
        <v>4072</v>
      </c>
      <c r="V12" s="52">
        <v>4106</v>
      </c>
      <c r="W12" s="52">
        <v>4118.3109999999997</v>
      </c>
      <c r="X12" s="52">
        <v>4132</v>
      </c>
      <c r="Y12" s="52">
        <v>4076.511</v>
      </c>
      <c r="Z12" s="53"/>
      <c r="AA12" s="54">
        <f t="shared" si="0"/>
        <v>88762.865000000005</v>
      </c>
    </row>
    <row r="13" spans="1:27" ht="24.95" customHeight="1" x14ac:dyDescent="0.2">
      <c r="A13" s="50" t="s">
        <v>9</v>
      </c>
      <c r="B13" s="51">
        <v>70</v>
      </c>
      <c r="C13" s="52">
        <v>70</v>
      </c>
      <c r="D13" s="52">
        <v>70</v>
      </c>
      <c r="E13" s="52">
        <v>70</v>
      </c>
      <c r="F13" s="52">
        <v>96</v>
      </c>
      <c r="G13" s="52">
        <v>126</v>
      </c>
      <c r="H13" s="52">
        <v>362</v>
      </c>
      <c r="I13" s="52">
        <v>581</v>
      </c>
      <c r="J13" s="52">
        <v>581</v>
      </c>
      <c r="K13" s="52">
        <v>181</v>
      </c>
      <c r="L13" s="52">
        <v>143</v>
      </c>
      <c r="M13" s="52">
        <v>98</v>
      </c>
      <c r="N13" s="52">
        <v>98</v>
      </c>
      <c r="O13" s="52">
        <v>70</v>
      </c>
      <c r="P13" s="52">
        <v>96</v>
      </c>
      <c r="Q13" s="52">
        <v>430.15499999999997</v>
      </c>
      <c r="R13" s="52">
        <v>492.70699999999999</v>
      </c>
      <c r="S13" s="52">
        <v>905.73800000000006</v>
      </c>
      <c r="T13" s="52">
        <v>1146</v>
      </c>
      <c r="U13" s="52">
        <v>1642</v>
      </c>
      <c r="V13" s="52">
        <v>1658</v>
      </c>
      <c r="W13" s="52">
        <v>1276</v>
      </c>
      <c r="X13" s="52">
        <v>817</v>
      </c>
      <c r="Y13" s="52">
        <v>197.81799999999998</v>
      </c>
      <c r="Z13" s="53"/>
      <c r="AA13" s="54">
        <f t="shared" si="0"/>
        <v>11277.417999999998</v>
      </c>
    </row>
    <row r="14" spans="1:27" ht="24.95" customHeight="1" x14ac:dyDescent="0.2">
      <c r="A14" s="55" t="s">
        <v>10</v>
      </c>
      <c r="B14" s="56">
        <v>733.45100000000025</v>
      </c>
      <c r="C14" s="57">
        <v>788.57299999999998</v>
      </c>
      <c r="D14" s="57">
        <v>829.61700000000019</v>
      </c>
      <c r="E14" s="57">
        <v>883.97199999999998</v>
      </c>
      <c r="F14" s="57">
        <v>910.86199999999997</v>
      </c>
      <c r="G14" s="57">
        <v>979.07299999999998</v>
      </c>
      <c r="H14" s="57">
        <v>1256.8699999999999</v>
      </c>
      <c r="I14" s="57">
        <v>1878.5990000000004</v>
      </c>
      <c r="J14" s="57">
        <v>2585.7180000000003</v>
      </c>
      <c r="K14" s="57">
        <v>3189.0779999999995</v>
      </c>
      <c r="L14" s="57">
        <v>3577.1110000000012</v>
      </c>
      <c r="M14" s="57">
        <v>3800.857</v>
      </c>
      <c r="N14" s="57">
        <v>3888.0389999999998</v>
      </c>
      <c r="O14" s="57">
        <v>3856.8310000000001</v>
      </c>
      <c r="P14" s="57">
        <v>3655.4390000000003</v>
      </c>
      <c r="Q14" s="57">
        <v>3291.3960000000002</v>
      </c>
      <c r="R14" s="57">
        <v>2773.3040000000005</v>
      </c>
      <c r="S14" s="57">
        <v>2080.7159999999999</v>
      </c>
      <c r="T14" s="57">
        <v>1368.9809999999998</v>
      </c>
      <c r="U14" s="57">
        <v>1009.7540000000001</v>
      </c>
      <c r="V14" s="57">
        <v>913.05600000000015</v>
      </c>
      <c r="W14" s="57">
        <v>851.41399999999999</v>
      </c>
      <c r="X14" s="57">
        <v>791.50399999999991</v>
      </c>
      <c r="Y14" s="57">
        <v>774.30200000000025</v>
      </c>
      <c r="Z14" s="58"/>
      <c r="AA14" s="59">
        <f t="shared" si="0"/>
        <v>46668.517000000007</v>
      </c>
    </row>
    <row r="15" spans="1:27" ht="24.95" customHeight="1" x14ac:dyDescent="0.2">
      <c r="A15" s="55" t="s">
        <v>11</v>
      </c>
      <c r="B15" s="56">
        <v>89</v>
      </c>
      <c r="C15" s="57">
        <v>91</v>
      </c>
      <c r="D15" s="57">
        <v>94</v>
      </c>
      <c r="E15" s="57">
        <v>98</v>
      </c>
      <c r="F15" s="57">
        <v>103</v>
      </c>
      <c r="G15" s="57">
        <v>112</v>
      </c>
      <c r="H15" s="57">
        <v>135</v>
      </c>
      <c r="I15" s="57">
        <v>166</v>
      </c>
      <c r="J15" s="57">
        <v>189</v>
      </c>
      <c r="K15" s="57">
        <v>204</v>
      </c>
      <c r="L15" s="57">
        <v>214</v>
      </c>
      <c r="M15" s="57">
        <v>218</v>
      </c>
      <c r="N15" s="57">
        <v>219</v>
      </c>
      <c r="O15" s="57">
        <v>217</v>
      </c>
      <c r="P15" s="57">
        <v>211</v>
      </c>
      <c r="Q15" s="57">
        <v>202</v>
      </c>
      <c r="R15" s="57">
        <v>190</v>
      </c>
      <c r="S15" s="57">
        <v>175</v>
      </c>
      <c r="T15" s="57">
        <v>152</v>
      </c>
      <c r="U15" s="57">
        <v>138</v>
      </c>
      <c r="V15" s="57">
        <v>136</v>
      </c>
      <c r="W15" s="57">
        <v>134</v>
      </c>
      <c r="X15" s="57">
        <v>131</v>
      </c>
      <c r="Y15" s="57">
        <v>126</v>
      </c>
      <c r="Z15" s="58"/>
      <c r="AA15" s="59">
        <f t="shared" si="0"/>
        <v>3744</v>
      </c>
    </row>
    <row r="16" spans="1:27" ht="30" customHeight="1" thickBot="1" x14ac:dyDescent="0.25">
      <c r="A16" s="60" t="s">
        <v>12</v>
      </c>
      <c r="B16" s="61">
        <f>IF(LEN(B$2)&gt;0,SUM(B10:B15),"")</f>
        <v>5765.6490000000003</v>
      </c>
      <c r="C16" s="62">
        <f t="shared" ref="C16:Z16" si="1">IF(LEN(C$2)&gt;0,SUM(C10:C15),"")</f>
        <v>5463.2530000000006</v>
      </c>
      <c r="D16" s="62">
        <f t="shared" si="1"/>
        <v>5205.6470000000008</v>
      </c>
      <c r="E16" s="62">
        <f t="shared" si="1"/>
        <v>5217.7749999999996</v>
      </c>
      <c r="F16" s="62">
        <f t="shared" si="1"/>
        <v>5273.2950000000001</v>
      </c>
      <c r="G16" s="62">
        <f t="shared" si="1"/>
        <v>5784.3580000000002</v>
      </c>
      <c r="H16" s="62">
        <f t="shared" si="1"/>
        <v>6863.4139999999998</v>
      </c>
      <c r="I16" s="62">
        <f t="shared" si="1"/>
        <v>7794.3130000000001</v>
      </c>
      <c r="J16" s="62">
        <f t="shared" si="1"/>
        <v>8523.7180000000008</v>
      </c>
      <c r="K16" s="62">
        <f t="shared" si="1"/>
        <v>8683.9419999999991</v>
      </c>
      <c r="L16" s="62">
        <f t="shared" si="1"/>
        <v>9003.9470000000019</v>
      </c>
      <c r="M16" s="62">
        <f t="shared" si="1"/>
        <v>9128.8509999999987</v>
      </c>
      <c r="N16" s="62">
        <f t="shared" si="1"/>
        <v>9224.9920000000002</v>
      </c>
      <c r="O16" s="62">
        <f t="shared" si="1"/>
        <v>9109.273000000001</v>
      </c>
      <c r="P16" s="62">
        <f t="shared" si="1"/>
        <v>9021.9600000000009</v>
      </c>
      <c r="Q16" s="62">
        <f t="shared" si="1"/>
        <v>9110.86</v>
      </c>
      <c r="R16" s="62">
        <f t="shared" si="1"/>
        <v>9007.9480000000003</v>
      </c>
      <c r="S16" s="62">
        <f t="shared" si="1"/>
        <v>8802.4539999999997</v>
      </c>
      <c r="T16" s="62">
        <f t="shared" si="1"/>
        <v>8343.9809999999998</v>
      </c>
      <c r="U16" s="62">
        <f t="shared" si="1"/>
        <v>8492.7540000000008</v>
      </c>
      <c r="V16" s="62">
        <f t="shared" si="1"/>
        <v>8437.0560000000005</v>
      </c>
      <c r="W16" s="62">
        <f t="shared" si="1"/>
        <v>7999.7249999999995</v>
      </c>
      <c r="X16" s="62">
        <f t="shared" si="1"/>
        <v>7526.0039999999999</v>
      </c>
      <c r="Y16" s="62">
        <f t="shared" si="1"/>
        <v>6773.6310000000012</v>
      </c>
      <c r="Z16" s="63" t="str">
        <f t="shared" si="1"/>
        <v/>
      </c>
      <c r="AA16" s="64">
        <f>SUM(AA10:AA15)</f>
        <v>184558.8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961.4</v>
      </c>
      <c r="C28" s="72">
        <v>964.9</v>
      </c>
      <c r="D28" s="72">
        <v>995.9</v>
      </c>
      <c r="E28" s="72">
        <v>1031.9000000000001</v>
      </c>
      <c r="F28" s="72">
        <v>1082.9000000000001</v>
      </c>
      <c r="G28" s="72">
        <v>1165.9000000000001</v>
      </c>
      <c r="H28" s="72">
        <v>1457.4</v>
      </c>
      <c r="I28" s="72">
        <v>2239.4</v>
      </c>
      <c r="J28" s="72">
        <v>2734.9</v>
      </c>
      <c r="K28" s="72">
        <v>2731.9</v>
      </c>
      <c r="L28" s="72">
        <v>2956.9</v>
      </c>
      <c r="M28" s="72">
        <v>3073.9</v>
      </c>
      <c r="N28" s="72">
        <v>3134.9</v>
      </c>
      <c r="O28" s="72">
        <v>3058.9</v>
      </c>
      <c r="P28" s="72">
        <v>2923.9</v>
      </c>
      <c r="Q28" s="72">
        <v>2700.9</v>
      </c>
      <c r="R28" s="72">
        <v>2357.9</v>
      </c>
      <c r="S28" s="72">
        <v>2633.9</v>
      </c>
      <c r="T28" s="72">
        <v>2404.9</v>
      </c>
      <c r="U28" s="72">
        <v>2691.9</v>
      </c>
      <c r="V28" s="72">
        <v>2556.9</v>
      </c>
      <c r="W28" s="72">
        <v>2357.9</v>
      </c>
      <c r="X28" s="72">
        <v>1686.4</v>
      </c>
      <c r="Y28" s="72">
        <v>1032.9000000000001</v>
      </c>
      <c r="Z28" s="73"/>
      <c r="AA28" s="74">
        <f>SUM(B28:Z28)</f>
        <v>50938.600000000013</v>
      </c>
    </row>
    <row r="29" spans="1:27" ht="24.95" customHeight="1" x14ac:dyDescent="0.2">
      <c r="A29" s="75" t="s">
        <v>23</v>
      </c>
      <c r="B29" s="76">
        <v>1749.1489999999999</v>
      </c>
      <c r="C29" s="77">
        <v>1445.2529999999999</v>
      </c>
      <c r="D29" s="77">
        <v>1277.6469999999999</v>
      </c>
      <c r="E29" s="77">
        <v>1292.7750000000001</v>
      </c>
      <c r="F29" s="77">
        <v>1357.2950000000001</v>
      </c>
      <c r="G29" s="77">
        <v>1761.3579999999999</v>
      </c>
      <c r="H29" s="77">
        <v>2167.9140000000002</v>
      </c>
      <c r="I29" s="77">
        <v>2246.8130000000001</v>
      </c>
      <c r="J29" s="77">
        <v>2442.7179999999998</v>
      </c>
      <c r="K29" s="77">
        <v>2586.942</v>
      </c>
      <c r="L29" s="77">
        <v>2682.9470000000001</v>
      </c>
      <c r="M29" s="77">
        <v>2693.8510000000001</v>
      </c>
      <c r="N29" s="77">
        <v>2744.9920000000002</v>
      </c>
      <c r="O29" s="77">
        <v>2710.2730000000001</v>
      </c>
      <c r="P29" s="77">
        <v>2679.96</v>
      </c>
      <c r="Q29" s="77">
        <v>2778.86</v>
      </c>
      <c r="R29" s="77">
        <v>2891.9479999999999</v>
      </c>
      <c r="S29" s="77">
        <v>2495.4540000000002</v>
      </c>
      <c r="T29" s="77">
        <v>2253.9810000000002</v>
      </c>
      <c r="U29" s="77">
        <v>2235.7539999999999</v>
      </c>
      <c r="V29" s="77">
        <v>2313.056</v>
      </c>
      <c r="W29" s="77">
        <v>2016.7249999999999</v>
      </c>
      <c r="X29" s="77">
        <v>2173.5039999999999</v>
      </c>
      <c r="Y29" s="77">
        <v>2064.6309999999999</v>
      </c>
      <c r="Z29" s="78"/>
      <c r="AA29" s="79">
        <f>SUM(B29:Z29)</f>
        <v>53063.799999999996</v>
      </c>
    </row>
    <row r="30" spans="1:27" ht="24.95" customHeight="1" x14ac:dyDescent="0.2">
      <c r="A30" s="82" t="s">
        <v>24</v>
      </c>
      <c r="B30" s="80">
        <v>3298.1</v>
      </c>
      <c r="C30" s="81">
        <v>3298.1</v>
      </c>
      <c r="D30" s="81">
        <v>3298.1</v>
      </c>
      <c r="E30" s="81">
        <v>3298.1</v>
      </c>
      <c r="F30" s="81">
        <v>3234.1</v>
      </c>
      <c r="G30" s="81">
        <v>3238.1</v>
      </c>
      <c r="H30" s="81">
        <v>3418.1</v>
      </c>
      <c r="I30" s="81">
        <v>3476.1</v>
      </c>
      <c r="J30" s="81">
        <v>3472.1</v>
      </c>
      <c r="K30" s="81">
        <v>3469.1</v>
      </c>
      <c r="L30" s="81">
        <v>3466.1</v>
      </c>
      <c r="M30" s="81">
        <v>3463.1</v>
      </c>
      <c r="N30" s="81">
        <v>3460.1</v>
      </c>
      <c r="O30" s="81">
        <v>3455.1</v>
      </c>
      <c r="P30" s="81">
        <v>3533.1</v>
      </c>
      <c r="Q30" s="81">
        <v>3746.1</v>
      </c>
      <c r="R30" s="81">
        <v>3873.1</v>
      </c>
      <c r="S30" s="81">
        <v>3788.1</v>
      </c>
      <c r="T30" s="81">
        <v>3858.1</v>
      </c>
      <c r="U30" s="81">
        <v>3858.1</v>
      </c>
      <c r="V30" s="81">
        <v>3858.1</v>
      </c>
      <c r="W30" s="81">
        <v>3858.1</v>
      </c>
      <c r="X30" s="81">
        <v>3858.1</v>
      </c>
      <c r="Y30" s="81">
        <v>3808.1</v>
      </c>
      <c r="Z30" s="83"/>
      <c r="AA30" s="84">
        <f>SUM(B30:Z30)</f>
        <v>85383.400000000009</v>
      </c>
    </row>
    <row r="31" spans="1:27" ht="30" customHeight="1" thickBot="1" x14ac:dyDescent="0.25">
      <c r="A31" s="60" t="s">
        <v>25</v>
      </c>
      <c r="B31" s="61">
        <f>IF(LEN(B$2)&gt;0,SUM(B28:B30),"")</f>
        <v>6008.6489999999994</v>
      </c>
      <c r="C31" s="62">
        <f t="shared" ref="C31:Z31" si="4">IF(LEN(C$2)&gt;0,SUM(C28:C30),"")</f>
        <v>5708.2529999999997</v>
      </c>
      <c r="D31" s="62">
        <f t="shared" si="4"/>
        <v>5571.6469999999999</v>
      </c>
      <c r="E31" s="62">
        <f t="shared" si="4"/>
        <v>5622.7749999999996</v>
      </c>
      <c r="F31" s="62">
        <f t="shared" si="4"/>
        <v>5674.2950000000001</v>
      </c>
      <c r="G31" s="62">
        <f t="shared" si="4"/>
        <v>6165.3580000000002</v>
      </c>
      <c r="H31" s="62">
        <f t="shared" si="4"/>
        <v>7043.4140000000007</v>
      </c>
      <c r="I31" s="62">
        <f t="shared" si="4"/>
        <v>7962.3130000000001</v>
      </c>
      <c r="J31" s="62">
        <f t="shared" si="4"/>
        <v>8649.7180000000008</v>
      </c>
      <c r="K31" s="62">
        <f t="shared" si="4"/>
        <v>8787.9420000000009</v>
      </c>
      <c r="L31" s="62">
        <f t="shared" si="4"/>
        <v>9105.9470000000001</v>
      </c>
      <c r="M31" s="62">
        <f t="shared" si="4"/>
        <v>9230.8510000000006</v>
      </c>
      <c r="N31" s="62">
        <f t="shared" si="4"/>
        <v>9339.9920000000002</v>
      </c>
      <c r="O31" s="62">
        <f t="shared" si="4"/>
        <v>9224.273000000001</v>
      </c>
      <c r="P31" s="62">
        <f t="shared" si="4"/>
        <v>9136.9600000000009</v>
      </c>
      <c r="Q31" s="62">
        <f t="shared" si="4"/>
        <v>9225.86</v>
      </c>
      <c r="R31" s="62">
        <f t="shared" si="4"/>
        <v>9122.9480000000003</v>
      </c>
      <c r="S31" s="62">
        <f t="shared" si="4"/>
        <v>8917.4539999999997</v>
      </c>
      <c r="T31" s="62">
        <f t="shared" si="4"/>
        <v>8516.9809999999998</v>
      </c>
      <c r="U31" s="62">
        <f t="shared" si="4"/>
        <v>8785.7540000000008</v>
      </c>
      <c r="V31" s="62">
        <f t="shared" si="4"/>
        <v>8728.0560000000005</v>
      </c>
      <c r="W31" s="62">
        <f t="shared" si="4"/>
        <v>8232.7250000000004</v>
      </c>
      <c r="X31" s="62">
        <f t="shared" si="4"/>
        <v>7718.0039999999999</v>
      </c>
      <c r="Y31" s="62">
        <f t="shared" si="4"/>
        <v>6905.6309999999994</v>
      </c>
      <c r="Z31" s="63" t="str">
        <f t="shared" si="4"/>
        <v/>
      </c>
      <c r="AA31" s="64">
        <f>SUM(AA28:AA30)</f>
        <v>189385.80000000002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</v>
      </c>
      <c r="C34" s="95">
        <v>7</v>
      </c>
      <c r="D34" s="95">
        <v>87</v>
      </c>
      <c r="E34" s="95">
        <v>127</v>
      </c>
      <c r="F34" s="95">
        <v>122</v>
      </c>
      <c r="G34" s="95">
        <v>87</v>
      </c>
      <c r="H34" s="95"/>
      <c r="I34" s="95">
        <v>12</v>
      </c>
      <c r="J34" s="95">
        <v>12</v>
      </c>
      <c r="K34" s="95"/>
      <c r="L34" s="95"/>
      <c r="M34" s="95"/>
      <c r="N34" s="95"/>
      <c r="O34" s="95"/>
      <c r="P34" s="95"/>
      <c r="Q34" s="95"/>
      <c r="R34" s="95"/>
      <c r="S34" s="95"/>
      <c r="T34" s="95">
        <v>64</v>
      </c>
      <c r="U34" s="95">
        <v>184</v>
      </c>
      <c r="V34" s="95">
        <v>182</v>
      </c>
      <c r="W34" s="95">
        <v>111</v>
      </c>
      <c r="X34" s="95">
        <v>60</v>
      </c>
      <c r="Y34" s="95"/>
      <c r="Z34" s="96"/>
      <c r="AA34" s="74">
        <f t="shared" ref="AA34:AA39" si="5">SUM(B34:Z34)</f>
        <v>1062</v>
      </c>
    </row>
    <row r="35" spans="1:27" ht="24.95" customHeight="1" x14ac:dyDescent="0.2">
      <c r="A35" s="97" t="s">
        <v>28</v>
      </c>
      <c r="B35" s="98">
        <v>181</v>
      </c>
      <c r="C35" s="99">
        <v>183</v>
      </c>
      <c r="D35" s="99">
        <v>224</v>
      </c>
      <c r="E35" s="99">
        <v>223</v>
      </c>
      <c r="F35" s="99">
        <v>224</v>
      </c>
      <c r="G35" s="99">
        <v>239</v>
      </c>
      <c r="H35" s="99">
        <v>125</v>
      </c>
      <c r="I35" s="99">
        <v>101</v>
      </c>
      <c r="J35" s="99">
        <v>59</v>
      </c>
      <c r="K35" s="99">
        <v>49</v>
      </c>
      <c r="L35" s="99">
        <v>47</v>
      </c>
      <c r="M35" s="99">
        <v>47</v>
      </c>
      <c r="N35" s="99">
        <v>60</v>
      </c>
      <c r="O35" s="99">
        <v>60</v>
      </c>
      <c r="P35" s="99">
        <v>60</v>
      </c>
      <c r="Q35" s="99">
        <v>60</v>
      </c>
      <c r="R35" s="99">
        <v>60</v>
      </c>
      <c r="S35" s="99">
        <v>60</v>
      </c>
      <c r="T35" s="99">
        <v>54</v>
      </c>
      <c r="U35" s="99">
        <v>54</v>
      </c>
      <c r="V35" s="99">
        <v>54</v>
      </c>
      <c r="W35" s="99">
        <v>67</v>
      </c>
      <c r="X35" s="99">
        <v>77</v>
      </c>
      <c r="Y35" s="99">
        <v>77</v>
      </c>
      <c r="Z35" s="100"/>
      <c r="AA35" s="79">
        <f t="shared" si="5"/>
        <v>2445</v>
      </c>
    </row>
    <row r="36" spans="1:27" ht="24.95" customHeight="1" x14ac:dyDescent="0.2">
      <c r="A36" s="97" t="s">
        <v>29</v>
      </c>
      <c r="B36" s="98">
        <v>490.8</v>
      </c>
      <c r="C36" s="99">
        <v>515</v>
      </c>
      <c r="D36" s="99">
        <v>515</v>
      </c>
      <c r="E36" s="99">
        <v>515</v>
      </c>
      <c r="F36" s="99">
        <v>515</v>
      </c>
      <c r="G36" s="99">
        <v>46.7</v>
      </c>
      <c r="H36" s="99">
        <v>55.9</v>
      </c>
      <c r="I36" s="99">
        <v>5</v>
      </c>
      <c r="J36" s="99">
        <v>65</v>
      </c>
      <c r="K36" s="99">
        <v>337.3</v>
      </c>
      <c r="L36" s="99">
        <v>302.39999999999998</v>
      </c>
      <c r="M36" s="99">
        <v>377.7</v>
      </c>
      <c r="N36" s="99">
        <v>399.7</v>
      </c>
      <c r="O36" s="99">
        <v>359.3</v>
      </c>
      <c r="P36" s="99">
        <v>194.6</v>
      </c>
      <c r="Q36" s="99">
        <v>5</v>
      </c>
      <c r="R36" s="99">
        <v>5</v>
      </c>
      <c r="S36" s="99">
        <v>5</v>
      </c>
      <c r="T36" s="99">
        <v>16</v>
      </c>
      <c r="U36" s="99">
        <v>5</v>
      </c>
      <c r="V36" s="99">
        <v>5</v>
      </c>
      <c r="W36" s="99">
        <v>5</v>
      </c>
      <c r="X36" s="99">
        <v>5</v>
      </c>
      <c r="Y36" s="99">
        <v>324.5</v>
      </c>
      <c r="Z36" s="100"/>
      <c r="AA36" s="79">
        <f t="shared" si="5"/>
        <v>5069.9000000000005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728.8</v>
      </c>
      <c r="C39" s="88">
        <f t="shared" si="6"/>
        <v>755</v>
      </c>
      <c r="D39" s="88">
        <f t="shared" si="6"/>
        <v>876</v>
      </c>
      <c r="E39" s="88">
        <f t="shared" si="6"/>
        <v>915</v>
      </c>
      <c r="F39" s="88">
        <f t="shared" si="6"/>
        <v>911</v>
      </c>
      <c r="G39" s="88">
        <f t="shared" si="6"/>
        <v>422.7</v>
      </c>
      <c r="H39" s="88">
        <f t="shared" si="6"/>
        <v>230.9</v>
      </c>
      <c r="I39" s="88">
        <f t="shared" si="6"/>
        <v>168</v>
      </c>
      <c r="J39" s="88">
        <f t="shared" si="6"/>
        <v>186</v>
      </c>
      <c r="K39" s="88">
        <f t="shared" si="6"/>
        <v>436.3</v>
      </c>
      <c r="L39" s="88">
        <f t="shared" si="6"/>
        <v>399.4</v>
      </c>
      <c r="M39" s="88">
        <f t="shared" si="6"/>
        <v>474.7</v>
      </c>
      <c r="N39" s="88">
        <f t="shared" si="6"/>
        <v>509.7</v>
      </c>
      <c r="O39" s="88">
        <f t="shared" si="6"/>
        <v>469.3</v>
      </c>
      <c r="P39" s="88">
        <f t="shared" si="6"/>
        <v>304.60000000000002</v>
      </c>
      <c r="Q39" s="88">
        <f t="shared" si="6"/>
        <v>115</v>
      </c>
      <c r="R39" s="88">
        <f t="shared" si="6"/>
        <v>115</v>
      </c>
      <c r="S39" s="88">
        <f t="shared" si="6"/>
        <v>115</v>
      </c>
      <c r="T39" s="88">
        <f t="shared" si="6"/>
        <v>184</v>
      </c>
      <c r="U39" s="88">
        <f t="shared" si="6"/>
        <v>293</v>
      </c>
      <c r="V39" s="88">
        <f t="shared" si="6"/>
        <v>291</v>
      </c>
      <c r="W39" s="88">
        <f t="shared" si="6"/>
        <v>233</v>
      </c>
      <c r="X39" s="88">
        <f t="shared" si="6"/>
        <v>192</v>
      </c>
      <c r="Y39" s="88">
        <f t="shared" si="6"/>
        <v>451.5</v>
      </c>
      <c r="Z39" s="89" t="str">
        <f t="shared" si="6"/>
        <v/>
      </c>
      <c r="AA39" s="90">
        <f t="shared" si="5"/>
        <v>9776.9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485.8</v>
      </c>
      <c r="C44" s="99">
        <v>510</v>
      </c>
      <c r="D44" s="99">
        <v>510</v>
      </c>
      <c r="E44" s="99">
        <v>510</v>
      </c>
      <c r="F44" s="99">
        <v>510</v>
      </c>
      <c r="G44" s="99">
        <v>41.7</v>
      </c>
      <c r="H44" s="99">
        <v>50.9</v>
      </c>
      <c r="I44" s="99"/>
      <c r="J44" s="99">
        <v>60</v>
      </c>
      <c r="K44" s="99">
        <v>332.3</v>
      </c>
      <c r="L44" s="99">
        <v>297.39999999999998</v>
      </c>
      <c r="M44" s="99">
        <v>372.7</v>
      </c>
      <c r="N44" s="99">
        <v>394.7</v>
      </c>
      <c r="O44" s="99">
        <v>354.3</v>
      </c>
      <c r="P44" s="99">
        <v>189.6</v>
      </c>
      <c r="Q44" s="99"/>
      <c r="R44" s="99"/>
      <c r="S44" s="99"/>
      <c r="T44" s="99">
        <v>11</v>
      </c>
      <c r="U44" s="99"/>
      <c r="V44" s="99"/>
      <c r="W44" s="99"/>
      <c r="X44" s="99"/>
      <c r="Y44" s="99">
        <v>319.5</v>
      </c>
      <c r="Z44" s="100"/>
      <c r="AA44" s="79">
        <f t="shared" si="7"/>
        <v>4949.9000000000005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485.8</v>
      </c>
      <c r="C48" s="88">
        <f t="shared" ref="C48:Z48" si="8">IF(LEN(C$2)&gt;0,SUM(C42:C47),"")</f>
        <v>510</v>
      </c>
      <c r="D48" s="88">
        <f t="shared" si="8"/>
        <v>510</v>
      </c>
      <c r="E48" s="88">
        <f t="shared" si="8"/>
        <v>510</v>
      </c>
      <c r="F48" s="88">
        <f t="shared" si="8"/>
        <v>510</v>
      </c>
      <c r="G48" s="88">
        <f t="shared" si="8"/>
        <v>41.7</v>
      </c>
      <c r="H48" s="88">
        <f t="shared" si="8"/>
        <v>50.9</v>
      </c>
      <c r="I48" s="88">
        <f t="shared" si="8"/>
        <v>0</v>
      </c>
      <c r="J48" s="88">
        <f t="shared" si="8"/>
        <v>60</v>
      </c>
      <c r="K48" s="88">
        <f t="shared" si="8"/>
        <v>332.3</v>
      </c>
      <c r="L48" s="88">
        <f t="shared" si="8"/>
        <v>297.39999999999998</v>
      </c>
      <c r="M48" s="88">
        <f t="shared" si="8"/>
        <v>372.7</v>
      </c>
      <c r="N48" s="88">
        <f t="shared" si="8"/>
        <v>394.7</v>
      </c>
      <c r="O48" s="88">
        <f t="shared" si="8"/>
        <v>354.3</v>
      </c>
      <c r="P48" s="88">
        <f t="shared" si="8"/>
        <v>189.6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319.5</v>
      </c>
      <c r="Z48" s="89" t="str">
        <f t="shared" si="8"/>
        <v/>
      </c>
      <c r="AA48" s="90">
        <f t="shared" si="7"/>
        <v>4949.9000000000005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6494.4490000000005</v>
      </c>
      <c r="C51" s="88">
        <f t="shared" si="10"/>
        <v>6218.2530000000006</v>
      </c>
      <c r="D51" s="88">
        <f t="shared" si="10"/>
        <v>6081.6470000000008</v>
      </c>
      <c r="E51" s="88">
        <f t="shared" si="10"/>
        <v>6132.7749999999996</v>
      </c>
      <c r="F51" s="88">
        <f t="shared" si="10"/>
        <v>6184.2950000000001</v>
      </c>
      <c r="G51" s="88">
        <f t="shared" si="10"/>
        <v>6207.058</v>
      </c>
      <c r="H51" s="88">
        <f t="shared" si="10"/>
        <v>7094.3139999999994</v>
      </c>
      <c r="I51" s="88">
        <f t="shared" si="10"/>
        <v>7962.3130000000001</v>
      </c>
      <c r="J51" s="88">
        <f t="shared" si="10"/>
        <v>8709.7180000000008</v>
      </c>
      <c r="K51" s="88">
        <f t="shared" si="10"/>
        <v>9120.2419999999984</v>
      </c>
      <c r="L51" s="88">
        <f t="shared" si="10"/>
        <v>9403.3470000000016</v>
      </c>
      <c r="M51" s="88">
        <f t="shared" si="10"/>
        <v>9603.5509999999995</v>
      </c>
      <c r="N51" s="88">
        <f t="shared" si="10"/>
        <v>9734.6920000000009</v>
      </c>
      <c r="O51" s="88">
        <f t="shared" si="10"/>
        <v>9578.5730000000003</v>
      </c>
      <c r="P51" s="88">
        <f t="shared" si="10"/>
        <v>9326.5600000000013</v>
      </c>
      <c r="Q51" s="88">
        <f t="shared" si="10"/>
        <v>9225.86</v>
      </c>
      <c r="R51" s="88">
        <f t="shared" si="10"/>
        <v>9122.9480000000003</v>
      </c>
      <c r="S51" s="88">
        <f t="shared" si="10"/>
        <v>8917.4539999999997</v>
      </c>
      <c r="T51" s="88">
        <f t="shared" si="10"/>
        <v>8527.9809999999998</v>
      </c>
      <c r="U51" s="88">
        <f t="shared" si="10"/>
        <v>8785.7540000000008</v>
      </c>
      <c r="V51" s="88">
        <f t="shared" si="10"/>
        <v>8728.0560000000005</v>
      </c>
      <c r="W51" s="88">
        <f t="shared" si="10"/>
        <v>8232.7249999999985</v>
      </c>
      <c r="X51" s="88">
        <f t="shared" si="10"/>
        <v>7718.0039999999999</v>
      </c>
      <c r="Y51" s="88">
        <f t="shared" si="10"/>
        <v>7225.1310000000012</v>
      </c>
      <c r="Z51" s="89" t="str">
        <f t="shared" si="10"/>
        <v/>
      </c>
      <c r="AA51" s="105">
        <f>SUM(B51:Z51)</f>
        <v>194335.69999999998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6494.4550000000017</v>
      </c>
      <c r="C4" s="18">
        <v>6218.2530000000024</v>
      </c>
      <c r="D4" s="18">
        <v>6081.6470000000018</v>
      </c>
      <c r="E4" s="18">
        <v>6132.7749999999996</v>
      </c>
      <c r="F4" s="18">
        <v>6184.2949999999992</v>
      </c>
      <c r="G4" s="18">
        <v>6207.0289999999995</v>
      </c>
      <c r="H4" s="18">
        <v>7094.2840000000015</v>
      </c>
      <c r="I4" s="18">
        <v>7962.3439999999991</v>
      </c>
      <c r="J4" s="18">
        <v>8709.755000000001</v>
      </c>
      <c r="K4" s="18">
        <v>9120.23</v>
      </c>
      <c r="L4" s="18">
        <v>9403.3029999999999</v>
      </c>
      <c r="M4" s="18">
        <v>9603.5860000000011</v>
      </c>
      <c r="N4" s="18">
        <v>9734.7230000000018</v>
      </c>
      <c r="O4" s="18">
        <v>9578.5979999999927</v>
      </c>
      <c r="P4" s="18">
        <v>9326.529999999997</v>
      </c>
      <c r="Q4" s="18">
        <v>9225.8559999999998</v>
      </c>
      <c r="R4" s="18">
        <v>9122.9480000000003</v>
      </c>
      <c r="S4" s="18">
        <v>8917.4750000000004</v>
      </c>
      <c r="T4" s="18">
        <v>8527.9850000000024</v>
      </c>
      <c r="U4" s="18">
        <v>8785.7099999999991</v>
      </c>
      <c r="V4" s="18">
        <v>8728.0249999999996</v>
      </c>
      <c r="W4" s="18">
        <v>8232.7619999999988</v>
      </c>
      <c r="X4" s="18">
        <v>7718.0230000000029</v>
      </c>
      <c r="Y4" s="18">
        <v>7225.1350000000002</v>
      </c>
      <c r="Z4" s="19"/>
      <c r="AA4" s="20">
        <f>SUM(B4:Z4)</f>
        <v>194335.726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289.91000000000003</v>
      </c>
      <c r="C7" s="28">
        <v>251.26</v>
      </c>
      <c r="D7" s="28">
        <v>218.91</v>
      </c>
      <c r="E7" s="28">
        <v>217.52</v>
      </c>
      <c r="F7" s="28">
        <v>220.88</v>
      </c>
      <c r="G7" s="28">
        <v>254.63</v>
      </c>
      <c r="H7" s="28">
        <v>330.89</v>
      </c>
      <c r="I7" s="28">
        <v>357.95</v>
      </c>
      <c r="J7" s="28">
        <v>371.07</v>
      </c>
      <c r="K7" s="28">
        <v>348.38</v>
      </c>
      <c r="L7" s="28">
        <v>332.55</v>
      </c>
      <c r="M7" s="28">
        <v>306.45</v>
      </c>
      <c r="N7" s="28">
        <v>315.97000000000003</v>
      </c>
      <c r="O7" s="28">
        <v>291.58999999999997</v>
      </c>
      <c r="P7" s="28">
        <v>319.58</v>
      </c>
      <c r="Q7" s="28">
        <v>342.18</v>
      </c>
      <c r="R7" s="28">
        <v>358.2</v>
      </c>
      <c r="S7" s="28">
        <v>376.14</v>
      </c>
      <c r="T7" s="28">
        <v>410</v>
      </c>
      <c r="U7" s="28">
        <v>438.9</v>
      </c>
      <c r="V7" s="28">
        <v>413.82</v>
      </c>
      <c r="W7" s="28">
        <v>375.64</v>
      </c>
      <c r="X7" s="28">
        <v>372.17</v>
      </c>
      <c r="Y7" s="28">
        <v>350.24</v>
      </c>
      <c r="Z7" s="29"/>
      <c r="AA7" s="30">
        <f>IF(SUM(B7:Z7)&lt;&gt;0,AVERAGEIF(B7:Z7,"&lt;&gt;"""),"")</f>
        <v>327.70125000000002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922.86799999999994</v>
      </c>
      <c r="C19" s="72">
        <v>901.89899999999989</v>
      </c>
      <c r="D19" s="72">
        <v>919.93</v>
      </c>
      <c r="E19" s="72">
        <v>913.79699999999991</v>
      </c>
      <c r="F19" s="72">
        <v>907.73899999999992</v>
      </c>
      <c r="G19" s="72">
        <v>889.67200000000003</v>
      </c>
      <c r="H19" s="72">
        <v>907.71400000000006</v>
      </c>
      <c r="I19" s="72">
        <v>910.78199999999993</v>
      </c>
      <c r="J19" s="72">
        <v>925.85399999999993</v>
      </c>
      <c r="K19" s="72">
        <v>927.83999999999992</v>
      </c>
      <c r="L19" s="72">
        <v>886.83799999999997</v>
      </c>
      <c r="M19" s="72">
        <v>850.64400000000001</v>
      </c>
      <c r="N19" s="72">
        <v>813.60900000000004</v>
      </c>
      <c r="O19" s="72">
        <v>764.58699999999999</v>
      </c>
      <c r="P19" s="72">
        <v>749.59399999999994</v>
      </c>
      <c r="Q19" s="72">
        <v>759.54900000000009</v>
      </c>
      <c r="R19" s="72">
        <v>764.57099999999991</v>
      </c>
      <c r="S19" s="72">
        <v>762.63900000000001</v>
      </c>
      <c r="T19" s="72">
        <v>763.63499999999999</v>
      </c>
      <c r="U19" s="72">
        <v>771.73800000000006</v>
      </c>
      <c r="V19" s="72">
        <v>767.76400000000001</v>
      </c>
      <c r="W19" s="72">
        <v>746.75</v>
      </c>
      <c r="X19" s="72">
        <v>905.74399999999991</v>
      </c>
      <c r="Y19" s="72">
        <v>924.70600000000002</v>
      </c>
      <c r="Z19" s="73"/>
      <c r="AA19" s="74">
        <f t="shared" ref="AA19:AA24" si="2">SUM(B19:Z19)</f>
        <v>20360.462999999996</v>
      </c>
    </row>
    <row r="20" spans="1:27" ht="24.95" customHeight="1" x14ac:dyDescent="0.2">
      <c r="A20" s="75" t="s">
        <v>15</v>
      </c>
      <c r="B20" s="76">
        <v>1027.7310000000002</v>
      </c>
      <c r="C20" s="77">
        <v>1017.2019999999999</v>
      </c>
      <c r="D20" s="77">
        <v>1004.7449999999999</v>
      </c>
      <c r="E20" s="77">
        <v>1020.0549999999999</v>
      </c>
      <c r="F20" s="77">
        <v>1083.3480000000002</v>
      </c>
      <c r="G20" s="77">
        <v>1225.7399999999998</v>
      </c>
      <c r="H20" s="77">
        <v>1441.3340000000001</v>
      </c>
      <c r="I20" s="77">
        <v>1633.4130000000002</v>
      </c>
      <c r="J20" s="77">
        <v>1727.9389999999999</v>
      </c>
      <c r="K20" s="77">
        <v>1790.0150000000001</v>
      </c>
      <c r="L20" s="77">
        <v>1823.0219999999999</v>
      </c>
      <c r="M20" s="77">
        <v>1842.7659999999998</v>
      </c>
      <c r="N20" s="77">
        <v>1864.223</v>
      </c>
      <c r="O20" s="77">
        <v>1839.6750000000004</v>
      </c>
      <c r="P20" s="77">
        <v>1750.5330000000001</v>
      </c>
      <c r="Q20" s="77">
        <v>1680.7249999999999</v>
      </c>
      <c r="R20" s="77">
        <v>1627.761</v>
      </c>
      <c r="S20" s="77">
        <v>1571.4260000000004</v>
      </c>
      <c r="T20" s="77">
        <v>1491.5889999999999</v>
      </c>
      <c r="U20" s="77">
        <v>1400.6479999999999</v>
      </c>
      <c r="V20" s="77">
        <v>1325.5</v>
      </c>
      <c r="W20" s="77">
        <v>1255.866</v>
      </c>
      <c r="X20" s="77">
        <v>1229.076</v>
      </c>
      <c r="Y20" s="77">
        <v>1221.835</v>
      </c>
      <c r="Z20" s="78"/>
      <c r="AA20" s="79">
        <f t="shared" si="2"/>
        <v>34896.166999999994</v>
      </c>
    </row>
    <row r="21" spans="1:27" ht="24.95" customHeight="1" x14ac:dyDescent="0.2">
      <c r="A21" s="75" t="s">
        <v>16</v>
      </c>
      <c r="B21" s="80">
        <v>3304.3559999999998</v>
      </c>
      <c r="C21" s="81">
        <v>3119.1519999999996</v>
      </c>
      <c r="D21" s="81">
        <v>2961.9719999999998</v>
      </c>
      <c r="E21" s="81">
        <v>2886.9230000000002</v>
      </c>
      <c r="F21" s="81">
        <v>2878.2080000000001</v>
      </c>
      <c r="G21" s="81">
        <v>2890.1170000000002</v>
      </c>
      <c r="H21" s="81">
        <v>3264.0360000000001</v>
      </c>
      <c r="I21" s="81">
        <v>3768.5489999999995</v>
      </c>
      <c r="J21" s="81">
        <v>4226.9619999999995</v>
      </c>
      <c r="K21" s="81">
        <v>4557.875</v>
      </c>
      <c r="L21" s="81">
        <v>4836.9429999999993</v>
      </c>
      <c r="M21" s="81">
        <v>5011.1760000000004</v>
      </c>
      <c r="N21" s="81">
        <v>5115.3909999999987</v>
      </c>
      <c r="O21" s="81">
        <v>5036.8360000000011</v>
      </c>
      <c r="P21" s="81">
        <v>4906.9030000000002</v>
      </c>
      <c r="Q21" s="81">
        <v>4760.7820000000002</v>
      </c>
      <c r="R21" s="81">
        <v>4722.116</v>
      </c>
      <c r="S21" s="81">
        <v>4766.9099999999989</v>
      </c>
      <c r="T21" s="81">
        <v>4712.5610000000015</v>
      </c>
      <c r="U21" s="81">
        <v>4742.3240000000014</v>
      </c>
      <c r="V21" s="81">
        <v>4858.4610000000002</v>
      </c>
      <c r="W21" s="81">
        <v>4578.945999999999</v>
      </c>
      <c r="X21" s="81">
        <v>4176.5029999999997</v>
      </c>
      <c r="Y21" s="81">
        <v>3743.5940000000005</v>
      </c>
      <c r="Z21" s="78"/>
      <c r="AA21" s="79">
        <f t="shared" si="2"/>
        <v>99827.59599999999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>
        <v>142.5</v>
      </c>
      <c r="C23" s="77">
        <v>150</v>
      </c>
      <c r="D23" s="77">
        <v>159</v>
      </c>
      <c r="E23" s="77">
        <v>160</v>
      </c>
      <c r="F23" s="77">
        <v>164</v>
      </c>
      <c r="G23" s="77">
        <v>170.5</v>
      </c>
      <c r="H23" s="77">
        <v>160.5</v>
      </c>
      <c r="I23" s="77">
        <v>160.5</v>
      </c>
      <c r="J23" s="77">
        <v>166</v>
      </c>
      <c r="K23" s="77">
        <v>166.5</v>
      </c>
      <c r="L23" s="77">
        <v>171.5</v>
      </c>
      <c r="M23" s="77">
        <v>185</v>
      </c>
      <c r="N23" s="77">
        <v>187.5</v>
      </c>
      <c r="O23" s="77">
        <v>195.5</v>
      </c>
      <c r="P23" s="77">
        <v>200.5</v>
      </c>
      <c r="Q23" s="77">
        <v>193</v>
      </c>
      <c r="R23" s="77">
        <v>171.5</v>
      </c>
      <c r="S23" s="77">
        <v>169</v>
      </c>
      <c r="T23" s="77">
        <v>171</v>
      </c>
      <c r="U23" s="77">
        <v>179</v>
      </c>
      <c r="V23" s="77">
        <v>177</v>
      </c>
      <c r="W23" s="77">
        <v>168.5</v>
      </c>
      <c r="X23" s="77">
        <v>162</v>
      </c>
      <c r="Y23" s="77">
        <v>139</v>
      </c>
      <c r="Z23" s="77"/>
      <c r="AA23" s="79">
        <f t="shared" si="2"/>
        <v>4069.5</v>
      </c>
    </row>
    <row r="24" spans="1:27" ht="24.95" customHeight="1" x14ac:dyDescent="0.2">
      <c r="A24" s="85" t="s">
        <v>19</v>
      </c>
      <c r="B24" s="77">
        <v>388</v>
      </c>
      <c r="C24" s="77">
        <v>364</v>
      </c>
      <c r="D24" s="77">
        <v>346</v>
      </c>
      <c r="E24" s="77">
        <v>339</v>
      </c>
      <c r="F24" s="77">
        <v>337</v>
      </c>
      <c r="G24" s="77">
        <v>350</v>
      </c>
      <c r="H24" s="77">
        <v>410.99999999999994</v>
      </c>
      <c r="I24" s="77">
        <v>490.00000000000006</v>
      </c>
      <c r="J24" s="77">
        <v>543.00000000000011</v>
      </c>
      <c r="K24" s="77">
        <v>566</v>
      </c>
      <c r="L24" s="77">
        <v>580.00000000000011</v>
      </c>
      <c r="M24" s="77">
        <v>589</v>
      </c>
      <c r="N24" s="77">
        <v>594.99999999999989</v>
      </c>
      <c r="O24" s="77">
        <v>581</v>
      </c>
      <c r="P24" s="77">
        <v>560</v>
      </c>
      <c r="Q24" s="77">
        <v>538.99999999999989</v>
      </c>
      <c r="R24" s="77">
        <v>534</v>
      </c>
      <c r="S24" s="77">
        <v>541</v>
      </c>
      <c r="T24" s="77">
        <v>534</v>
      </c>
      <c r="U24" s="77">
        <v>522</v>
      </c>
      <c r="V24" s="77">
        <v>507.99999999999994</v>
      </c>
      <c r="W24" s="77">
        <v>466.99999999999989</v>
      </c>
      <c r="X24" s="77">
        <v>427.99999999999994</v>
      </c>
      <c r="Y24" s="77">
        <v>380</v>
      </c>
      <c r="Z24" s="77"/>
      <c r="AA24" s="79">
        <f t="shared" si="2"/>
        <v>11492</v>
      </c>
    </row>
    <row r="25" spans="1:27" ht="30" customHeight="1" thickBot="1" x14ac:dyDescent="0.25">
      <c r="A25" s="86" t="s">
        <v>20</v>
      </c>
      <c r="B25" s="87">
        <f t="shared" ref="B25:AA25" si="3">SUM(B19:B24)</f>
        <v>5785.4549999999999</v>
      </c>
      <c r="C25" s="88">
        <f t="shared" si="3"/>
        <v>5552.2529999999988</v>
      </c>
      <c r="D25" s="88">
        <f t="shared" si="3"/>
        <v>5391.646999999999</v>
      </c>
      <c r="E25" s="88">
        <f t="shared" si="3"/>
        <v>5444.7749999999996</v>
      </c>
      <c r="F25" s="88">
        <f t="shared" si="3"/>
        <v>5495.2950000000001</v>
      </c>
      <c r="G25" s="88">
        <f t="shared" si="3"/>
        <v>5526.0290000000005</v>
      </c>
      <c r="H25" s="88">
        <f t="shared" si="3"/>
        <v>6184.5840000000007</v>
      </c>
      <c r="I25" s="88">
        <f t="shared" si="3"/>
        <v>6963.2439999999997</v>
      </c>
      <c r="J25" s="88">
        <f t="shared" si="3"/>
        <v>7589.7549999999992</v>
      </c>
      <c r="K25" s="88">
        <f t="shared" si="3"/>
        <v>8008.23</v>
      </c>
      <c r="L25" s="88">
        <f t="shared" si="3"/>
        <v>8298.3029999999999</v>
      </c>
      <c r="M25" s="88">
        <f t="shared" si="3"/>
        <v>8478.5859999999993</v>
      </c>
      <c r="N25" s="88">
        <f t="shared" si="3"/>
        <v>8575.7229999999981</v>
      </c>
      <c r="O25" s="88">
        <f t="shared" si="3"/>
        <v>8417.5980000000018</v>
      </c>
      <c r="P25" s="88">
        <f t="shared" si="3"/>
        <v>8167.5300000000007</v>
      </c>
      <c r="Q25" s="88">
        <f t="shared" si="3"/>
        <v>7933.0560000000005</v>
      </c>
      <c r="R25" s="88">
        <f t="shared" si="3"/>
        <v>7819.9480000000003</v>
      </c>
      <c r="S25" s="88">
        <f t="shared" si="3"/>
        <v>7810.9749999999995</v>
      </c>
      <c r="T25" s="88">
        <f t="shared" si="3"/>
        <v>7672.7850000000017</v>
      </c>
      <c r="U25" s="88">
        <f t="shared" si="3"/>
        <v>7615.7100000000009</v>
      </c>
      <c r="V25" s="88">
        <f t="shared" si="3"/>
        <v>7636.7250000000004</v>
      </c>
      <c r="W25" s="88">
        <f t="shared" si="3"/>
        <v>7217.061999999999</v>
      </c>
      <c r="X25" s="88">
        <f t="shared" si="3"/>
        <v>6901.3229999999994</v>
      </c>
      <c r="Y25" s="88">
        <f t="shared" si="3"/>
        <v>6409.1350000000002</v>
      </c>
      <c r="Z25" s="89">
        <f t="shared" si="3"/>
        <v>0</v>
      </c>
      <c r="AA25" s="90">
        <f t="shared" si="3"/>
        <v>170895.72599999997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590.5</v>
      </c>
      <c r="C28" s="72">
        <v>573</v>
      </c>
      <c r="D28" s="72">
        <v>565</v>
      </c>
      <c r="E28" s="72">
        <v>558</v>
      </c>
      <c r="F28" s="72">
        <v>561</v>
      </c>
      <c r="G28" s="72">
        <v>579.5</v>
      </c>
      <c r="H28" s="72">
        <v>643.5</v>
      </c>
      <c r="I28" s="72">
        <v>722.5</v>
      </c>
      <c r="J28" s="72">
        <v>781</v>
      </c>
      <c r="K28" s="72">
        <v>804.5</v>
      </c>
      <c r="L28" s="72">
        <v>823.5</v>
      </c>
      <c r="M28" s="72">
        <v>851</v>
      </c>
      <c r="N28" s="72">
        <v>859.5</v>
      </c>
      <c r="O28" s="72">
        <v>853.5</v>
      </c>
      <c r="P28" s="72">
        <v>837.5</v>
      </c>
      <c r="Q28" s="72">
        <v>809</v>
      </c>
      <c r="R28" s="72">
        <v>777.5</v>
      </c>
      <c r="S28" s="72">
        <v>777</v>
      </c>
      <c r="T28" s="72">
        <v>772</v>
      </c>
      <c r="U28" s="72">
        <v>748</v>
      </c>
      <c r="V28" s="72">
        <v>732</v>
      </c>
      <c r="W28" s="72">
        <v>682.5</v>
      </c>
      <c r="X28" s="72">
        <v>637</v>
      </c>
      <c r="Y28" s="72">
        <v>586</v>
      </c>
      <c r="Z28" s="73"/>
      <c r="AA28" s="74">
        <f>SUM(B28:Z28)</f>
        <v>17124.5</v>
      </c>
    </row>
    <row r="29" spans="1:27" ht="24.95" customHeight="1" x14ac:dyDescent="0.2">
      <c r="A29" s="75" t="s">
        <v>23</v>
      </c>
      <c r="B29" s="76">
        <v>5403.9549999999999</v>
      </c>
      <c r="C29" s="77">
        <v>5145.2529999999997</v>
      </c>
      <c r="D29" s="77">
        <v>5016.6469999999999</v>
      </c>
      <c r="E29" s="77">
        <v>5074.7749999999996</v>
      </c>
      <c r="F29" s="77">
        <v>5123.2950000000001</v>
      </c>
      <c r="G29" s="77">
        <v>5127.5290000000005</v>
      </c>
      <c r="H29" s="77">
        <v>6064.0839999999998</v>
      </c>
      <c r="I29" s="77">
        <v>6849.7439999999997</v>
      </c>
      <c r="J29" s="77">
        <v>7428.7550000000001</v>
      </c>
      <c r="K29" s="77">
        <v>7815.73</v>
      </c>
      <c r="L29" s="77">
        <v>8079.8029999999999</v>
      </c>
      <c r="M29" s="77">
        <v>8252.5859999999993</v>
      </c>
      <c r="N29" s="77">
        <v>8375.223</v>
      </c>
      <c r="O29" s="77">
        <v>8225.098</v>
      </c>
      <c r="P29" s="77">
        <v>7989.03</v>
      </c>
      <c r="Q29" s="77">
        <v>7764.0559999999996</v>
      </c>
      <c r="R29" s="77">
        <v>7531.4480000000003</v>
      </c>
      <c r="S29" s="77">
        <v>7471.9750000000004</v>
      </c>
      <c r="T29" s="77">
        <v>7339.7849999999999</v>
      </c>
      <c r="U29" s="77">
        <v>7289.71</v>
      </c>
      <c r="V29" s="77">
        <v>7292.7250000000004</v>
      </c>
      <c r="W29" s="77">
        <v>6910.5619999999999</v>
      </c>
      <c r="X29" s="77">
        <v>6551.3230000000003</v>
      </c>
      <c r="Y29" s="77">
        <v>6139.1350000000002</v>
      </c>
      <c r="Z29" s="78"/>
      <c r="AA29" s="79">
        <f>SUM(B29:Z29)</f>
        <v>164262.22600000002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5994.4549999999999</v>
      </c>
      <c r="C31" s="62">
        <f t="shared" si="4"/>
        <v>5718.2529999999997</v>
      </c>
      <c r="D31" s="62">
        <f t="shared" si="4"/>
        <v>5581.6469999999999</v>
      </c>
      <c r="E31" s="62">
        <f t="shared" si="4"/>
        <v>5632.7749999999996</v>
      </c>
      <c r="F31" s="62">
        <f t="shared" si="4"/>
        <v>5684.2950000000001</v>
      </c>
      <c r="G31" s="62">
        <f t="shared" si="4"/>
        <v>5707.0290000000005</v>
      </c>
      <c r="H31" s="62">
        <f t="shared" si="4"/>
        <v>6707.5839999999998</v>
      </c>
      <c r="I31" s="62">
        <f t="shared" si="4"/>
        <v>7572.2439999999997</v>
      </c>
      <c r="J31" s="62">
        <f t="shared" si="4"/>
        <v>8209.755000000001</v>
      </c>
      <c r="K31" s="62">
        <f t="shared" si="4"/>
        <v>8620.23</v>
      </c>
      <c r="L31" s="62">
        <f t="shared" si="4"/>
        <v>8903.3029999999999</v>
      </c>
      <c r="M31" s="62">
        <f t="shared" si="4"/>
        <v>9103.5859999999993</v>
      </c>
      <c r="N31" s="62">
        <f t="shared" si="4"/>
        <v>9234.723</v>
      </c>
      <c r="O31" s="62">
        <f t="shared" si="4"/>
        <v>9078.598</v>
      </c>
      <c r="P31" s="62">
        <f t="shared" si="4"/>
        <v>8826.5299999999988</v>
      </c>
      <c r="Q31" s="62">
        <f t="shared" si="4"/>
        <v>8573.0560000000005</v>
      </c>
      <c r="R31" s="62">
        <f t="shared" si="4"/>
        <v>8308.9480000000003</v>
      </c>
      <c r="S31" s="62">
        <f t="shared" si="4"/>
        <v>8248.9750000000004</v>
      </c>
      <c r="T31" s="62">
        <f t="shared" si="4"/>
        <v>8111.7849999999999</v>
      </c>
      <c r="U31" s="62">
        <f t="shared" si="4"/>
        <v>8037.71</v>
      </c>
      <c r="V31" s="62">
        <f t="shared" si="4"/>
        <v>8024.7250000000004</v>
      </c>
      <c r="W31" s="62">
        <f t="shared" si="4"/>
        <v>7593.0619999999999</v>
      </c>
      <c r="X31" s="62">
        <f t="shared" si="4"/>
        <v>7188.3230000000003</v>
      </c>
      <c r="Y31" s="62">
        <f t="shared" si="4"/>
        <v>6725.1350000000002</v>
      </c>
      <c r="Z31" s="63">
        <f t="shared" si="4"/>
        <v>0</v>
      </c>
      <c r="AA31" s="64">
        <f t="shared" si="4"/>
        <v>181386.72600000002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102</v>
      </c>
      <c r="C34" s="95">
        <v>61</v>
      </c>
      <c r="D34" s="95">
        <v>86</v>
      </c>
      <c r="E34" s="95">
        <v>85</v>
      </c>
      <c r="F34" s="95">
        <v>86</v>
      </c>
      <c r="G34" s="95">
        <v>76</v>
      </c>
      <c r="H34" s="95">
        <v>303</v>
      </c>
      <c r="I34" s="95">
        <v>333</v>
      </c>
      <c r="J34" s="95">
        <v>344</v>
      </c>
      <c r="K34" s="95">
        <v>355</v>
      </c>
      <c r="L34" s="95">
        <v>356</v>
      </c>
      <c r="M34" s="95">
        <v>380</v>
      </c>
      <c r="N34" s="95">
        <v>400</v>
      </c>
      <c r="O34" s="95">
        <v>400</v>
      </c>
      <c r="P34" s="95">
        <v>400</v>
      </c>
      <c r="Q34" s="95">
        <v>400</v>
      </c>
      <c r="R34" s="95">
        <v>323</v>
      </c>
      <c r="S34" s="95">
        <v>227</v>
      </c>
      <c r="T34" s="95">
        <v>230</v>
      </c>
      <c r="U34" s="95">
        <v>188</v>
      </c>
      <c r="V34" s="95">
        <v>152</v>
      </c>
      <c r="W34" s="95">
        <v>155</v>
      </c>
      <c r="X34" s="95">
        <v>127</v>
      </c>
      <c r="Y34" s="95">
        <v>163</v>
      </c>
      <c r="Z34" s="96"/>
      <c r="AA34" s="74">
        <f t="shared" ref="AA34:AA39" si="5">SUM(B34:Z34)</f>
        <v>5732</v>
      </c>
    </row>
    <row r="35" spans="1:27" ht="24.95" customHeight="1" x14ac:dyDescent="0.2">
      <c r="A35" s="97" t="s">
        <v>41</v>
      </c>
      <c r="B35" s="98">
        <v>107</v>
      </c>
      <c r="C35" s="99">
        <v>105</v>
      </c>
      <c r="D35" s="99">
        <v>104</v>
      </c>
      <c r="E35" s="99">
        <v>103</v>
      </c>
      <c r="F35" s="99">
        <v>103</v>
      </c>
      <c r="G35" s="99">
        <v>105</v>
      </c>
      <c r="H35" s="99">
        <v>220</v>
      </c>
      <c r="I35" s="99">
        <v>276</v>
      </c>
      <c r="J35" s="99">
        <v>276</v>
      </c>
      <c r="K35" s="99">
        <v>257</v>
      </c>
      <c r="L35" s="99">
        <v>249</v>
      </c>
      <c r="M35" s="99">
        <v>245</v>
      </c>
      <c r="N35" s="99">
        <v>259</v>
      </c>
      <c r="O35" s="99">
        <v>261</v>
      </c>
      <c r="P35" s="99">
        <v>259</v>
      </c>
      <c r="Q35" s="99">
        <v>240</v>
      </c>
      <c r="R35" s="99">
        <v>166</v>
      </c>
      <c r="S35" s="99">
        <v>211</v>
      </c>
      <c r="T35" s="99">
        <v>209</v>
      </c>
      <c r="U35" s="99">
        <v>234</v>
      </c>
      <c r="V35" s="99">
        <v>236</v>
      </c>
      <c r="W35" s="99">
        <v>221</v>
      </c>
      <c r="X35" s="99">
        <v>160</v>
      </c>
      <c r="Y35" s="99">
        <v>153</v>
      </c>
      <c r="Z35" s="100"/>
      <c r="AA35" s="79">
        <f t="shared" si="5"/>
        <v>4759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302.60000000000002</v>
      </c>
      <c r="J36" s="99"/>
      <c r="K36" s="99"/>
      <c r="L36" s="99"/>
      <c r="M36" s="99"/>
      <c r="N36" s="99"/>
      <c r="O36" s="99"/>
      <c r="P36" s="99"/>
      <c r="Q36" s="99">
        <v>152.80000000000001</v>
      </c>
      <c r="R36" s="99">
        <v>314</v>
      </c>
      <c r="S36" s="99">
        <v>168.5</v>
      </c>
      <c r="T36" s="99"/>
      <c r="U36" s="99">
        <v>248</v>
      </c>
      <c r="V36" s="99">
        <v>203.3</v>
      </c>
      <c r="W36" s="99">
        <v>139.69999999999999</v>
      </c>
      <c r="X36" s="99">
        <v>29.7</v>
      </c>
      <c r="Y36" s="99"/>
      <c r="Z36" s="100"/>
      <c r="AA36" s="79">
        <f t="shared" si="5"/>
        <v>1558.6000000000001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386.7</v>
      </c>
      <c r="I38" s="99">
        <v>87.5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416.2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11390.400000000001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709</v>
      </c>
      <c r="C39" s="88">
        <f t="shared" si="6"/>
        <v>666</v>
      </c>
      <c r="D39" s="88">
        <f t="shared" si="6"/>
        <v>690</v>
      </c>
      <c r="E39" s="88">
        <f t="shared" si="6"/>
        <v>688</v>
      </c>
      <c r="F39" s="88">
        <f t="shared" si="6"/>
        <v>689</v>
      </c>
      <c r="G39" s="88">
        <f t="shared" si="6"/>
        <v>681</v>
      </c>
      <c r="H39" s="88">
        <f t="shared" si="6"/>
        <v>909.7</v>
      </c>
      <c r="I39" s="88">
        <f t="shared" si="6"/>
        <v>999.1</v>
      </c>
      <c r="J39" s="88">
        <f t="shared" si="6"/>
        <v>1120</v>
      </c>
      <c r="K39" s="88">
        <f t="shared" si="6"/>
        <v>1112</v>
      </c>
      <c r="L39" s="88">
        <f t="shared" si="6"/>
        <v>1105</v>
      </c>
      <c r="M39" s="88">
        <f t="shared" si="6"/>
        <v>1125</v>
      </c>
      <c r="N39" s="88">
        <f t="shared" si="6"/>
        <v>1159</v>
      </c>
      <c r="O39" s="88">
        <f t="shared" si="6"/>
        <v>1161</v>
      </c>
      <c r="P39" s="88">
        <f t="shared" si="6"/>
        <v>1159</v>
      </c>
      <c r="Q39" s="88">
        <f t="shared" si="6"/>
        <v>1292.8</v>
      </c>
      <c r="R39" s="88">
        <f t="shared" si="6"/>
        <v>1303</v>
      </c>
      <c r="S39" s="88">
        <f t="shared" si="6"/>
        <v>1106.5</v>
      </c>
      <c r="T39" s="88">
        <f t="shared" si="6"/>
        <v>855.2</v>
      </c>
      <c r="U39" s="88">
        <f t="shared" si="6"/>
        <v>1170</v>
      </c>
      <c r="V39" s="88">
        <f t="shared" si="6"/>
        <v>1091.3</v>
      </c>
      <c r="W39" s="88">
        <f t="shared" si="6"/>
        <v>1015.7</v>
      </c>
      <c r="X39" s="88">
        <f t="shared" si="6"/>
        <v>816.7</v>
      </c>
      <c r="Y39" s="88">
        <f t="shared" si="6"/>
        <v>816</v>
      </c>
      <c r="Z39" s="89">
        <f t="shared" si="6"/>
        <v>0</v>
      </c>
      <c r="AA39" s="90">
        <f t="shared" si="5"/>
        <v>23440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302.60000000000002</v>
      </c>
      <c r="J44" s="99"/>
      <c r="K44" s="99"/>
      <c r="L44" s="99"/>
      <c r="M44" s="99"/>
      <c r="N44" s="99"/>
      <c r="O44" s="99"/>
      <c r="P44" s="99"/>
      <c r="Q44" s="99">
        <v>152.80000000000001</v>
      </c>
      <c r="R44" s="99">
        <v>314</v>
      </c>
      <c r="S44" s="99">
        <v>168.5</v>
      </c>
      <c r="T44" s="99"/>
      <c r="U44" s="99">
        <v>248</v>
      </c>
      <c r="V44" s="99">
        <v>203.3</v>
      </c>
      <c r="W44" s="99">
        <v>139.69999999999999</v>
      </c>
      <c r="X44" s="99">
        <v>29.7</v>
      </c>
      <c r="Y44" s="99"/>
      <c r="Z44" s="100"/>
      <c r="AA44" s="79">
        <f t="shared" si="7"/>
        <v>1558.6000000000001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386.7</v>
      </c>
      <c r="I46" s="99">
        <v>87.5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416.2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11390.400000000001</v>
      </c>
    </row>
    <row r="47" spans="1:27" ht="24.95" customHeight="1" x14ac:dyDescent="0.2">
      <c r="A47" s="85" t="s">
        <v>47</v>
      </c>
      <c r="B47" s="98">
        <v>117.5</v>
      </c>
      <c r="C47" s="99">
        <v>115</v>
      </c>
      <c r="D47" s="99">
        <v>94</v>
      </c>
      <c r="E47" s="99">
        <v>83</v>
      </c>
      <c r="F47" s="99">
        <v>76</v>
      </c>
      <c r="G47" s="99">
        <v>80</v>
      </c>
      <c r="H47" s="99">
        <v>96.5</v>
      </c>
      <c r="I47" s="99">
        <v>149.5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145</v>
      </c>
      <c r="W47" s="99">
        <v>110</v>
      </c>
      <c r="X47" s="99">
        <v>39.5</v>
      </c>
      <c r="Y47" s="99">
        <v>52</v>
      </c>
      <c r="Z47" s="100"/>
      <c r="AA47" s="79">
        <f t="shared" si="7"/>
        <v>2958</v>
      </c>
    </row>
    <row r="48" spans="1:27" ht="30" customHeight="1" thickBot="1" x14ac:dyDescent="0.25">
      <c r="A48" s="86" t="s">
        <v>48</v>
      </c>
      <c r="B48" s="87">
        <f>SUM(B42:B47)</f>
        <v>617.5</v>
      </c>
      <c r="C48" s="88">
        <f t="shared" ref="C48:Z48" si="8">SUM(C42:C47)</f>
        <v>615</v>
      </c>
      <c r="D48" s="88">
        <f t="shared" si="8"/>
        <v>594</v>
      </c>
      <c r="E48" s="88">
        <f t="shared" si="8"/>
        <v>583</v>
      </c>
      <c r="F48" s="88">
        <f t="shared" si="8"/>
        <v>576</v>
      </c>
      <c r="G48" s="88">
        <f t="shared" si="8"/>
        <v>580</v>
      </c>
      <c r="H48" s="88">
        <f t="shared" si="8"/>
        <v>483.2</v>
      </c>
      <c r="I48" s="88">
        <f t="shared" si="8"/>
        <v>539.6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802.8</v>
      </c>
      <c r="R48" s="88">
        <f t="shared" si="8"/>
        <v>964</v>
      </c>
      <c r="S48" s="88">
        <f t="shared" si="8"/>
        <v>818.5</v>
      </c>
      <c r="T48" s="88">
        <f t="shared" si="8"/>
        <v>566.20000000000005</v>
      </c>
      <c r="U48" s="88">
        <f t="shared" si="8"/>
        <v>898</v>
      </c>
      <c r="V48" s="88">
        <f t="shared" si="8"/>
        <v>848.3</v>
      </c>
      <c r="W48" s="88">
        <f t="shared" si="8"/>
        <v>749.7</v>
      </c>
      <c r="X48" s="88">
        <f t="shared" si="8"/>
        <v>569.20000000000005</v>
      </c>
      <c r="Y48" s="88">
        <f t="shared" si="8"/>
        <v>552</v>
      </c>
      <c r="Z48" s="89">
        <f t="shared" si="8"/>
        <v>0</v>
      </c>
      <c r="AA48" s="90">
        <f t="shared" si="7"/>
        <v>15907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6494.4549999999999</v>
      </c>
      <c r="C51" s="88">
        <f t="shared" si="10"/>
        <v>6218.2529999999988</v>
      </c>
      <c r="D51" s="88">
        <f t="shared" si="10"/>
        <v>6081.646999999999</v>
      </c>
      <c r="E51" s="88">
        <f t="shared" si="10"/>
        <v>6132.7749999999996</v>
      </c>
      <c r="F51" s="88">
        <f t="shared" si="10"/>
        <v>6184.2950000000001</v>
      </c>
      <c r="G51" s="88">
        <f t="shared" si="10"/>
        <v>6207.0290000000005</v>
      </c>
      <c r="H51" s="88">
        <f t="shared" si="10"/>
        <v>7094.2840000000006</v>
      </c>
      <c r="I51" s="88">
        <f t="shared" si="10"/>
        <v>7962.3440000000001</v>
      </c>
      <c r="J51" s="88">
        <f t="shared" si="10"/>
        <v>8709.7549999999992</v>
      </c>
      <c r="K51" s="88">
        <f t="shared" si="10"/>
        <v>9120.23</v>
      </c>
      <c r="L51" s="88">
        <f t="shared" si="10"/>
        <v>9403.3029999999999</v>
      </c>
      <c r="M51" s="88">
        <f t="shared" si="10"/>
        <v>9603.5859999999993</v>
      </c>
      <c r="N51" s="88">
        <f t="shared" si="10"/>
        <v>9734.7229999999981</v>
      </c>
      <c r="O51" s="88">
        <f t="shared" si="10"/>
        <v>9578.5980000000018</v>
      </c>
      <c r="P51" s="88">
        <f t="shared" si="10"/>
        <v>9326.5300000000007</v>
      </c>
      <c r="Q51" s="88">
        <f t="shared" si="10"/>
        <v>9225.8559999999998</v>
      </c>
      <c r="R51" s="88">
        <f t="shared" si="10"/>
        <v>9122.9480000000003</v>
      </c>
      <c r="S51" s="88">
        <f t="shared" si="10"/>
        <v>8917.4749999999985</v>
      </c>
      <c r="T51" s="88">
        <f t="shared" si="10"/>
        <v>8527.9850000000024</v>
      </c>
      <c r="U51" s="88">
        <f t="shared" si="10"/>
        <v>8785.7100000000009</v>
      </c>
      <c r="V51" s="88">
        <f t="shared" si="10"/>
        <v>8728.0249999999996</v>
      </c>
      <c r="W51" s="88">
        <f t="shared" si="10"/>
        <v>8232.7619999999988</v>
      </c>
      <c r="X51" s="88">
        <f t="shared" si="10"/>
        <v>7718.0229999999992</v>
      </c>
      <c r="Y51" s="88">
        <f t="shared" si="10"/>
        <v>7225.1350000000002</v>
      </c>
      <c r="Z51" s="89">
        <f t="shared" si="10"/>
        <v>0</v>
      </c>
      <c r="AA51" s="105">
        <f>SUM(B51:Z51)</f>
        <v>194335.72599999997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14.199999999999989</v>
      </c>
      <c r="C4" s="18">
        <v>-10</v>
      </c>
      <c r="D4" s="18">
        <v>-10</v>
      </c>
      <c r="E4" s="18">
        <v>-10</v>
      </c>
      <c r="F4" s="18">
        <v>-10</v>
      </c>
      <c r="G4" s="18">
        <v>458.3</v>
      </c>
      <c r="H4" s="18">
        <v>335.8</v>
      </c>
      <c r="I4" s="18">
        <v>390.1</v>
      </c>
      <c r="J4" s="18">
        <v>440</v>
      </c>
      <c r="K4" s="18">
        <v>167.7</v>
      </c>
      <c r="L4" s="18">
        <v>202.60000000000002</v>
      </c>
      <c r="M4" s="18">
        <v>127.30000000000001</v>
      </c>
      <c r="N4" s="18">
        <v>105.30000000000001</v>
      </c>
      <c r="O4" s="18">
        <v>145.69999999999999</v>
      </c>
      <c r="P4" s="18">
        <v>310.39999999999998</v>
      </c>
      <c r="Q4" s="18">
        <v>652.79999999999995</v>
      </c>
      <c r="R4" s="18">
        <v>814</v>
      </c>
      <c r="S4" s="18">
        <v>668.5</v>
      </c>
      <c r="T4" s="18">
        <v>405.2</v>
      </c>
      <c r="U4" s="18">
        <v>748</v>
      </c>
      <c r="V4" s="18">
        <v>703.3</v>
      </c>
      <c r="W4" s="18">
        <v>639.70000000000005</v>
      </c>
      <c r="X4" s="18">
        <v>529.70000000000005</v>
      </c>
      <c r="Y4" s="18">
        <v>180.5</v>
      </c>
      <c r="Z4" s="19"/>
      <c r="AA4" s="112">
        <f>SUM(B4:Z4)</f>
        <v>7999.1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289.91000000000003</v>
      </c>
      <c r="C7" s="118">
        <v>251.26</v>
      </c>
      <c r="D7" s="118">
        <v>218.91</v>
      </c>
      <c r="E7" s="118">
        <v>217.52</v>
      </c>
      <c r="F7" s="118">
        <v>220.88</v>
      </c>
      <c r="G7" s="118">
        <v>254.63</v>
      </c>
      <c r="H7" s="118">
        <v>330.89</v>
      </c>
      <c r="I7" s="118">
        <v>357.95</v>
      </c>
      <c r="J7" s="118">
        <v>371.07</v>
      </c>
      <c r="K7" s="118">
        <v>348.38</v>
      </c>
      <c r="L7" s="118">
        <v>332.55</v>
      </c>
      <c r="M7" s="118">
        <v>306.45</v>
      </c>
      <c r="N7" s="118">
        <v>315.97000000000003</v>
      </c>
      <c r="O7" s="118">
        <v>291.58999999999997</v>
      </c>
      <c r="P7" s="118">
        <v>319.58</v>
      </c>
      <c r="Q7" s="118">
        <v>342.18</v>
      </c>
      <c r="R7" s="118">
        <v>358.2</v>
      </c>
      <c r="S7" s="118">
        <v>376.14</v>
      </c>
      <c r="T7" s="118">
        <v>410</v>
      </c>
      <c r="U7" s="118">
        <v>438.9</v>
      </c>
      <c r="V7" s="118">
        <v>413.82</v>
      </c>
      <c r="W7" s="118">
        <v>375.64</v>
      </c>
      <c r="X7" s="118">
        <v>372.17</v>
      </c>
      <c r="Y7" s="118">
        <v>350.24</v>
      </c>
      <c r="Z7" s="119"/>
      <c r="AA7" s="120">
        <f>IF(SUM(B7:Z7)&lt;&gt;0,AVERAGEIF(B7:Z7,"&lt;&gt;"""),"")</f>
        <v>327.70125000000002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485.8</v>
      </c>
      <c r="C13" s="130">
        <v>510</v>
      </c>
      <c r="D13" s="130">
        <v>510</v>
      </c>
      <c r="E13" s="130">
        <v>510</v>
      </c>
      <c r="F13" s="130">
        <v>510</v>
      </c>
      <c r="G13" s="130">
        <v>41.7</v>
      </c>
      <c r="H13" s="130">
        <v>50.9</v>
      </c>
      <c r="I13" s="130"/>
      <c r="J13" s="130">
        <v>60</v>
      </c>
      <c r="K13" s="130">
        <v>332.3</v>
      </c>
      <c r="L13" s="130">
        <v>297.39999999999998</v>
      </c>
      <c r="M13" s="130">
        <v>372.7</v>
      </c>
      <c r="N13" s="130">
        <v>394.7</v>
      </c>
      <c r="O13" s="130">
        <v>354.3</v>
      </c>
      <c r="P13" s="130">
        <v>189.6</v>
      </c>
      <c r="Q13" s="130"/>
      <c r="R13" s="130"/>
      <c r="S13" s="130"/>
      <c r="T13" s="130">
        <v>11</v>
      </c>
      <c r="U13" s="130"/>
      <c r="V13" s="130"/>
      <c r="W13" s="130"/>
      <c r="X13" s="130"/>
      <c r="Y13" s="131">
        <v>319.5</v>
      </c>
      <c r="Z13" s="132"/>
      <c r="AA13" s="133">
        <f t="shared" si="0"/>
        <v>4949.9000000000005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485.8</v>
      </c>
      <c r="C16" s="136">
        <f t="shared" si="1"/>
        <v>510</v>
      </c>
      <c r="D16" s="136">
        <f t="shared" si="1"/>
        <v>510</v>
      </c>
      <c r="E16" s="136">
        <f t="shared" si="1"/>
        <v>510</v>
      </c>
      <c r="F16" s="136">
        <f t="shared" si="1"/>
        <v>510</v>
      </c>
      <c r="G16" s="136">
        <f t="shared" si="1"/>
        <v>41.7</v>
      </c>
      <c r="H16" s="136">
        <f t="shared" si="1"/>
        <v>50.9</v>
      </c>
      <c r="I16" s="136">
        <f t="shared" si="1"/>
        <v>0</v>
      </c>
      <c r="J16" s="136">
        <f t="shared" si="1"/>
        <v>60</v>
      </c>
      <c r="K16" s="136">
        <f t="shared" si="1"/>
        <v>332.3</v>
      </c>
      <c r="L16" s="136">
        <f t="shared" si="1"/>
        <v>297.39999999999998</v>
      </c>
      <c r="M16" s="136">
        <f t="shared" si="1"/>
        <v>372.7</v>
      </c>
      <c r="N16" s="136">
        <f t="shared" si="1"/>
        <v>394.7</v>
      </c>
      <c r="O16" s="136">
        <f t="shared" si="1"/>
        <v>354.3</v>
      </c>
      <c r="P16" s="136">
        <f t="shared" si="1"/>
        <v>189.6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11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319.5</v>
      </c>
      <c r="Z16" s="137" t="str">
        <f t="shared" si="1"/>
        <v/>
      </c>
      <c r="AA16" s="90">
        <f t="shared" si="0"/>
        <v>4949.9000000000005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302.60000000000002</v>
      </c>
      <c r="J21" s="130"/>
      <c r="K21" s="130"/>
      <c r="L21" s="130"/>
      <c r="M21" s="130"/>
      <c r="N21" s="130"/>
      <c r="O21" s="130"/>
      <c r="P21" s="130"/>
      <c r="Q21" s="130">
        <v>152.80000000000001</v>
      </c>
      <c r="R21" s="130">
        <v>314</v>
      </c>
      <c r="S21" s="130">
        <v>168.5</v>
      </c>
      <c r="T21" s="130"/>
      <c r="U21" s="130">
        <v>248</v>
      </c>
      <c r="V21" s="130">
        <v>203.3</v>
      </c>
      <c r="W21" s="130">
        <v>139.69999999999999</v>
      </c>
      <c r="X21" s="130">
        <v>29.7</v>
      </c>
      <c r="Y21" s="131"/>
      <c r="Z21" s="132"/>
      <c r="AA21" s="133">
        <f t="shared" si="2"/>
        <v>1558.6000000000001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386.7</v>
      </c>
      <c r="I23" s="134">
        <v>87.5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416.2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11390.400000000001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386.7</v>
      </c>
      <c r="I24" s="136">
        <f t="shared" si="3"/>
        <v>390.1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652.79999999999995</v>
      </c>
      <c r="R24" s="136">
        <f t="shared" si="3"/>
        <v>814</v>
      </c>
      <c r="S24" s="136">
        <f t="shared" si="3"/>
        <v>668.5</v>
      </c>
      <c r="T24" s="136">
        <f t="shared" si="3"/>
        <v>416.2</v>
      </c>
      <c r="U24" s="136">
        <f t="shared" si="3"/>
        <v>748</v>
      </c>
      <c r="V24" s="136">
        <f t="shared" si="3"/>
        <v>703.3</v>
      </c>
      <c r="W24" s="136">
        <f t="shared" si="3"/>
        <v>639.70000000000005</v>
      </c>
      <c r="X24" s="136">
        <f t="shared" si="3"/>
        <v>529.70000000000005</v>
      </c>
      <c r="Y24" s="136">
        <f t="shared" si="3"/>
        <v>500</v>
      </c>
      <c r="Z24" s="137" t="str">
        <f t="shared" si="3"/>
        <v/>
      </c>
      <c r="AA24" s="90">
        <f t="shared" si="2"/>
        <v>12949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2022-06-26T11:04:45Z</dcterms:created>
  <dcterms:modified xsi:type="dcterms:W3CDTF">2022-06-26T11:04:46Z</dcterms:modified>
</cp:coreProperties>
</file>