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<sst xmlns="http://schemas.openxmlformats.org/spreadsheetml/2006/main" count="117" uniqueCount="53">
  <si>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25/06/2022 14:05:47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</si>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</sst>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1285</c:v>
                </c:pt>
                <c:pt idx="1">
                  <c:v>1082</c:v>
                </c:pt>
                <c:pt idx="2">
                  <c:v>1082</c:v>
                </c:pt>
                <c:pt idx="3">
                  <c:v>1082</c:v>
                </c:pt>
                <c:pt idx="4">
                  <c:v>1082</c:v>
                </c:pt>
                <c:pt idx="5">
                  <c:v>1082</c:v>
                </c:pt>
                <c:pt idx="6">
                  <c:v>1082</c:v>
                </c:pt>
                <c:pt idx="7">
                  <c:v>1082</c:v>
                </c:pt>
                <c:pt idx="8">
                  <c:v>1082</c:v>
                </c:pt>
                <c:pt idx="9">
                  <c:v>1082</c:v>
                </c:pt>
                <c:pt idx="10">
                  <c:v>1082</c:v>
                </c:pt>
                <c:pt idx="11">
                  <c:v>1082</c:v>
                </c:pt>
                <c:pt idx="12">
                  <c:v>1082</c:v>
                </c:pt>
                <c:pt idx="13">
                  <c:v>1082</c:v>
                </c:pt>
                <c:pt idx="14">
                  <c:v>1082</c:v>
                </c:pt>
                <c:pt idx="15">
                  <c:v>1043.0909999999999</c:v>
                </c:pt>
                <c:pt idx="16">
                  <c:v>1082</c:v>
                </c:pt>
                <c:pt idx="17">
                  <c:v>1082</c:v>
                </c:pt>
                <c:pt idx="18">
                  <c:v>1082</c:v>
                </c:pt>
                <c:pt idx="19">
                  <c:v>1137</c:v>
                </c:pt>
                <c:pt idx="20">
                  <c:v>1137</c:v>
                </c:pt>
                <c:pt idx="21">
                  <c:v>1137</c:v>
                </c:pt>
                <c:pt idx="22">
                  <c:v>1137</c:v>
                </c:pt>
                <c:pt idx="23">
                  <c:v>1072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</c:v>
                </c:pt>
                <c:pt idx="1">
                  <c:v>194</c:v>
                </c:pt>
                <c:pt idx="2">
                  <c:v>194</c:v>
                </c:pt>
                <c:pt idx="3">
                  <c:v>194</c:v>
                </c:pt>
                <c:pt idx="4">
                  <c:v>149</c:v>
                </c:pt>
                <c:pt idx="5">
                  <c:v>149</c:v>
                </c:pt>
                <c:pt idx="6">
                  <c:v>194</c:v>
                </c:pt>
                <c:pt idx="7">
                  <c:v>195</c:v>
                </c:pt>
                <c:pt idx="8">
                  <c:v>226</c:v>
                </c:pt>
                <c:pt idx="9">
                  <c:v>236</c:v>
                </c:pt>
                <c:pt idx="10">
                  <c:v>232</c:v>
                </c:pt>
                <c:pt idx="11">
                  <c:v>234</c:v>
                </c:pt>
                <c:pt idx="12">
                  <c:v>228</c:v>
                </c:pt>
                <c:pt idx="13">
                  <c:v>213</c:v>
                </c:pt>
                <c:pt idx="14">
                  <c:v>198</c:v>
                </c:pt>
                <c:pt idx="15">
                  <c:v>195</c:v>
                </c:pt>
                <c:pt idx="16">
                  <c:v>213</c:v>
                </c:pt>
                <c:pt idx="17">
                  <c:v>242</c:v>
                </c:pt>
                <c:pt idx="18">
                  <c:v>263</c:v>
                </c:pt>
                <c:pt idx="19">
                  <c:v>270</c:v>
                </c:pt>
                <c:pt idx="20">
                  <c:v>266</c:v>
                </c:pt>
                <c:pt idx="21">
                  <c:v>233.5</c:v>
                </c:pt>
                <c:pt idx="22">
                  <c:v>240.5</c:v>
                </c:pt>
                <c:pt idx="23">
                  <c:v>240.5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3836.7730000000001</c:v>
                </c:pt>
                <c:pt idx="1">
                  <c:v>3549.317</c:v>
                </c:pt>
                <c:pt idx="2">
                  <c:v>3158.2709999999997</c:v>
                </c:pt>
                <c:pt idx="3">
                  <c:v>2790</c:v>
                </c:pt>
                <c:pt idx="4">
                  <c:v>2540.8069999999998</c:v>
                </c:pt>
                <c:pt idx="5">
                  <c:v>2187.9340000000002</c:v>
                </c:pt>
                <c:pt idx="6">
                  <c:v>2049.5839999999998</c:v>
                </c:pt>
                <c:pt idx="7">
                  <c:v>2393.7190000000001</c:v>
                </c:pt>
                <c:pt idx="8">
                  <c:v>2380.8969999999999</c:v>
                </c:pt>
                <c:pt idx="9">
                  <c:v>2358.0169999999998</c:v>
                </c:pt>
                <c:pt idx="10">
                  <c:v>2254.049</c:v>
                </c:pt>
                <c:pt idx="11">
                  <c:v>2231.8960000000002</c:v>
                </c:pt>
                <c:pt idx="12">
                  <c:v>2330.9</c:v>
                </c:pt>
                <c:pt idx="13">
                  <c:v>2127.998</c:v>
                </c:pt>
                <c:pt idx="14">
                  <c:v>2108.4520000000002</c:v>
                </c:pt>
                <c:pt idx="15">
                  <c:v>2317.9</c:v>
                </c:pt>
                <c:pt idx="16">
                  <c:v>2989.96</c:v>
                </c:pt>
                <c:pt idx="17">
                  <c:v>3347.5909999999999</c:v>
                </c:pt>
                <c:pt idx="18">
                  <c:v>3834.7849999999999</c:v>
                </c:pt>
                <c:pt idx="19">
                  <c:v>4009.1419999999998</c:v>
                </c:pt>
                <c:pt idx="20">
                  <c:v>4062.1859999999997</c:v>
                </c:pt>
                <c:pt idx="21">
                  <c:v>4096.5290000000005</c:v>
                </c:pt>
                <c:pt idx="22">
                  <c:v>4095.4720000000002</c:v>
                </c:pt>
                <c:pt idx="23">
                  <c:v>4053.9300000000003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486</c:v>
                </c:pt>
                <c:pt idx="1">
                  <c:v>606</c:v>
                </c:pt>
                <c:pt idx="2">
                  <c:v>691</c:v>
                </c:pt>
                <c:pt idx="3">
                  <c:v>803.6</c:v>
                </c:pt>
                <c:pt idx="4">
                  <c:v>969.7</c:v>
                </c:pt>
                <c:pt idx="5">
                  <c:v>1204.3</c:v>
                </c:pt>
                <c:pt idx="6">
                  <c:v>984.1</c:v>
                </c:pt>
                <c:pt idx="7">
                  <c:v>355.9</c:v>
                </c:pt>
                <c:pt idx="8">
                  <c:v>257</c:v>
                </c:pt>
                <c:pt idx="9">
                  <c:v>218</c:v>
                </c:pt>
                <c:pt idx="10">
                  <c:v>453.4</c:v>
                </c:pt>
                <c:pt idx="11">
                  <c:v>560.4</c:v>
                </c:pt>
                <c:pt idx="12">
                  <c:v>541.70000000000005</c:v>
                </c:pt>
                <c:pt idx="13">
                  <c:v>760</c:v>
                </c:pt>
                <c:pt idx="14">
                  <c:v>765</c:v>
                </c:pt>
                <c:pt idx="15">
                  <c:v>763</c:v>
                </c:pt>
                <c:pt idx="16">
                  <c:v>448.9</c:v>
                </c:pt>
                <c:pt idx="17">
                  <c:v>605</c:v>
                </c:pt>
                <c:pt idx="18">
                  <c:v>241</c:v>
                </c:pt>
                <c:pt idx="19">
                  <c:v>276</c:v>
                </c:pt>
                <c:pt idx="20">
                  <c:v>272</c:v>
                </c:pt>
                <c:pt idx="21">
                  <c:v>310</c:v>
                </c:pt>
                <c:pt idx="22">
                  <c:v>353.42700000000002</c:v>
                </c:pt>
                <c:pt idx="23">
                  <c:v>396.1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804.14700000000005</c:v>
                </c:pt>
                <c:pt idx="1">
                  <c:v>844.83200000000022</c:v>
                </c:pt>
                <c:pt idx="2">
                  <c:v>868.14200000000017</c:v>
                </c:pt>
                <c:pt idx="3">
                  <c:v>876.22899999999993</c:v>
                </c:pt>
                <c:pt idx="4">
                  <c:v>888.54699999999991</c:v>
                </c:pt>
                <c:pt idx="5">
                  <c:v>975.92200000000003</c:v>
                </c:pt>
                <c:pt idx="6">
                  <c:v>1317.998</c:v>
                </c:pt>
                <c:pt idx="7">
                  <c:v>1948.5620000000004</c:v>
                </c:pt>
                <c:pt idx="8">
                  <c:v>2607.2259999999997</c:v>
                </c:pt>
                <c:pt idx="9">
                  <c:v>3183.6129999999998</c:v>
                </c:pt>
                <c:pt idx="10">
                  <c:v>3612.2109999999989</c:v>
                </c:pt>
                <c:pt idx="11">
                  <c:v>3882.0700000000006</c:v>
                </c:pt>
                <c:pt idx="12">
                  <c:v>3980.1860000000001</c:v>
                </c:pt>
                <c:pt idx="13">
                  <c:v>3932.5440000000008</c:v>
                </c:pt>
                <c:pt idx="14">
                  <c:v>3734.7110000000007</c:v>
                </c:pt>
                <c:pt idx="15">
                  <c:v>3336.5569999999998</c:v>
                </c:pt>
                <c:pt idx="16">
                  <c:v>2775.4570000000003</c:v>
                </c:pt>
                <c:pt idx="17">
                  <c:v>2068.043999999999</c:v>
                </c:pt>
                <c:pt idx="18">
                  <c:v>1355.4639999999999</c:v>
                </c:pt>
                <c:pt idx="19">
                  <c:v>961.00300000000016</c:v>
                </c:pt>
                <c:pt idx="20">
                  <c:v>874.33699999999988</c:v>
                </c:pt>
                <c:pt idx="21">
                  <c:v>850.8689999999998</c:v>
                </c:pt>
                <c:pt idx="22">
                  <c:v>859.01299999999981</c:v>
                </c:pt>
                <c:pt idx="23">
                  <c:v>895.03099999999984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33</c:v>
                </c:pt>
                <c:pt idx="2">
                  <c:v>28</c:v>
                </c:pt>
                <c:pt idx="3">
                  <c:v>24</c:v>
                </c:pt>
                <c:pt idx="4">
                  <c:v>20</c:v>
                </c:pt>
                <c:pt idx="5">
                  <c:v>21</c:v>
                </c:pt>
                <c:pt idx="6">
                  <c:v>35</c:v>
                </c:pt>
                <c:pt idx="7">
                  <c:v>54</c:v>
                </c:pt>
                <c:pt idx="8">
                  <c:v>68</c:v>
                </c:pt>
                <c:pt idx="9">
                  <c:v>80</c:v>
                </c:pt>
                <c:pt idx="10">
                  <c:v>94</c:v>
                </c:pt>
                <c:pt idx="11">
                  <c:v>105</c:v>
                </c:pt>
                <c:pt idx="12">
                  <c:v>116</c:v>
                </c:pt>
                <c:pt idx="13">
                  <c:v>120</c:v>
                </c:pt>
                <c:pt idx="14">
                  <c:v>117</c:v>
                </c:pt>
                <c:pt idx="15">
                  <c:v>110</c:v>
                </c:pt>
                <c:pt idx="16">
                  <c:v>98</c:v>
                </c:pt>
                <c:pt idx="17">
                  <c:v>79</c:v>
                </c:pt>
                <c:pt idx="18">
                  <c:v>57</c:v>
                </c:pt>
                <c:pt idx="19">
                  <c:v>45</c:v>
                </c:pt>
                <c:pt idx="20">
                  <c:v>46</c:v>
                </c:pt>
                <c:pt idx="21">
                  <c:v>49</c:v>
                </c:pt>
                <c:pt idx="22">
                  <c:v>54</c:v>
                </c:pt>
                <c:pt idx="23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141</c:v>
                </c:pt>
                <c:pt idx="5">
                  <c:v>176</c:v>
                </c:pt>
                <c:pt idx="6">
                  <c:v>331</c:v>
                </c:pt>
                <c:pt idx="7">
                  <c:v>331</c:v>
                </c:pt>
                <c:pt idx="8">
                  <c:v>331</c:v>
                </c:pt>
                <c:pt idx="9">
                  <c:v>267</c:v>
                </c:pt>
                <c:pt idx="10">
                  <c:v>124</c:v>
                </c:pt>
                <c:pt idx="11">
                  <c:v>124</c:v>
                </c:pt>
                <c:pt idx="12">
                  <c:v>124</c:v>
                </c:pt>
                <c:pt idx="13">
                  <c:v>96</c:v>
                </c:pt>
                <c:pt idx="14">
                  <c:v>96</c:v>
                </c:pt>
                <c:pt idx="15">
                  <c:v>132</c:v>
                </c:pt>
                <c:pt idx="16">
                  <c:v>132</c:v>
                </c:pt>
                <c:pt idx="17">
                  <c:v>132</c:v>
                </c:pt>
                <c:pt idx="18">
                  <c:v>880</c:v>
                </c:pt>
                <c:pt idx="19">
                  <c:v>1316</c:v>
                </c:pt>
                <c:pt idx="20">
                  <c:v>1502</c:v>
                </c:pt>
                <c:pt idx="21">
                  <c:v>1371.8040000000001</c:v>
                </c:pt>
                <c:pt idx="22">
                  <c:v>1081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298552"/>
        <c:axId val="166298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6712.920000000001</c:v>
                </c:pt>
                <c:pt idx="1">
                  <c:v>6379.1490000000003</c:v>
                </c:pt>
                <c:pt idx="2">
                  <c:v>6091.4119999999994</c:v>
                </c:pt>
                <c:pt idx="3">
                  <c:v>5839.8770000000022</c:v>
                </c:pt>
                <c:pt idx="4">
                  <c:v>5791.0829999999987</c:v>
                </c:pt>
                <c:pt idx="5">
                  <c:v>5796.1790000000028</c:v>
                </c:pt>
                <c:pt idx="6">
                  <c:v>5993.6630000000023</c:v>
                </c:pt>
                <c:pt idx="7">
                  <c:v>6360.2290000000012</c:v>
                </c:pt>
                <c:pt idx="8">
                  <c:v>6952.1090000000004</c:v>
                </c:pt>
                <c:pt idx="9">
                  <c:v>7424.6040000000021</c:v>
                </c:pt>
                <c:pt idx="10">
                  <c:v>7851.6240000000007</c:v>
                </c:pt>
                <c:pt idx="11">
                  <c:v>8219.3199999999979</c:v>
                </c:pt>
                <c:pt idx="12">
                  <c:v>8402.8189999999977</c:v>
                </c:pt>
                <c:pt idx="13">
                  <c:v>8331.5419999999995</c:v>
                </c:pt>
                <c:pt idx="14">
                  <c:v>8101.1630000000041</c:v>
                </c:pt>
                <c:pt idx="15">
                  <c:v>7897.5480000000016</c:v>
                </c:pt>
                <c:pt idx="16">
                  <c:v>7739.2700000000013</c:v>
                </c:pt>
                <c:pt idx="17">
                  <c:v>7555.6550000000007</c:v>
                </c:pt>
                <c:pt idx="18">
                  <c:v>7713.2739999999994</c:v>
                </c:pt>
                <c:pt idx="19">
                  <c:v>8014.117000000002</c:v>
                </c:pt>
                <c:pt idx="20">
                  <c:v>8159.554000000001</c:v>
                </c:pt>
                <c:pt idx="21">
                  <c:v>8048.7399999999989</c:v>
                </c:pt>
                <c:pt idx="22">
                  <c:v>7820.4120000000012</c:v>
                </c:pt>
                <c:pt idx="23">
                  <c:v>6786.6060000000025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98552"/>
        <c:axId val="166298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288.70999999999998</c:v>
                </c:pt>
                <c:pt idx="1">
                  <c:v>251.91</c:v>
                </c:pt>
                <c:pt idx="2">
                  <c:v>250.15</c:v>
                </c:pt>
                <c:pt idx="3">
                  <c:v>236.7</c:v>
                </c:pt>
                <c:pt idx="4">
                  <c:v>241.82</c:v>
                </c:pt>
                <c:pt idx="5">
                  <c:v>214.68</c:v>
                </c:pt>
                <c:pt idx="6">
                  <c:v>204.81</c:v>
                </c:pt>
                <c:pt idx="7">
                  <c:v>222.56</c:v>
                </c:pt>
                <c:pt idx="8">
                  <c:v>223.44</c:v>
                </c:pt>
                <c:pt idx="9">
                  <c:v>224.22</c:v>
                </c:pt>
                <c:pt idx="10">
                  <c:v>218.87</c:v>
                </c:pt>
                <c:pt idx="11">
                  <c:v>218.73</c:v>
                </c:pt>
                <c:pt idx="12">
                  <c:v>238</c:v>
                </c:pt>
                <c:pt idx="13">
                  <c:v>216.64</c:v>
                </c:pt>
                <c:pt idx="14">
                  <c:v>213.13</c:v>
                </c:pt>
                <c:pt idx="15">
                  <c:v>163</c:v>
                </c:pt>
                <c:pt idx="16">
                  <c:v>225.47</c:v>
                </c:pt>
                <c:pt idx="17">
                  <c:v>276.75</c:v>
                </c:pt>
                <c:pt idx="18">
                  <c:v>305</c:v>
                </c:pt>
                <c:pt idx="19">
                  <c:v>327.78</c:v>
                </c:pt>
                <c:pt idx="20">
                  <c:v>343.65</c:v>
                </c:pt>
                <c:pt idx="21">
                  <c:v>366.47</c:v>
                </c:pt>
                <c:pt idx="22">
                  <c:v>343.96</c:v>
                </c:pt>
                <c:pt idx="23">
                  <c:v>318.95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297376"/>
        <c:axId val="166297768"/>
      </c:lineChart>
      <c:catAx>
        <c:axId val="166298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298160"/>
        <c:crosses val="autoZero"/>
        <c:auto val="1"/>
        <c:lblAlgn val="ctr"/>
        <c:lblOffset val="100"/>
        <c:noMultiLvlLbl val="0"/>
      </c:catAx>
      <c:valAx>
        <c:axId val="16629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298552"/>
        <c:crosses val="autoZero"/>
        <c:crossBetween val="between"/>
      </c:valAx>
      <c:valAx>
        <c:axId val="166297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297376"/>
        <c:crosses val="max"/>
        <c:crossBetween val="between"/>
      </c:valAx>
      <c:catAx>
        <c:axId val="166297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297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6712.9200000000019</v>
      </c>
      <c r="C4" s="18">
        <v>6379.1490000000013</v>
      </c>
      <c r="D4" s="18">
        <v>6091.4129999999996</v>
      </c>
      <c r="E4" s="18">
        <v>5839.8289999999997</v>
      </c>
      <c r="F4" s="18">
        <v>5791.0539999999992</v>
      </c>
      <c r="G4" s="18">
        <v>5796.1559999999981</v>
      </c>
      <c r="H4" s="18">
        <v>5993.6820000000007</v>
      </c>
      <c r="I4" s="18">
        <v>6360.1810000000014</v>
      </c>
      <c r="J4" s="18">
        <v>6952.1229999999969</v>
      </c>
      <c r="K4" s="18">
        <v>7424.630000000001</v>
      </c>
      <c r="L4" s="18">
        <v>7851.66</v>
      </c>
      <c r="M4" s="18">
        <v>8219.3660000000018</v>
      </c>
      <c r="N4" s="18">
        <v>8402.7859999999982</v>
      </c>
      <c r="O4" s="18">
        <v>8331.5419999999958</v>
      </c>
      <c r="P4" s="18">
        <v>8101.1630000000005</v>
      </c>
      <c r="Q4" s="18">
        <v>7897.5480000000007</v>
      </c>
      <c r="R4" s="18">
        <v>7739.3170000000018</v>
      </c>
      <c r="S4" s="18">
        <v>7555.6350000000002</v>
      </c>
      <c r="T4" s="18">
        <v>7713.2490000000007</v>
      </c>
      <c r="U4" s="18">
        <v>8014.1449999999995</v>
      </c>
      <c r="V4" s="18">
        <v>8159.5230000000001</v>
      </c>
      <c r="W4" s="18">
        <v>8048.7019999999993</v>
      </c>
      <c r="X4" s="18">
        <v>7820.4120000000003</v>
      </c>
      <c r="Y4" s="18">
        <v>6786.5610000000006</v>
      </c>
      <c r="Z4" s="19"/>
      <c r="AA4" s="20">
        <f>SUM(B4:Z4)</f>
        <v>173982.74599999996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288.70999999999998</v>
      </c>
      <c r="C7" s="28">
        <v>251.91</v>
      </c>
      <c r="D7" s="28">
        <v>250.15</v>
      </c>
      <c r="E7" s="28">
        <v>236.7</v>
      </c>
      <c r="F7" s="28">
        <v>241.82</v>
      </c>
      <c r="G7" s="28">
        <v>214.68</v>
      </c>
      <c r="H7" s="28">
        <v>204.81</v>
      </c>
      <c r="I7" s="28">
        <v>222.56</v>
      </c>
      <c r="J7" s="28">
        <v>223.44</v>
      </c>
      <c r="K7" s="28">
        <v>224.22</v>
      </c>
      <c r="L7" s="28">
        <v>218.87</v>
      </c>
      <c r="M7" s="28">
        <v>218.73</v>
      </c>
      <c r="N7" s="28">
        <v>238</v>
      </c>
      <c r="O7" s="28">
        <v>216.64</v>
      </c>
      <c r="P7" s="28">
        <v>213.13</v>
      </c>
      <c r="Q7" s="28">
        <v>163</v>
      </c>
      <c r="R7" s="28">
        <v>225.47</v>
      </c>
      <c r="S7" s="28">
        <v>276.75</v>
      </c>
      <c r="T7" s="28">
        <v>305</v>
      </c>
      <c r="U7" s="28">
        <v>327.78</v>
      </c>
      <c r="V7" s="28">
        <v>343.65</v>
      </c>
      <c r="W7" s="28">
        <v>366.47</v>
      </c>
      <c r="X7" s="28">
        <v>343.96</v>
      </c>
      <c r="Y7" s="28">
        <v>318.95</v>
      </c>
      <c r="Z7" s="29"/>
      <c r="AA7" s="30">
        <f>IF(SUM(B7:Z7)&lt;&gt;0,AVERAGEIF(B7:Z7,"&lt;&gt;"""),"")</f>
        <v>255.64166666666662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1285</v>
      </c>
      <c r="C10" s="42">
        <v>1082</v>
      </c>
      <c r="D10" s="42">
        <v>1082</v>
      </c>
      <c r="E10" s="42">
        <v>1082</v>
      </c>
      <c r="F10" s="42">
        <v>1082</v>
      </c>
      <c r="G10" s="42">
        <v>1082</v>
      </c>
      <c r="H10" s="42">
        <v>1082</v>
      </c>
      <c r="I10" s="42">
        <v>1082</v>
      </c>
      <c r="J10" s="42">
        <v>1082</v>
      </c>
      <c r="K10" s="42">
        <v>1082</v>
      </c>
      <c r="L10" s="42">
        <v>1082</v>
      </c>
      <c r="M10" s="42">
        <v>1082</v>
      </c>
      <c r="N10" s="42">
        <v>1082</v>
      </c>
      <c r="O10" s="42">
        <v>1082</v>
      </c>
      <c r="P10" s="42">
        <v>1082</v>
      </c>
      <c r="Q10" s="42">
        <v>1043.0909999999999</v>
      </c>
      <c r="R10" s="42">
        <v>1082</v>
      </c>
      <c r="S10" s="42">
        <v>1082</v>
      </c>
      <c r="T10" s="42">
        <v>1082</v>
      </c>
      <c r="U10" s="42">
        <v>1137</v>
      </c>
      <c r="V10" s="42">
        <v>1137</v>
      </c>
      <c r="W10" s="42">
        <v>1137</v>
      </c>
      <c r="X10" s="42">
        <v>1137</v>
      </c>
      <c r="Y10" s="42">
        <v>1072</v>
      </c>
      <c r="Z10" s="43"/>
      <c r="AA10" s="44">
        <f t="shared" ref="AA10:AA15" si="0">SUM(B10:Z10)</f>
        <v>26342.091</v>
      </c>
    </row>
    <row r="11" spans="1:27" ht="24.95" customHeight="1" x14ac:dyDescent="0.2">
      <c r="A11" s="45" t="s">
        <v>7</v>
      </c>
      <c r="B11" s="46">
        <v>194</v>
      </c>
      <c r="C11" s="47">
        <v>194</v>
      </c>
      <c r="D11" s="47">
        <v>194</v>
      </c>
      <c r="E11" s="47">
        <v>194</v>
      </c>
      <c r="F11" s="47">
        <v>149</v>
      </c>
      <c r="G11" s="47">
        <v>149</v>
      </c>
      <c r="H11" s="47">
        <v>194</v>
      </c>
      <c r="I11" s="47">
        <v>195</v>
      </c>
      <c r="J11" s="47">
        <v>226</v>
      </c>
      <c r="K11" s="47">
        <v>236</v>
      </c>
      <c r="L11" s="47">
        <v>232</v>
      </c>
      <c r="M11" s="47">
        <v>234</v>
      </c>
      <c r="N11" s="47">
        <v>228</v>
      </c>
      <c r="O11" s="47">
        <v>213</v>
      </c>
      <c r="P11" s="47">
        <v>198</v>
      </c>
      <c r="Q11" s="47">
        <v>195</v>
      </c>
      <c r="R11" s="47">
        <v>213</v>
      </c>
      <c r="S11" s="47">
        <v>242</v>
      </c>
      <c r="T11" s="47">
        <v>263</v>
      </c>
      <c r="U11" s="47">
        <v>270</v>
      </c>
      <c r="V11" s="47">
        <v>266</v>
      </c>
      <c r="W11" s="47">
        <v>233.5</v>
      </c>
      <c r="X11" s="47">
        <v>240.5</v>
      </c>
      <c r="Y11" s="47">
        <v>240.5</v>
      </c>
      <c r="Z11" s="48"/>
      <c r="AA11" s="49">
        <f t="shared" si="0"/>
        <v>5193.5</v>
      </c>
    </row>
    <row r="12" spans="1:27" ht="24.95" customHeight="1" x14ac:dyDescent="0.2">
      <c r="A12" s="50" t="s">
        <v>8</v>
      </c>
      <c r="B12" s="51">
        <v>3836.7730000000001</v>
      </c>
      <c r="C12" s="52">
        <v>3549.317</v>
      </c>
      <c r="D12" s="52">
        <v>3158.2709999999997</v>
      </c>
      <c r="E12" s="52">
        <v>2790</v>
      </c>
      <c r="F12" s="52">
        <v>2540.8069999999998</v>
      </c>
      <c r="G12" s="52">
        <v>2187.9340000000002</v>
      </c>
      <c r="H12" s="52">
        <v>2049.5839999999998</v>
      </c>
      <c r="I12" s="52">
        <v>2393.7190000000001</v>
      </c>
      <c r="J12" s="52">
        <v>2380.8969999999999</v>
      </c>
      <c r="K12" s="52">
        <v>2358.0169999999998</v>
      </c>
      <c r="L12" s="52">
        <v>2254.049</v>
      </c>
      <c r="M12" s="52">
        <v>2231.8960000000002</v>
      </c>
      <c r="N12" s="52">
        <v>2330.9</v>
      </c>
      <c r="O12" s="52">
        <v>2127.998</v>
      </c>
      <c r="P12" s="52">
        <v>2108.4520000000002</v>
      </c>
      <c r="Q12" s="52">
        <v>2317.9</v>
      </c>
      <c r="R12" s="52">
        <v>2989.96</v>
      </c>
      <c r="S12" s="52">
        <v>3347.5909999999999</v>
      </c>
      <c r="T12" s="52">
        <v>3834.7849999999999</v>
      </c>
      <c r="U12" s="52">
        <v>4009.1419999999998</v>
      </c>
      <c r="V12" s="52">
        <v>4062.1859999999997</v>
      </c>
      <c r="W12" s="52">
        <v>4096.5290000000005</v>
      </c>
      <c r="X12" s="52">
        <v>4095.4720000000002</v>
      </c>
      <c r="Y12" s="52">
        <v>4053.9300000000003</v>
      </c>
      <c r="Z12" s="53"/>
      <c r="AA12" s="54">
        <f t="shared" si="0"/>
        <v>71106.108999999997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141</v>
      </c>
      <c r="G13" s="52">
        <v>176</v>
      </c>
      <c r="H13" s="52">
        <v>331</v>
      </c>
      <c r="I13" s="52">
        <v>331</v>
      </c>
      <c r="J13" s="52">
        <v>331</v>
      </c>
      <c r="K13" s="52">
        <v>267</v>
      </c>
      <c r="L13" s="52">
        <v>124</v>
      </c>
      <c r="M13" s="52">
        <v>124</v>
      </c>
      <c r="N13" s="52">
        <v>124</v>
      </c>
      <c r="O13" s="52">
        <v>96</v>
      </c>
      <c r="P13" s="52">
        <v>96</v>
      </c>
      <c r="Q13" s="52">
        <v>132</v>
      </c>
      <c r="R13" s="52">
        <v>132</v>
      </c>
      <c r="S13" s="52">
        <v>132</v>
      </c>
      <c r="T13" s="52">
        <v>880</v>
      </c>
      <c r="U13" s="52">
        <v>1316</v>
      </c>
      <c r="V13" s="52">
        <v>1502</v>
      </c>
      <c r="W13" s="52">
        <v>1371.8040000000001</v>
      </c>
      <c r="X13" s="52">
        <v>1081</v>
      </c>
      <c r="Y13" s="52">
        <v>70</v>
      </c>
      <c r="Z13" s="53"/>
      <c r="AA13" s="54">
        <f t="shared" si="0"/>
        <v>9037.8040000000001</v>
      </c>
    </row>
    <row r="14" spans="1:27" ht="24.95" customHeight="1" x14ac:dyDescent="0.2">
      <c r="A14" s="55" t="s">
        <v>10</v>
      </c>
      <c r="B14" s="56">
        <v>804.14700000000005</v>
      </c>
      <c r="C14" s="57">
        <v>844.83200000000022</v>
      </c>
      <c r="D14" s="57">
        <v>868.14200000000017</v>
      </c>
      <c r="E14" s="57">
        <v>876.22899999999993</v>
      </c>
      <c r="F14" s="57">
        <v>888.54699999999991</v>
      </c>
      <c r="G14" s="57">
        <v>975.92200000000003</v>
      </c>
      <c r="H14" s="57">
        <v>1317.998</v>
      </c>
      <c r="I14" s="57">
        <v>1948.5620000000004</v>
      </c>
      <c r="J14" s="57">
        <v>2607.2259999999997</v>
      </c>
      <c r="K14" s="57">
        <v>3183.6129999999998</v>
      </c>
      <c r="L14" s="57">
        <v>3612.2109999999989</v>
      </c>
      <c r="M14" s="57">
        <v>3882.0700000000006</v>
      </c>
      <c r="N14" s="57">
        <v>3980.1860000000001</v>
      </c>
      <c r="O14" s="57">
        <v>3932.5440000000008</v>
      </c>
      <c r="P14" s="57">
        <v>3734.7110000000007</v>
      </c>
      <c r="Q14" s="57">
        <v>3336.5569999999998</v>
      </c>
      <c r="R14" s="57">
        <v>2775.4570000000003</v>
      </c>
      <c r="S14" s="57">
        <v>2068.043999999999</v>
      </c>
      <c r="T14" s="57">
        <v>1355.4639999999999</v>
      </c>
      <c r="U14" s="57">
        <v>961.00300000000016</v>
      </c>
      <c r="V14" s="57">
        <v>874.33699999999988</v>
      </c>
      <c r="W14" s="57">
        <v>850.8689999999998</v>
      </c>
      <c r="X14" s="57">
        <v>859.01299999999981</v>
      </c>
      <c r="Y14" s="57">
        <v>895.03099999999984</v>
      </c>
      <c r="Z14" s="58"/>
      <c r="AA14" s="59">
        <f t="shared" si="0"/>
        <v>47432.715000000004</v>
      </c>
    </row>
    <row r="15" spans="1:27" ht="24.95" customHeight="1" x14ac:dyDescent="0.2">
      <c r="A15" s="55" t="s">
        <v>11</v>
      </c>
      <c r="B15" s="56">
        <v>37</v>
      </c>
      <c r="C15" s="57">
        <v>33</v>
      </c>
      <c r="D15" s="57">
        <v>28</v>
      </c>
      <c r="E15" s="57">
        <v>24</v>
      </c>
      <c r="F15" s="57">
        <v>20</v>
      </c>
      <c r="G15" s="57">
        <v>21</v>
      </c>
      <c r="H15" s="57">
        <v>35</v>
      </c>
      <c r="I15" s="57">
        <v>54</v>
      </c>
      <c r="J15" s="57">
        <v>68</v>
      </c>
      <c r="K15" s="57">
        <v>80</v>
      </c>
      <c r="L15" s="57">
        <v>94</v>
      </c>
      <c r="M15" s="57">
        <v>105</v>
      </c>
      <c r="N15" s="57">
        <v>116</v>
      </c>
      <c r="O15" s="57">
        <v>120</v>
      </c>
      <c r="P15" s="57">
        <v>117</v>
      </c>
      <c r="Q15" s="57">
        <v>110</v>
      </c>
      <c r="R15" s="57">
        <v>98</v>
      </c>
      <c r="S15" s="57">
        <v>79</v>
      </c>
      <c r="T15" s="57">
        <v>57</v>
      </c>
      <c r="U15" s="57">
        <v>45</v>
      </c>
      <c r="V15" s="57">
        <v>46</v>
      </c>
      <c r="W15" s="57">
        <v>49</v>
      </c>
      <c r="X15" s="57">
        <v>54</v>
      </c>
      <c r="Y15" s="57">
        <v>59</v>
      </c>
      <c r="Z15" s="58"/>
      <c r="AA15" s="59">
        <f t="shared" si="0"/>
        <v>1549</v>
      </c>
    </row>
    <row r="16" spans="1:27" ht="30" customHeight="1" thickBot="1" x14ac:dyDescent="0.25">
      <c r="A16" s="60" t="s">
        <v>12</v>
      </c>
      <c r="B16" s="61">
        <f>IF(LEN(B$2)&gt;0,SUM(B10:B15),"")</f>
        <v>6226.92</v>
      </c>
      <c r="C16" s="62">
        <f t="shared" ref="C16:Z16" si="1">IF(LEN(C$2)&gt;0,SUM(C10:C15),"")</f>
        <v>5773.1490000000003</v>
      </c>
      <c r="D16" s="62">
        <f t="shared" si="1"/>
        <v>5400.4129999999996</v>
      </c>
      <c r="E16" s="62">
        <f t="shared" si="1"/>
        <v>5036.2290000000003</v>
      </c>
      <c r="F16" s="62">
        <f t="shared" si="1"/>
        <v>4821.3539999999994</v>
      </c>
      <c r="G16" s="62">
        <f t="shared" si="1"/>
        <v>4591.8559999999998</v>
      </c>
      <c r="H16" s="62">
        <f t="shared" si="1"/>
        <v>5009.5820000000003</v>
      </c>
      <c r="I16" s="62">
        <f t="shared" si="1"/>
        <v>6004.2810000000009</v>
      </c>
      <c r="J16" s="62">
        <f t="shared" si="1"/>
        <v>6695.1229999999996</v>
      </c>
      <c r="K16" s="62">
        <f t="shared" si="1"/>
        <v>7206.6299999999992</v>
      </c>
      <c r="L16" s="62">
        <f t="shared" si="1"/>
        <v>7398.2599999999984</v>
      </c>
      <c r="M16" s="62">
        <f t="shared" si="1"/>
        <v>7658.9660000000003</v>
      </c>
      <c r="N16" s="62">
        <f t="shared" si="1"/>
        <v>7861.0860000000002</v>
      </c>
      <c r="O16" s="62">
        <f t="shared" si="1"/>
        <v>7571.5420000000013</v>
      </c>
      <c r="P16" s="62">
        <f t="shared" si="1"/>
        <v>7336.1630000000005</v>
      </c>
      <c r="Q16" s="62">
        <f t="shared" si="1"/>
        <v>7134.5479999999998</v>
      </c>
      <c r="R16" s="62">
        <f t="shared" si="1"/>
        <v>7290.4170000000004</v>
      </c>
      <c r="S16" s="62">
        <f t="shared" si="1"/>
        <v>6950.6349999999993</v>
      </c>
      <c r="T16" s="62">
        <f t="shared" si="1"/>
        <v>7472.2489999999998</v>
      </c>
      <c r="U16" s="62">
        <f t="shared" si="1"/>
        <v>7738.1450000000004</v>
      </c>
      <c r="V16" s="62">
        <f t="shared" si="1"/>
        <v>7887.5229999999992</v>
      </c>
      <c r="W16" s="62">
        <f t="shared" si="1"/>
        <v>7738.7020000000002</v>
      </c>
      <c r="X16" s="62">
        <f t="shared" si="1"/>
        <v>7466.9849999999997</v>
      </c>
      <c r="Y16" s="62">
        <f t="shared" si="1"/>
        <v>6390.4610000000002</v>
      </c>
      <c r="Z16" s="63" t="str">
        <f t="shared" si="1"/>
        <v/>
      </c>
      <c r="AA16" s="64">
        <f>SUM(AA10:AA15)</f>
        <v>160661.21900000001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1172.9000000000001</v>
      </c>
      <c r="C28" s="72">
        <v>974.9</v>
      </c>
      <c r="D28" s="72">
        <v>983.9</v>
      </c>
      <c r="E28" s="72">
        <v>1006.9</v>
      </c>
      <c r="F28" s="72">
        <v>1049.9000000000001</v>
      </c>
      <c r="G28" s="72">
        <v>1144.9000000000001</v>
      </c>
      <c r="H28" s="72">
        <v>1522.9</v>
      </c>
      <c r="I28" s="72">
        <v>1918.9</v>
      </c>
      <c r="J28" s="72">
        <v>2396.9</v>
      </c>
      <c r="K28" s="72">
        <v>2731.9</v>
      </c>
      <c r="L28" s="72">
        <v>2867.9</v>
      </c>
      <c r="M28" s="72">
        <v>3041.9</v>
      </c>
      <c r="N28" s="72">
        <v>3097.9</v>
      </c>
      <c r="O28" s="72">
        <v>3016.9</v>
      </c>
      <c r="P28" s="72">
        <v>2849.9</v>
      </c>
      <c r="Q28" s="72">
        <v>2607.9</v>
      </c>
      <c r="R28" s="72">
        <v>2237.9</v>
      </c>
      <c r="S28" s="72">
        <v>1815.9</v>
      </c>
      <c r="T28" s="72">
        <v>2143.9</v>
      </c>
      <c r="U28" s="72">
        <v>2395.9</v>
      </c>
      <c r="V28" s="72">
        <v>2438.9</v>
      </c>
      <c r="W28" s="72">
        <v>2328.4</v>
      </c>
      <c r="X28" s="72">
        <v>2117.4</v>
      </c>
      <c r="Y28" s="72">
        <v>1136.4000000000001</v>
      </c>
      <c r="Z28" s="73"/>
      <c r="AA28" s="74">
        <f>SUM(B28:Z28)</f>
        <v>49001.100000000013</v>
      </c>
    </row>
    <row r="29" spans="1:27" ht="24.95" customHeight="1" x14ac:dyDescent="0.2">
      <c r="A29" s="75" t="s">
        <v>23</v>
      </c>
      <c r="B29" s="76">
        <v>2076.92</v>
      </c>
      <c r="C29" s="77">
        <v>1997.1489999999999</v>
      </c>
      <c r="D29" s="77">
        <v>1801.413</v>
      </c>
      <c r="E29" s="77">
        <v>1751.229</v>
      </c>
      <c r="F29" s="77">
        <v>1763.354</v>
      </c>
      <c r="G29" s="77">
        <v>1446.856</v>
      </c>
      <c r="H29" s="77">
        <v>1320.5820000000001</v>
      </c>
      <c r="I29" s="77">
        <v>1761.2809999999999</v>
      </c>
      <c r="J29" s="77">
        <v>1889.123</v>
      </c>
      <c r="K29" s="77">
        <v>1900.63</v>
      </c>
      <c r="L29" s="77">
        <v>2022.26</v>
      </c>
      <c r="M29" s="77">
        <v>2105.0659999999998</v>
      </c>
      <c r="N29" s="77">
        <v>2243.1860000000001</v>
      </c>
      <c r="O29" s="77">
        <v>2093.6419999999998</v>
      </c>
      <c r="P29" s="77">
        <v>1970.2629999999999</v>
      </c>
      <c r="Q29" s="77">
        <v>1678.6479999999999</v>
      </c>
      <c r="R29" s="77">
        <v>2035.5170000000001</v>
      </c>
      <c r="S29" s="77">
        <v>2125.6350000000002</v>
      </c>
      <c r="T29" s="77">
        <v>1991.249</v>
      </c>
      <c r="U29" s="77">
        <v>1890.145</v>
      </c>
      <c r="V29" s="77">
        <v>1992.5229999999999</v>
      </c>
      <c r="W29" s="77">
        <v>1992.202</v>
      </c>
      <c r="X29" s="77">
        <v>1974.912</v>
      </c>
      <c r="Y29" s="77">
        <v>1988.961</v>
      </c>
      <c r="Z29" s="78"/>
      <c r="AA29" s="79">
        <f>SUM(B29:Z29)</f>
        <v>45812.745999999999</v>
      </c>
    </row>
    <row r="30" spans="1:27" ht="24.95" customHeight="1" x14ac:dyDescent="0.2">
      <c r="A30" s="82" t="s">
        <v>24</v>
      </c>
      <c r="B30" s="80">
        <v>3463.1</v>
      </c>
      <c r="C30" s="81">
        <v>3407.1</v>
      </c>
      <c r="D30" s="81">
        <v>3306.1</v>
      </c>
      <c r="E30" s="81">
        <v>2970.1</v>
      </c>
      <c r="F30" s="81">
        <v>2697.1</v>
      </c>
      <c r="G30" s="81">
        <v>2697.1</v>
      </c>
      <c r="H30" s="81">
        <v>2683.1</v>
      </c>
      <c r="I30" s="81">
        <v>2673.1</v>
      </c>
      <c r="J30" s="81">
        <v>2666.1</v>
      </c>
      <c r="K30" s="81">
        <v>2792.1</v>
      </c>
      <c r="L30" s="81">
        <v>2777.1</v>
      </c>
      <c r="M30" s="81">
        <v>2764</v>
      </c>
      <c r="N30" s="81">
        <v>2772</v>
      </c>
      <c r="O30" s="81">
        <v>2711</v>
      </c>
      <c r="P30" s="81">
        <v>2771</v>
      </c>
      <c r="Q30" s="81">
        <v>3101</v>
      </c>
      <c r="R30" s="81">
        <v>3294</v>
      </c>
      <c r="S30" s="81">
        <v>3318.1</v>
      </c>
      <c r="T30" s="81">
        <v>3578.1</v>
      </c>
      <c r="U30" s="81">
        <v>3728.1</v>
      </c>
      <c r="V30" s="81">
        <v>3728.1</v>
      </c>
      <c r="W30" s="81">
        <v>3728.1</v>
      </c>
      <c r="X30" s="81">
        <v>3728.1</v>
      </c>
      <c r="Y30" s="81">
        <v>3613.1</v>
      </c>
      <c r="Z30" s="83"/>
      <c r="AA30" s="84">
        <f>SUM(B30:Z30)</f>
        <v>74966.8</v>
      </c>
    </row>
    <row r="31" spans="1:27" ht="30" customHeight="1" thickBot="1" x14ac:dyDescent="0.25">
      <c r="A31" s="60" t="s">
        <v>25</v>
      </c>
      <c r="B31" s="61">
        <f>IF(LEN(B$2)&gt;0,SUM(B28:B30),"")</f>
        <v>6712.92</v>
      </c>
      <c r="C31" s="62">
        <f t="shared" ref="C31:Z31" si="4">IF(LEN(C$2)&gt;0,SUM(C28:C30),"")</f>
        <v>6379.1489999999994</v>
      </c>
      <c r="D31" s="62">
        <f t="shared" si="4"/>
        <v>6091.4130000000005</v>
      </c>
      <c r="E31" s="62">
        <f t="shared" si="4"/>
        <v>5728.2289999999994</v>
      </c>
      <c r="F31" s="62">
        <f t="shared" si="4"/>
        <v>5510.3539999999994</v>
      </c>
      <c r="G31" s="62">
        <f t="shared" si="4"/>
        <v>5288.8559999999998</v>
      </c>
      <c r="H31" s="62">
        <f t="shared" si="4"/>
        <v>5526.5820000000003</v>
      </c>
      <c r="I31" s="62">
        <f t="shared" si="4"/>
        <v>6353.2809999999999</v>
      </c>
      <c r="J31" s="62">
        <f t="shared" si="4"/>
        <v>6952.1229999999996</v>
      </c>
      <c r="K31" s="62">
        <f t="shared" si="4"/>
        <v>7424.630000000001</v>
      </c>
      <c r="L31" s="62">
        <f t="shared" si="4"/>
        <v>7667.26</v>
      </c>
      <c r="M31" s="62">
        <f t="shared" si="4"/>
        <v>7910.9660000000003</v>
      </c>
      <c r="N31" s="62">
        <f t="shared" si="4"/>
        <v>8113.0860000000002</v>
      </c>
      <c r="O31" s="62">
        <f t="shared" si="4"/>
        <v>7821.5419999999995</v>
      </c>
      <c r="P31" s="62">
        <f t="shared" si="4"/>
        <v>7591.1630000000005</v>
      </c>
      <c r="Q31" s="62">
        <f t="shared" si="4"/>
        <v>7387.5479999999998</v>
      </c>
      <c r="R31" s="62">
        <f t="shared" si="4"/>
        <v>7567.4170000000004</v>
      </c>
      <c r="S31" s="62">
        <f t="shared" si="4"/>
        <v>7259.6350000000002</v>
      </c>
      <c r="T31" s="62">
        <f t="shared" si="4"/>
        <v>7713.2489999999998</v>
      </c>
      <c r="U31" s="62">
        <f t="shared" si="4"/>
        <v>8014.1450000000004</v>
      </c>
      <c r="V31" s="62">
        <f t="shared" si="4"/>
        <v>8159.5229999999992</v>
      </c>
      <c r="W31" s="62">
        <f t="shared" si="4"/>
        <v>8048.7019999999993</v>
      </c>
      <c r="X31" s="62">
        <f t="shared" si="4"/>
        <v>7820.4120000000003</v>
      </c>
      <c r="Y31" s="62">
        <f t="shared" si="4"/>
        <v>6738.4609999999993</v>
      </c>
      <c r="Z31" s="63" t="str">
        <f t="shared" si="4"/>
        <v/>
      </c>
      <c r="AA31" s="64">
        <f>SUM(AA28:AA30)</f>
        <v>169780.64600000001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199</v>
      </c>
      <c r="C34" s="95">
        <v>220</v>
      </c>
      <c r="D34" s="95">
        <v>267</v>
      </c>
      <c r="E34" s="95">
        <v>262</v>
      </c>
      <c r="F34" s="95">
        <v>262</v>
      </c>
      <c r="G34" s="95">
        <v>267</v>
      </c>
      <c r="H34" s="95">
        <v>142</v>
      </c>
      <c r="I34" s="95">
        <v>26</v>
      </c>
      <c r="J34" s="95">
        <v>7</v>
      </c>
      <c r="K34" s="95">
        <v>7</v>
      </c>
      <c r="L34" s="95">
        <v>24</v>
      </c>
      <c r="M34" s="95">
        <v>36</v>
      </c>
      <c r="N34" s="95">
        <v>36</v>
      </c>
      <c r="O34" s="95">
        <v>36</v>
      </c>
      <c r="P34" s="95">
        <v>40</v>
      </c>
      <c r="Q34" s="95">
        <v>41</v>
      </c>
      <c r="R34" s="95">
        <v>66</v>
      </c>
      <c r="S34" s="95">
        <v>66</v>
      </c>
      <c r="T34" s="95"/>
      <c r="U34" s="95">
        <v>91</v>
      </c>
      <c r="V34" s="95">
        <v>91</v>
      </c>
      <c r="W34" s="95">
        <v>105</v>
      </c>
      <c r="X34" s="95">
        <v>114</v>
      </c>
      <c r="Y34" s="95">
        <v>114</v>
      </c>
      <c r="Z34" s="96"/>
      <c r="AA34" s="74">
        <f t="shared" ref="AA34:AA39" si="5">SUM(B34:Z34)</f>
        <v>2519</v>
      </c>
    </row>
    <row r="35" spans="1:27" ht="24.95" customHeight="1" x14ac:dyDescent="0.2">
      <c r="A35" s="97" t="s">
        <v>28</v>
      </c>
      <c r="B35" s="98">
        <v>232</v>
      </c>
      <c r="C35" s="99">
        <v>331</v>
      </c>
      <c r="D35" s="99">
        <v>369</v>
      </c>
      <c r="E35" s="99">
        <v>375</v>
      </c>
      <c r="F35" s="99">
        <v>372</v>
      </c>
      <c r="G35" s="99">
        <v>375</v>
      </c>
      <c r="H35" s="99">
        <v>320</v>
      </c>
      <c r="I35" s="99">
        <v>268</v>
      </c>
      <c r="J35" s="99">
        <v>195</v>
      </c>
      <c r="K35" s="99">
        <v>156</v>
      </c>
      <c r="L35" s="99">
        <v>190</v>
      </c>
      <c r="M35" s="99">
        <v>161</v>
      </c>
      <c r="N35" s="99">
        <v>161</v>
      </c>
      <c r="O35" s="99">
        <v>159</v>
      </c>
      <c r="P35" s="99">
        <v>160</v>
      </c>
      <c r="Q35" s="99">
        <v>157</v>
      </c>
      <c r="R35" s="99">
        <v>156</v>
      </c>
      <c r="S35" s="99">
        <v>188</v>
      </c>
      <c r="T35" s="99">
        <v>186</v>
      </c>
      <c r="U35" s="99">
        <v>130</v>
      </c>
      <c r="V35" s="99">
        <v>126</v>
      </c>
      <c r="W35" s="99">
        <v>150</v>
      </c>
      <c r="X35" s="99">
        <v>184.42699999999999</v>
      </c>
      <c r="Y35" s="99">
        <v>179</v>
      </c>
      <c r="Z35" s="100"/>
      <c r="AA35" s="79">
        <f t="shared" si="5"/>
        <v>5280.4269999999997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116.6</v>
      </c>
      <c r="F36" s="99">
        <v>285.7</v>
      </c>
      <c r="G36" s="99">
        <v>512.29999999999995</v>
      </c>
      <c r="H36" s="99">
        <v>472.1</v>
      </c>
      <c r="I36" s="99">
        <v>11.9</v>
      </c>
      <c r="J36" s="99">
        <v>5</v>
      </c>
      <c r="K36" s="99">
        <v>5</v>
      </c>
      <c r="L36" s="99">
        <v>189.4</v>
      </c>
      <c r="M36" s="99">
        <v>313.39999999999998</v>
      </c>
      <c r="N36" s="99">
        <v>294.7</v>
      </c>
      <c r="O36" s="99">
        <v>515</v>
      </c>
      <c r="P36" s="99">
        <v>515</v>
      </c>
      <c r="Q36" s="99">
        <v>515</v>
      </c>
      <c r="R36" s="99">
        <v>176.9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3978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296</v>
      </c>
      <c r="T38" s="99"/>
      <c r="U38" s="99"/>
      <c r="V38" s="99"/>
      <c r="W38" s="99"/>
      <c r="X38" s="99"/>
      <c r="Y38" s="99">
        <v>48.1</v>
      </c>
      <c r="Z38" s="100"/>
      <c r="AA38" s="79">
        <f t="shared" si="5"/>
        <v>344.1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486</v>
      </c>
      <c r="C39" s="88">
        <f t="shared" si="6"/>
        <v>606</v>
      </c>
      <c r="D39" s="88">
        <f t="shared" si="6"/>
        <v>691</v>
      </c>
      <c r="E39" s="88">
        <f t="shared" si="6"/>
        <v>803.6</v>
      </c>
      <c r="F39" s="88">
        <f t="shared" si="6"/>
        <v>969.7</v>
      </c>
      <c r="G39" s="88">
        <f t="shared" si="6"/>
        <v>1204.3</v>
      </c>
      <c r="H39" s="88">
        <f t="shared" si="6"/>
        <v>984.1</v>
      </c>
      <c r="I39" s="88">
        <f t="shared" si="6"/>
        <v>355.9</v>
      </c>
      <c r="J39" s="88">
        <f t="shared" si="6"/>
        <v>257</v>
      </c>
      <c r="K39" s="88">
        <f t="shared" si="6"/>
        <v>218</v>
      </c>
      <c r="L39" s="88">
        <f t="shared" si="6"/>
        <v>453.4</v>
      </c>
      <c r="M39" s="88">
        <f t="shared" si="6"/>
        <v>560.4</v>
      </c>
      <c r="N39" s="88">
        <f t="shared" si="6"/>
        <v>541.70000000000005</v>
      </c>
      <c r="O39" s="88">
        <f t="shared" si="6"/>
        <v>760</v>
      </c>
      <c r="P39" s="88">
        <f t="shared" si="6"/>
        <v>765</v>
      </c>
      <c r="Q39" s="88">
        <f t="shared" si="6"/>
        <v>763</v>
      </c>
      <c r="R39" s="88">
        <f t="shared" si="6"/>
        <v>448.9</v>
      </c>
      <c r="S39" s="88">
        <f t="shared" si="6"/>
        <v>605</v>
      </c>
      <c r="T39" s="88">
        <f t="shared" si="6"/>
        <v>241</v>
      </c>
      <c r="U39" s="88">
        <f t="shared" si="6"/>
        <v>276</v>
      </c>
      <c r="V39" s="88">
        <f t="shared" si="6"/>
        <v>272</v>
      </c>
      <c r="W39" s="88">
        <f t="shared" si="6"/>
        <v>310</v>
      </c>
      <c r="X39" s="88">
        <f t="shared" si="6"/>
        <v>353.42700000000002</v>
      </c>
      <c r="Y39" s="88">
        <f t="shared" si="6"/>
        <v>396.1</v>
      </c>
      <c r="Z39" s="89" t="str">
        <f t="shared" si="6"/>
        <v/>
      </c>
      <c r="AA39" s="90">
        <f t="shared" si="5"/>
        <v>13321.526999999998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>
        <v>111.6</v>
      </c>
      <c r="F44" s="99">
        <v>280.7</v>
      </c>
      <c r="G44" s="99">
        <v>507.3</v>
      </c>
      <c r="H44" s="99">
        <v>467.1</v>
      </c>
      <c r="I44" s="99">
        <v>6.9</v>
      </c>
      <c r="J44" s="99"/>
      <c r="K44" s="99"/>
      <c r="L44" s="99">
        <v>184.4</v>
      </c>
      <c r="M44" s="99">
        <v>308.39999999999998</v>
      </c>
      <c r="N44" s="99">
        <v>289.7</v>
      </c>
      <c r="O44" s="99">
        <v>510</v>
      </c>
      <c r="P44" s="99">
        <v>510</v>
      </c>
      <c r="Q44" s="99">
        <v>510</v>
      </c>
      <c r="R44" s="99">
        <v>171.9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3858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296</v>
      </c>
      <c r="T46" s="99"/>
      <c r="U46" s="99"/>
      <c r="V46" s="99"/>
      <c r="W46" s="99"/>
      <c r="X46" s="99"/>
      <c r="Y46" s="99">
        <v>48.1</v>
      </c>
      <c r="Z46" s="100"/>
      <c r="AA46" s="79">
        <f t="shared" si="7"/>
        <v>344.1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111.6</v>
      </c>
      <c r="F48" s="88">
        <f t="shared" si="8"/>
        <v>280.7</v>
      </c>
      <c r="G48" s="88">
        <f t="shared" si="8"/>
        <v>507.3</v>
      </c>
      <c r="H48" s="88">
        <f t="shared" si="8"/>
        <v>467.1</v>
      </c>
      <c r="I48" s="88">
        <f t="shared" si="8"/>
        <v>6.9</v>
      </c>
      <c r="J48" s="88">
        <f t="shared" si="8"/>
        <v>0</v>
      </c>
      <c r="K48" s="88">
        <f t="shared" si="8"/>
        <v>0</v>
      </c>
      <c r="L48" s="88">
        <f t="shared" si="8"/>
        <v>184.4</v>
      </c>
      <c r="M48" s="88">
        <f t="shared" si="8"/>
        <v>308.39999999999998</v>
      </c>
      <c r="N48" s="88">
        <f t="shared" si="8"/>
        <v>289.7</v>
      </c>
      <c r="O48" s="88">
        <f t="shared" si="8"/>
        <v>510</v>
      </c>
      <c r="P48" s="88">
        <f t="shared" si="8"/>
        <v>510</v>
      </c>
      <c r="Q48" s="88">
        <f t="shared" si="8"/>
        <v>510</v>
      </c>
      <c r="R48" s="88">
        <f t="shared" si="8"/>
        <v>171.9</v>
      </c>
      <c r="S48" s="88">
        <f t="shared" si="8"/>
        <v>296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48.1</v>
      </c>
      <c r="Z48" s="89" t="str">
        <f t="shared" si="8"/>
        <v/>
      </c>
      <c r="AA48" s="90">
        <f t="shared" si="7"/>
        <v>4202.1000000000004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6712.92</v>
      </c>
      <c r="C51" s="88">
        <f t="shared" si="10"/>
        <v>6379.1490000000003</v>
      </c>
      <c r="D51" s="88">
        <f t="shared" si="10"/>
        <v>6091.4129999999996</v>
      </c>
      <c r="E51" s="88">
        <f t="shared" si="10"/>
        <v>5839.8290000000006</v>
      </c>
      <c r="F51" s="88">
        <f t="shared" si="10"/>
        <v>5791.0539999999992</v>
      </c>
      <c r="G51" s="88">
        <f t="shared" si="10"/>
        <v>5796.1559999999999</v>
      </c>
      <c r="H51" s="88">
        <f t="shared" si="10"/>
        <v>5993.6820000000007</v>
      </c>
      <c r="I51" s="88">
        <f t="shared" si="10"/>
        <v>6360.1810000000005</v>
      </c>
      <c r="J51" s="88">
        <f t="shared" si="10"/>
        <v>6952.1229999999996</v>
      </c>
      <c r="K51" s="88">
        <f t="shared" si="10"/>
        <v>7424.6299999999992</v>
      </c>
      <c r="L51" s="88">
        <f t="shared" si="10"/>
        <v>7851.659999999998</v>
      </c>
      <c r="M51" s="88">
        <f t="shared" si="10"/>
        <v>8219.366</v>
      </c>
      <c r="N51" s="88">
        <f t="shared" si="10"/>
        <v>8402.7860000000001</v>
      </c>
      <c r="O51" s="88">
        <f t="shared" si="10"/>
        <v>8331.5420000000013</v>
      </c>
      <c r="P51" s="88">
        <f t="shared" si="10"/>
        <v>8101.1630000000005</v>
      </c>
      <c r="Q51" s="88">
        <f t="shared" si="10"/>
        <v>7897.5479999999998</v>
      </c>
      <c r="R51" s="88">
        <f t="shared" si="10"/>
        <v>7739.317</v>
      </c>
      <c r="S51" s="88">
        <f t="shared" si="10"/>
        <v>7555.6349999999993</v>
      </c>
      <c r="T51" s="88">
        <f t="shared" si="10"/>
        <v>7713.2489999999998</v>
      </c>
      <c r="U51" s="88">
        <f t="shared" si="10"/>
        <v>8014.1450000000004</v>
      </c>
      <c r="V51" s="88">
        <f t="shared" si="10"/>
        <v>8159.5229999999992</v>
      </c>
      <c r="W51" s="88">
        <f t="shared" si="10"/>
        <v>8048.7020000000002</v>
      </c>
      <c r="X51" s="88">
        <f t="shared" si="10"/>
        <v>7820.4119999999994</v>
      </c>
      <c r="Y51" s="88">
        <f t="shared" si="10"/>
        <v>6786.5610000000006</v>
      </c>
      <c r="Z51" s="89" t="str">
        <f t="shared" si="10"/>
        <v/>
      </c>
      <c r="AA51" s="105">
        <f>SUM(B51:Z51)</f>
        <v>173982.74599999996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6712.920000000001</v>
      </c>
      <c r="C4" s="18">
        <v>6379.1490000000003</v>
      </c>
      <c r="D4" s="18">
        <v>6091.4119999999994</v>
      </c>
      <c r="E4" s="18">
        <v>5839.8770000000022</v>
      </c>
      <c r="F4" s="18">
        <v>5791.0829999999987</v>
      </c>
      <c r="G4" s="18">
        <v>5796.1790000000028</v>
      </c>
      <c r="H4" s="18">
        <v>5993.6630000000023</v>
      </c>
      <c r="I4" s="18">
        <v>6360.2290000000012</v>
      </c>
      <c r="J4" s="18">
        <v>6952.1090000000004</v>
      </c>
      <c r="K4" s="18">
        <v>7424.6040000000021</v>
      </c>
      <c r="L4" s="18">
        <v>7851.6240000000007</v>
      </c>
      <c r="M4" s="18">
        <v>8219.3199999999979</v>
      </c>
      <c r="N4" s="18">
        <v>8402.8189999999977</v>
      </c>
      <c r="O4" s="18">
        <v>8331.5419999999995</v>
      </c>
      <c r="P4" s="18">
        <v>8101.1630000000041</v>
      </c>
      <c r="Q4" s="18">
        <v>7897.5480000000016</v>
      </c>
      <c r="R4" s="18">
        <v>7739.2700000000013</v>
      </c>
      <c r="S4" s="18">
        <v>7555.6550000000007</v>
      </c>
      <c r="T4" s="18">
        <v>7713.2739999999994</v>
      </c>
      <c r="U4" s="18">
        <v>8014.117000000002</v>
      </c>
      <c r="V4" s="18">
        <v>8159.554000000001</v>
      </c>
      <c r="W4" s="18">
        <v>8048.7399999999989</v>
      </c>
      <c r="X4" s="18">
        <v>7820.4120000000012</v>
      </c>
      <c r="Y4" s="18">
        <v>6786.6060000000025</v>
      </c>
      <c r="Z4" s="19"/>
      <c r="AA4" s="20">
        <f>SUM(B4:Z4)</f>
        <v>173982.86900000001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288.70999999999998</v>
      </c>
      <c r="C7" s="28">
        <v>251.91</v>
      </c>
      <c r="D7" s="28">
        <v>250.15</v>
      </c>
      <c r="E7" s="28">
        <v>236.7</v>
      </c>
      <c r="F7" s="28">
        <v>241.82</v>
      </c>
      <c r="G7" s="28">
        <v>214.68</v>
      </c>
      <c r="H7" s="28">
        <v>204.81</v>
      </c>
      <c r="I7" s="28">
        <v>222.56</v>
      </c>
      <c r="J7" s="28">
        <v>223.44</v>
      </c>
      <c r="K7" s="28">
        <v>224.22</v>
      </c>
      <c r="L7" s="28">
        <v>218.87</v>
      </c>
      <c r="M7" s="28">
        <v>218.73</v>
      </c>
      <c r="N7" s="28">
        <v>238</v>
      </c>
      <c r="O7" s="28">
        <v>216.64</v>
      </c>
      <c r="P7" s="28">
        <v>213.13</v>
      </c>
      <c r="Q7" s="28">
        <v>163</v>
      </c>
      <c r="R7" s="28">
        <v>225.47</v>
      </c>
      <c r="S7" s="28">
        <v>276.75</v>
      </c>
      <c r="T7" s="28">
        <v>305</v>
      </c>
      <c r="U7" s="28">
        <v>327.78</v>
      </c>
      <c r="V7" s="28">
        <v>343.65</v>
      </c>
      <c r="W7" s="28">
        <v>366.47</v>
      </c>
      <c r="X7" s="28">
        <v>343.96</v>
      </c>
      <c r="Y7" s="28">
        <v>318.95</v>
      </c>
      <c r="Z7" s="29"/>
      <c r="AA7" s="30">
        <f>IF(SUM(B7:Z7)&lt;&gt;0,AVERAGEIF(B7:Z7,"&lt;&gt;"""),"")</f>
        <v>255.64166666666662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910.86799999999994</v>
      </c>
      <c r="C19" s="72">
        <v>908.89899999999989</v>
      </c>
      <c r="D19" s="72">
        <v>900.93</v>
      </c>
      <c r="E19" s="72">
        <v>901.79699999999991</v>
      </c>
      <c r="F19" s="72">
        <v>907.73899999999992</v>
      </c>
      <c r="G19" s="72">
        <v>913.67200000000003</v>
      </c>
      <c r="H19" s="72">
        <v>884.71400000000006</v>
      </c>
      <c r="I19" s="72">
        <v>888.74699999999996</v>
      </c>
      <c r="J19" s="72">
        <v>898.81899999999996</v>
      </c>
      <c r="K19" s="72">
        <v>886.83999999999992</v>
      </c>
      <c r="L19" s="72">
        <v>871.83799999999997</v>
      </c>
      <c r="M19" s="72">
        <v>888.64499999999998</v>
      </c>
      <c r="N19" s="72">
        <v>886.60800000000006</v>
      </c>
      <c r="O19" s="72">
        <v>893.58699999999999</v>
      </c>
      <c r="P19" s="72">
        <v>886.59399999999994</v>
      </c>
      <c r="Q19" s="72">
        <v>895.55000000000007</v>
      </c>
      <c r="R19" s="72">
        <v>902.53599999999994</v>
      </c>
      <c r="S19" s="72">
        <v>895.61200000000008</v>
      </c>
      <c r="T19" s="72">
        <v>906.60699999999997</v>
      </c>
      <c r="U19" s="72">
        <v>909.71</v>
      </c>
      <c r="V19" s="72">
        <v>899.73099999999988</v>
      </c>
      <c r="W19" s="72">
        <v>890.75</v>
      </c>
      <c r="X19" s="72">
        <v>906.70899999999995</v>
      </c>
      <c r="Y19" s="72">
        <v>903.67099999999994</v>
      </c>
      <c r="Z19" s="73"/>
      <c r="AA19" s="74">
        <f t="shared" ref="AA19:AA24" si="2">SUM(B19:Z19)</f>
        <v>21541.172999999995</v>
      </c>
    </row>
    <row r="20" spans="1:27" ht="24.95" customHeight="1" x14ac:dyDescent="0.2">
      <c r="A20" s="75" t="s">
        <v>15</v>
      </c>
      <c r="B20" s="76">
        <v>1028.2729999999999</v>
      </c>
      <c r="C20" s="77">
        <v>999.15600000000006</v>
      </c>
      <c r="D20" s="77">
        <v>989.30799999999988</v>
      </c>
      <c r="E20" s="77">
        <v>985.27700000000004</v>
      </c>
      <c r="F20" s="77">
        <v>976.87800000000004</v>
      </c>
      <c r="G20" s="77">
        <v>955.60199999999998</v>
      </c>
      <c r="H20" s="77">
        <v>977.69200000000001</v>
      </c>
      <c r="I20" s="77">
        <v>1005.9690000000001</v>
      </c>
      <c r="J20" s="77">
        <v>1024.1010000000001</v>
      </c>
      <c r="K20" s="77">
        <v>1040.0060000000001</v>
      </c>
      <c r="L20" s="77">
        <v>1052.6319999999998</v>
      </c>
      <c r="M20" s="77">
        <v>1053.4330000000002</v>
      </c>
      <c r="N20" s="77">
        <v>1072.6390000000001</v>
      </c>
      <c r="O20" s="77">
        <v>1097.2890000000002</v>
      </c>
      <c r="P20" s="77">
        <v>1092.7189999999998</v>
      </c>
      <c r="Q20" s="77">
        <v>1095.8630000000001</v>
      </c>
      <c r="R20" s="77">
        <v>1092.752</v>
      </c>
      <c r="S20" s="77">
        <v>1067.8969999999999</v>
      </c>
      <c r="T20" s="77">
        <v>1032.192</v>
      </c>
      <c r="U20" s="77">
        <v>987.47</v>
      </c>
      <c r="V20" s="77">
        <v>1006.5270000000002</v>
      </c>
      <c r="W20" s="77">
        <v>1018.5179999999999</v>
      </c>
      <c r="X20" s="77">
        <v>1028.999</v>
      </c>
      <c r="Y20" s="77">
        <v>1031.7579999999998</v>
      </c>
      <c r="Z20" s="78"/>
      <c r="AA20" s="79">
        <f t="shared" si="2"/>
        <v>24712.950000000004</v>
      </c>
    </row>
    <row r="21" spans="1:27" ht="24.95" customHeight="1" x14ac:dyDescent="0.2">
      <c r="A21" s="75" t="s">
        <v>16</v>
      </c>
      <c r="B21" s="80">
        <v>3232.2790000000005</v>
      </c>
      <c r="C21" s="81">
        <v>3002.0939999999991</v>
      </c>
      <c r="D21" s="81">
        <v>2881.3739999999998</v>
      </c>
      <c r="E21" s="81">
        <v>2802.3029999999999</v>
      </c>
      <c r="F21" s="81">
        <v>2754.9659999999999</v>
      </c>
      <c r="G21" s="81">
        <v>2664.4050000000007</v>
      </c>
      <c r="H21" s="81">
        <v>2823.2569999999996</v>
      </c>
      <c r="I21" s="81">
        <v>3209.5130000000004</v>
      </c>
      <c r="J21" s="81">
        <v>3652.8889999999997</v>
      </c>
      <c r="K21" s="81">
        <v>4086.7580000000003</v>
      </c>
      <c r="L21" s="81">
        <v>4471.6540000000014</v>
      </c>
      <c r="M21" s="81">
        <v>4670.2419999999993</v>
      </c>
      <c r="N21" s="81">
        <v>4762.5720000000001</v>
      </c>
      <c r="O21" s="81">
        <v>4563.6660000000002</v>
      </c>
      <c r="P21" s="81">
        <v>4366.3500000000004</v>
      </c>
      <c r="Q21" s="81">
        <v>4285.1349999999993</v>
      </c>
      <c r="R21" s="81">
        <v>4245.982</v>
      </c>
      <c r="S21" s="81">
        <v>4218.6459999999997</v>
      </c>
      <c r="T21" s="81">
        <v>4228.2750000000005</v>
      </c>
      <c r="U21" s="81">
        <v>4359.2370000000001</v>
      </c>
      <c r="V21" s="81">
        <v>4651.7959999999994</v>
      </c>
      <c r="W21" s="81">
        <v>4506.1720000000005</v>
      </c>
      <c r="X21" s="81">
        <v>4188.2039999999997</v>
      </c>
      <c r="Y21" s="81">
        <v>3785.6770000000001</v>
      </c>
      <c r="Z21" s="78"/>
      <c r="AA21" s="79">
        <f t="shared" si="2"/>
        <v>92413.445999999982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>
        <v>125</v>
      </c>
      <c r="H22" s="81">
        <v>125</v>
      </c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>
        <v>140.5</v>
      </c>
      <c r="C23" s="77">
        <v>140</v>
      </c>
      <c r="D23" s="77">
        <v>137.5</v>
      </c>
      <c r="E23" s="77">
        <v>120.5</v>
      </c>
      <c r="F23" s="77">
        <v>118.5</v>
      </c>
      <c r="G23" s="77">
        <v>100.5</v>
      </c>
      <c r="H23" s="77">
        <v>143</v>
      </c>
      <c r="I23" s="77">
        <v>140</v>
      </c>
      <c r="J23" s="77">
        <v>146</v>
      </c>
      <c r="K23" s="77">
        <v>148.5</v>
      </c>
      <c r="L23" s="77">
        <v>158.5</v>
      </c>
      <c r="M23" s="77">
        <v>160</v>
      </c>
      <c r="N23" s="77">
        <v>140</v>
      </c>
      <c r="O23" s="77">
        <v>142</v>
      </c>
      <c r="P23" s="77">
        <v>137.5</v>
      </c>
      <c r="Q23" s="77">
        <v>123</v>
      </c>
      <c r="R23" s="77">
        <v>148</v>
      </c>
      <c r="S23" s="77">
        <v>158.5</v>
      </c>
      <c r="T23" s="77">
        <v>150</v>
      </c>
      <c r="U23" s="77">
        <v>154</v>
      </c>
      <c r="V23" s="77">
        <v>160.5</v>
      </c>
      <c r="W23" s="77">
        <v>156.5</v>
      </c>
      <c r="X23" s="77">
        <v>147.5</v>
      </c>
      <c r="Y23" s="77">
        <v>148.5</v>
      </c>
      <c r="Z23" s="77"/>
      <c r="AA23" s="79">
        <f t="shared" si="2"/>
        <v>3419.5</v>
      </c>
    </row>
    <row r="24" spans="1:27" ht="24.95" customHeight="1" x14ac:dyDescent="0.2">
      <c r="A24" s="85" t="s">
        <v>19</v>
      </c>
      <c r="B24" s="77">
        <v>330</v>
      </c>
      <c r="C24" s="77">
        <v>313.00000000000006</v>
      </c>
      <c r="D24" s="77">
        <v>302</v>
      </c>
      <c r="E24" s="77">
        <v>296</v>
      </c>
      <c r="F24" s="77">
        <v>295.00000000000006</v>
      </c>
      <c r="G24" s="77">
        <v>304</v>
      </c>
      <c r="H24" s="77">
        <v>343</v>
      </c>
      <c r="I24" s="77">
        <v>398.99999999999994</v>
      </c>
      <c r="J24" s="77">
        <v>444</v>
      </c>
      <c r="K24" s="77">
        <v>466</v>
      </c>
      <c r="L24" s="77">
        <v>476</v>
      </c>
      <c r="M24" s="77">
        <v>489</v>
      </c>
      <c r="N24" s="77">
        <v>494</v>
      </c>
      <c r="O24" s="77">
        <v>482.99999999999994</v>
      </c>
      <c r="P24" s="77">
        <v>465</v>
      </c>
      <c r="Q24" s="77">
        <v>455.00000000000006</v>
      </c>
      <c r="R24" s="77">
        <v>461</v>
      </c>
      <c r="S24" s="77">
        <v>471</v>
      </c>
      <c r="T24" s="77">
        <v>469.99999999999989</v>
      </c>
      <c r="U24" s="77">
        <v>465</v>
      </c>
      <c r="V24" s="77">
        <v>462</v>
      </c>
      <c r="W24" s="77">
        <v>424.99999999999994</v>
      </c>
      <c r="X24" s="77">
        <v>384</v>
      </c>
      <c r="Y24" s="77">
        <v>340.99999999999994</v>
      </c>
      <c r="Z24" s="77"/>
      <c r="AA24" s="79">
        <f t="shared" si="2"/>
        <v>9833</v>
      </c>
    </row>
    <row r="25" spans="1:27" ht="30" customHeight="1" thickBot="1" x14ac:dyDescent="0.25">
      <c r="A25" s="86" t="s">
        <v>20</v>
      </c>
      <c r="B25" s="87">
        <f t="shared" ref="B25:AA25" si="3">SUM(B19:B24)</f>
        <v>5641.92</v>
      </c>
      <c r="C25" s="88">
        <f t="shared" si="3"/>
        <v>5363.1489999999994</v>
      </c>
      <c r="D25" s="88">
        <f t="shared" si="3"/>
        <v>5211.1119999999992</v>
      </c>
      <c r="E25" s="88">
        <f t="shared" si="3"/>
        <v>5105.8770000000004</v>
      </c>
      <c r="F25" s="88">
        <f t="shared" si="3"/>
        <v>5053.0829999999996</v>
      </c>
      <c r="G25" s="88">
        <f t="shared" si="3"/>
        <v>5063.1790000000001</v>
      </c>
      <c r="H25" s="88">
        <f t="shared" si="3"/>
        <v>5296.6629999999996</v>
      </c>
      <c r="I25" s="88">
        <f t="shared" si="3"/>
        <v>5643.2290000000003</v>
      </c>
      <c r="J25" s="88">
        <f t="shared" si="3"/>
        <v>6165.8089999999993</v>
      </c>
      <c r="K25" s="88">
        <f t="shared" si="3"/>
        <v>6628.1040000000003</v>
      </c>
      <c r="L25" s="88">
        <f t="shared" si="3"/>
        <v>7030.6240000000016</v>
      </c>
      <c r="M25" s="88">
        <f t="shared" si="3"/>
        <v>7261.32</v>
      </c>
      <c r="N25" s="88">
        <f t="shared" si="3"/>
        <v>7355.8190000000004</v>
      </c>
      <c r="O25" s="88">
        <f t="shared" si="3"/>
        <v>7289.5420000000004</v>
      </c>
      <c r="P25" s="88">
        <f t="shared" si="3"/>
        <v>7058.1630000000005</v>
      </c>
      <c r="Q25" s="88">
        <f t="shared" si="3"/>
        <v>6854.5479999999989</v>
      </c>
      <c r="R25" s="88">
        <f t="shared" si="3"/>
        <v>6850.27</v>
      </c>
      <c r="S25" s="88">
        <f t="shared" si="3"/>
        <v>6811.6549999999997</v>
      </c>
      <c r="T25" s="88">
        <f t="shared" si="3"/>
        <v>6787.0740000000005</v>
      </c>
      <c r="U25" s="88">
        <f t="shared" si="3"/>
        <v>6875.4170000000004</v>
      </c>
      <c r="V25" s="88">
        <f t="shared" si="3"/>
        <v>7180.5539999999992</v>
      </c>
      <c r="W25" s="88">
        <f t="shared" si="3"/>
        <v>6996.9400000000005</v>
      </c>
      <c r="X25" s="88">
        <f t="shared" si="3"/>
        <v>6655.4120000000003</v>
      </c>
      <c r="Y25" s="88">
        <f t="shared" si="3"/>
        <v>6210.6059999999998</v>
      </c>
      <c r="Z25" s="89">
        <f t="shared" si="3"/>
        <v>0</v>
      </c>
      <c r="AA25" s="90">
        <f t="shared" si="3"/>
        <v>152390.06899999999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521.5</v>
      </c>
      <c r="C28" s="72">
        <v>503</v>
      </c>
      <c r="D28" s="72">
        <v>490.5</v>
      </c>
      <c r="E28" s="72">
        <v>466.5</v>
      </c>
      <c r="F28" s="72">
        <v>464.5</v>
      </c>
      <c r="G28" s="72">
        <v>454.5</v>
      </c>
      <c r="H28" s="72">
        <v>537</v>
      </c>
      <c r="I28" s="72">
        <v>587</v>
      </c>
      <c r="J28" s="72">
        <v>639</v>
      </c>
      <c r="K28" s="72">
        <v>664.5</v>
      </c>
      <c r="L28" s="72">
        <v>685.5</v>
      </c>
      <c r="M28" s="72">
        <v>699</v>
      </c>
      <c r="N28" s="72">
        <v>685</v>
      </c>
      <c r="O28" s="72">
        <v>675</v>
      </c>
      <c r="P28" s="72">
        <v>653.5</v>
      </c>
      <c r="Q28" s="72">
        <v>628</v>
      </c>
      <c r="R28" s="72">
        <v>660</v>
      </c>
      <c r="S28" s="72">
        <v>679.5</v>
      </c>
      <c r="T28" s="72">
        <v>671</v>
      </c>
      <c r="U28" s="72">
        <v>647</v>
      </c>
      <c r="V28" s="72">
        <v>651.5</v>
      </c>
      <c r="W28" s="72">
        <v>609.5</v>
      </c>
      <c r="X28" s="72">
        <v>560.5</v>
      </c>
      <c r="Y28" s="72">
        <v>519.5</v>
      </c>
      <c r="Z28" s="73"/>
      <c r="AA28" s="74">
        <f>SUM(B28:Z28)</f>
        <v>14352.5</v>
      </c>
    </row>
    <row r="29" spans="1:27" ht="24.95" customHeight="1" x14ac:dyDescent="0.2">
      <c r="A29" s="75" t="s">
        <v>23</v>
      </c>
      <c r="B29" s="76">
        <v>5377.42</v>
      </c>
      <c r="C29" s="77">
        <v>5110.1490000000003</v>
      </c>
      <c r="D29" s="77">
        <v>4970.6120000000001</v>
      </c>
      <c r="E29" s="77">
        <v>4873.3770000000004</v>
      </c>
      <c r="F29" s="77">
        <v>4826.5829999999996</v>
      </c>
      <c r="G29" s="77">
        <v>4841.6790000000001</v>
      </c>
      <c r="H29" s="77">
        <v>4956.6629999999996</v>
      </c>
      <c r="I29" s="77">
        <v>5273.2290000000003</v>
      </c>
      <c r="J29" s="77">
        <v>5767.8090000000002</v>
      </c>
      <c r="K29" s="77">
        <v>6222.6040000000003</v>
      </c>
      <c r="L29" s="77">
        <v>6666.1239999999998</v>
      </c>
      <c r="M29" s="77">
        <v>7020.32</v>
      </c>
      <c r="N29" s="77">
        <v>7217.8190000000004</v>
      </c>
      <c r="O29" s="77">
        <v>7156.5420000000004</v>
      </c>
      <c r="P29" s="77">
        <v>6947.6629999999996</v>
      </c>
      <c r="Q29" s="77">
        <v>6769.5479999999998</v>
      </c>
      <c r="R29" s="77">
        <v>6579.27</v>
      </c>
      <c r="S29" s="77">
        <v>6562.1549999999997</v>
      </c>
      <c r="T29" s="77">
        <v>6559.0739999999996</v>
      </c>
      <c r="U29" s="77">
        <v>6627.4170000000004</v>
      </c>
      <c r="V29" s="77">
        <v>6925.0540000000001</v>
      </c>
      <c r="W29" s="77">
        <v>6784.44</v>
      </c>
      <c r="X29" s="77">
        <v>6445.9120000000003</v>
      </c>
      <c r="Y29" s="77">
        <v>5953.1059999999998</v>
      </c>
      <c r="Z29" s="78"/>
      <c r="AA29" s="79">
        <f>SUM(B29:Z29)</f>
        <v>146434.56899999999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5898.92</v>
      </c>
      <c r="C31" s="62">
        <f t="shared" si="4"/>
        <v>5613.1490000000003</v>
      </c>
      <c r="D31" s="62">
        <f t="shared" si="4"/>
        <v>5461.1120000000001</v>
      </c>
      <c r="E31" s="62">
        <f t="shared" si="4"/>
        <v>5339.8770000000004</v>
      </c>
      <c r="F31" s="62">
        <f t="shared" si="4"/>
        <v>5291.0829999999996</v>
      </c>
      <c r="G31" s="62">
        <f t="shared" si="4"/>
        <v>5296.1790000000001</v>
      </c>
      <c r="H31" s="62">
        <f t="shared" si="4"/>
        <v>5493.6629999999996</v>
      </c>
      <c r="I31" s="62">
        <f t="shared" si="4"/>
        <v>5860.2290000000003</v>
      </c>
      <c r="J31" s="62">
        <f t="shared" si="4"/>
        <v>6406.8090000000002</v>
      </c>
      <c r="K31" s="62">
        <f t="shared" si="4"/>
        <v>6887.1040000000003</v>
      </c>
      <c r="L31" s="62">
        <f t="shared" si="4"/>
        <v>7351.6239999999998</v>
      </c>
      <c r="M31" s="62">
        <f t="shared" si="4"/>
        <v>7719.32</v>
      </c>
      <c r="N31" s="62">
        <f t="shared" si="4"/>
        <v>7902.8190000000004</v>
      </c>
      <c r="O31" s="62">
        <f t="shared" si="4"/>
        <v>7831.5420000000004</v>
      </c>
      <c r="P31" s="62">
        <f t="shared" si="4"/>
        <v>7601.1629999999996</v>
      </c>
      <c r="Q31" s="62">
        <f t="shared" si="4"/>
        <v>7397.5479999999998</v>
      </c>
      <c r="R31" s="62">
        <f t="shared" si="4"/>
        <v>7239.27</v>
      </c>
      <c r="S31" s="62">
        <f t="shared" si="4"/>
        <v>7241.6549999999997</v>
      </c>
      <c r="T31" s="62">
        <f t="shared" si="4"/>
        <v>7230.0739999999996</v>
      </c>
      <c r="U31" s="62">
        <f t="shared" si="4"/>
        <v>7274.4170000000004</v>
      </c>
      <c r="V31" s="62">
        <f t="shared" si="4"/>
        <v>7576.5540000000001</v>
      </c>
      <c r="W31" s="62">
        <f t="shared" si="4"/>
        <v>7393.94</v>
      </c>
      <c r="X31" s="62">
        <f t="shared" si="4"/>
        <v>7006.4120000000003</v>
      </c>
      <c r="Y31" s="62">
        <f t="shared" si="4"/>
        <v>6472.6059999999998</v>
      </c>
      <c r="Z31" s="63">
        <f t="shared" si="4"/>
        <v>0</v>
      </c>
      <c r="AA31" s="64">
        <f t="shared" si="4"/>
        <v>160787.06899999999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147</v>
      </c>
      <c r="C34" s="95">
        <v>146</v>
      </c>
      <c r="D34" s="95">
        <v>147</v>
      </c>
      <c r="E34" s="95">
        <v>146</v>
      </c>
      <c r="F34" s="95">
        <v>146</v>
      </c>
      <c r="G34" s="95">
        <v>145</v>
      </c>
      <c r="H34" s="95">
        <v>116</v>
      </c>
      <c r="I34" s="95">
        <v>138</v>
      </c>
      <c r="J34" s="95">
        <v>164</v>
      </c>
      <c r="K34" s="95">
        <v>184</v>
      </c>
      <c r="L34" s="95">
        <v>231</v>
      </c>
      <c r="M34" s="95">
        <v>336</v>
      </c>
      <c r="N34" s="95">
        <v>336</v>
      </c>
      <c r="O34" s="95">
        <v>336</v>
      </c>
      <c r="P34" s="95">
        <v>336</v>
      </c>
      <c r="Q34" s="95">
        <v>337</v>
      </c>
      <c r="R34" s="95">
        <v>249</v>
      </c>
      <c r="S34" s="95">
        <v>259</v>
      </c>
      <c r="T34" s="95">
        <v>276</v>
      </c>
      <c r="U34" s="95">
        <v>194</v>
      </c>
      <c r="V34" s="95">
        <v>184</v>
      </c>
      <c r="W34" s="95">
        <v>181</v>
      </c>
      <c r="X34" s="95">
        <v>148</v>
      </c>
      <c r="Y34" s="95">
        <v>122</v>
      </c>
      <c r="Z34" s="96"/>
      <c r="AA34" s="74">
        <f t="shared" ref="AA34:AA39" si="5">SUM(B34:Z34)</f>
        <v>5004</v>
      </c>
    </row>
    <row r="35" spans="1:27" ht="24.95" customHeight="1" x14ac:dyDescent="0.2">
      <c r="A35" s="97" t="s">
        <v>41</v>
      </c>
      <c r="B35" s="98">
        <v>110</v>
      </c>
      <c r="C35" s="99">
        <v>104</v>
      </c>
      <c r="D35" s="99">
        <v>103</v>
      </c>
      <c r="E35" s="99">
        <v>88</v>
      </c>
      <c r="F35" s="99">
        <v>92</v>
      </c>
      <c r="G35" s="99">
        <v>88</v>
      </c>
      <c r="H35" s="99">
        <v>81</v>
      </c>
      <c r="I35" s="99">
        <v>79</v>
      </c>
      <c r="J35" s="99">
        <v>77</v>
      </c>
      <c r="K35" s="99">
        <v>75</v>
      </c>
      <c r="L35" s="99">
        <v>90</v>
      </c>
      <c r="M35" s="99">
        <v>122</v>
      </c>
      <c r="N35" s="99">
        <v>211</v>
      </c>
      <c r="O35" s="99">
        <v>206</v>
      </c>
      <c r="P35" s="99">
        <v>207</v>
      </c>
      <c r="Q35" s="99">
        <v>206</v>
      </c>
      <c r="R35" s="99">
        <v>140</v>
      </c>
      <c r="S35" s="99">
        <v>171</v>
      </c>
      <c r="T35" s="99">
        <v>167</v>
      </c>
      <c r="U35" s="99">
        <v>205</v>
      </c>
      <c r="V35" s="99">
        <v>212</v>
      </c>
      <c r="W35" s="99">
        <v>216</v>
      </c>
      <c r="X35" s="99">
        <v>203</v>
      </c>
      <c r="Y35" s="99">
        <v>140</v>
      </c>
      <c r="Z35" s="100"/>
      <c r="AA35" s="79">
        <f t="shared" si="5"/>
        <v>3393</v>
      </c>
    </row>
    <row r="36" spans="1:27" ht="24.95" customHeight="1" x14ac:dyDescent="0.2">
      <c r="A36" s="97" t="s">
        <v>42</v>
      </c>
      <c r="B36" s="98">
        <v>314</v>
      </c>
      <c r="C36" s="99">
        <v>266</v>
      </c>
      <c r="D36" s="99">
        <v>130.30000000000001</v>
      </c>
      <c r="E36" s="99"/>
      <c r="F36" s="99"/>
      <c r="G36" s="99"/>
      <c r="H36" s="99"/>
      <c r="I36" s="99"/>
      <c r="J36" s="99">
        <v>45.3</v>
      </c>
      <c r="K36" s="99">
        <v>37.5</v>
      </c>
      <c r="L36" s="99"/>
      <c r="M36" s="99"/>
      <c r="N36" s="99"/>
      <c r="O36" s="99"/>
      <c r="P36" s="99"/>
      <c r="Q36" s="99"/>
      <c r="R36" s="99"/>
      <c r="S36" s="99">
        <v>314</v>
      </c>
      <c r="T36" s="99">
        <v>96.7</v>
      </c>
      <c r="U36" s="99">
        <v>314</v>
      </c>
      <c r="V36" s="99">
        <v>83</v>
      </c>
      <c r="W36" s="99">
        <v>154.80000000000001</v>
      </c>
      <c r="X36" s="99">
        <v>314</v>
      </c>
      <c r="Y36" s="99">
        <v>314</v>
      </c>
      <c r="Z36" s="100"/>
      <c r="AA36" s="79">
        <f t="shared" si="5"/>
        <v>2383.6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>
        <v>386.5</v>
      </c>
      <c r="U38" s="99">
        <v>425.7</v>
      </c>
      <c r="V38" s="99">
        <v>500</v>
      </c>
      <c r="W38" s="99">
        <v>500</v>
      </c>
      <c r="X38" s="99">
        <v>500</v>
      </c>
      <c r="Y38" s="99"/>
      <c r="Z38" s="100"/>
      <c r="AA38" s="79">
        <f t="shared" si="5"/>
        <v>10812.2</v>
      </c>
    </row>
    <row r="39" spans="1:27" ht="30" customHeight="1" thickBot="1" x14ac:dyDescent="0.25">
      <c r="A39" s="86" t="s">
        <v>45</v>
      </c>
      <c r="B39" s="87">
        <f t="shared" ref="B39:Z39" si="6">SUM(B34:B38)</f>
        <v>1071</v>
      </c>
      <c r="C39" s="88">
        <f t="shared" si="6"/>
        <v>1016</v>
      </c>
      <c r="D39" s="88">
        <f t="shared" si="6"/>
        <v>880.3</v>
      </c>
      <c r="E39" s="88">
        <f t="shared" si="6"/>
        <v>734</v>
      </c>
      <c r="F39" s="88">
        <f t="shared" si="6"/>
        <v>738</v>
      </c>
      <c r="G39" s="88">
        <f t="shared" si="6"/>
        <v>733</v>
      </c>
      <c r="H39" s="88">
        <f t="shared" si="6"/>
        <v>697</v>
      </c>
      <c r="I39" s="88">
        <f t="shared" si="6"/>
        <v>717</v>
      </c>
      <c r="J39" s="88">
        <f t="shared" si="6"/>
        <v>786.3</v>
      </c>
      <c r="K39" s="88">
        <f t="shared" si="6"/>
        <v>796.5</v>
      </c>
      <c r="L39" s="88">
        <f t="shared" si="6"/>
        <v>821</v>
      </c>
      <c r="M39" s="88">
        <f t="shared" si="6"/>
        <v>958</v>
      </c>
      <c r="N39" s="88">
        <f t="shared" si="6"/>
        <v>1047</v>
      </c>
      <c r="O39" s="88">
        <f t="shared" si="6"/>
        <v>1042</v>
      </c>
      <c r="P39" s="88">
        <f t="shared" si="6"/>
        <v>1043</v>
      </c>
      <c r="Q39" s="88">
        <f t="shared" si="6"/>
        <v>1043</v>
      </c>
      <c r="R39" s="88">
        <f t="shared" si="6"/>
        <v>889</v>
      </c>
      <c r="S39" s="88">
        <f t="shared" si="6"/>
        <v>744</v>
      </c>
      <c r="T39" s="88">
        <f t="shared" si="6"/>
        <v>926.2</v>
      </c>
      <c r="U39" s="88">
        <f t="shared" si="6"/>
        <v>1138.7</v>
      </c>
      <c r="V39" s="88">
        <f t="shared" si="6"/>
        <v>979</v>
      </c>
      <c r="W39" s="88">
        <f t="shared" si="6"/>
        <v>1051.8</v>
      </c>
      <c r="X39" s="88">
        <f t="shared" si="6"/>
        <v>1165</v>
      </c>
      <c r="Y39" s="88">
        <f t="shared" si="6"/>
        <v>576</v>
      </c>
      <c r="Z39" s="89">
        <f t="shared" si="6"/>
        <v>0</v>
      </c>
      <c r="AA39" s="90">
        <f t="shared" si="5"/>
        <v>21592.799999999999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314</v>
      </c>
      <c r="C44" s="99">
        <v>266</v>
      </c>
      <c r="D44" s="99">
        <v>130.30000000000001</v>
      </c>
      <c r="E44" s="99"/>
      <c r="F44" s="99"/>
      <c r="G44" s="99"/>
      <c r="H44" s="99"/>
      <c r="I44" s="99"/>
      <c r="J44" s="99">
        <v>45.3</v>
      </c>
      <c r="K44" s="99">
        <v>37.5</v>
      </c>
      <c r="L44" s="99"/>
      <c r="M44" s="99"/>
      <c r="N44" s="99"/>
      <c r="O44" s="99"/>
      <c r="P44" s="99"/>
      <c r="Q44" s="99"/>
      <c r="R44" s="99"/>
      <c r="S44" s="99">
        <v>314</v>
      </c>
      <c r="T44" s="99">
        <v>96.7</v>
      </c>
      <c r="U44" s="99">
        <v>314</v>
      </c>
      <c r="V44" s="99">
        <v>83</v>
      </c>
      <c r="W44" s="99">
        <v>154.80000000000001</v>
      </c>
      <c r="X44" s="99">
        <v>314</v>
      </c>
      <c r="Y44" s="99">
        <v>314</v>
      </c>
      <c r="Z44" s="100"/>
      <c r="AA44" s="79">
        <f t="shared" si="7"/>
        <v>2383.6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>
        <v>386.5</v>
      </c>
      <c r="U46" s="99">
        <v>425.7</v>
      </c>
      <c r="V46" s="99">
        <v>500</v>
      </c>
      <c r="W46" s="99">
        <v>500</v>
      </c>
      <c r="X46" s="99">
        <v>500</v>
      </c>
      <c r="Y46" s="99"/>
      <c r="Z46" s="100"/>
      <c r="AA46" s="79">
        <f t="shared" si="7"/>
        <v>10812.2</v>
      </c>
    </row>
    <row r="47" spans="1:27" ht="24.95" customHeight="1" x14ac:dyDescent="0.2">
      <c r="A47" s="85" t="s">
        <v>47</v>
      </c>
      <c r="B47" s="98">
        <v>99</v>
      </c>
      <c r="C47" s="99">
        <v>86</v>
      </c>
      <c r="D47" s="99">
        <v>80</v>
      </c>
      <c r="E47" s="99">
        <v>78</v>
      </c>
      <c r="F47" s="99">
        <v>126</v>
      </c>
      <c r="G47" s="99">
        <v>134</v>
      </c>
      <c r="H47" s="99">
        <v>114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142.5</v>
      </c>
      <c r="X47" s="99">
        <v>89.5</v>
      </c>
      <c r="Y47" s="99">
        <v>41.5</v>
      </c>
      <c r="Z47" s="100"/>
      <c r="AA47" s="79">
        <f t="shared" si="7"/>
        <v>3090.5</v>
      </c>
    </row>
    <row r="48" spans="1:27" ht="30" customHeight="1" thickBot="1" x14ac:dyDescent="0.25">
      <c r="A48" s="86" t="s">
        <v>48</v>
      </c>
      <c r="B48" s="87">
        <f>SUM(B42:B47)</f>
        <v>913</v>
      </c>
      <c r="C48" s="88">
        <f t="shared" ref="C48:Z48" si="8">SUM(C42:C47)</f>
        <v>852</v>
      </c>
      <c r="D48" s="88">
        <f t="shared" si="8"/>
        <v>710.3</v>
      </c>
      <c r="E48" s="88">
        <f t="shared" si="8"/>
        <v>578</v>
      </c>
      <c r="F48" s="88">
        <f t="shared" si="8"/>
        <v>626</v>
      </c>
      <c r="G48" s="88">
        <f t="shared" si="8"/>
        <v>634</v>
      </c>
      <c r="H48" s="88">
        <f t="shared" si="8"/>
        <v>614</v>
      </c>
      <c r="I48" s="88">
        <f t="shared" si="8"/>
        <v>650</v>
      </c>
      <c r="J48" s="88">
        <f t="shared" si="8"/>
        <v>695.3</v>
      </c>
      <c r="K48" s="88">
        <f t="shared" si="8"/>
        <v>687.5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650</v>
      </c>
      <c r="R48" s="88">
        <f t="shared" si="8"/>
        <v>650</v>
      </c>
      <c r="S48" s="88">
        <f t="shared" si="8"/>
        <v>464</v>
      </c>
      <c r="T48" s="88">
        <f t="shared" si="8"/>
        <v>633.20000000000005</v>
      </c>
      <c r="U48" s="88">
        <f t="shared" si="8"/>
        <v>889.7</v>
      </c>
      <c r="V48" s="88">
        <f t="shared" si="8"/>
        <v>733</v>
      </c>
      <c r="W48" s="88">
        <f t="shared" si="8"/>
        <v>797.3</v>
      </c>
      <c r="X48" s="88">
        <f t="shared" si="8"/>
        <v>903.5</v>
      </c>
      <c r="Y48" s="88">
        <f t="shared" si="8"/>
        <v>355.5</v>
      </c>
      <c r="Z48" s="89">
        <f t="shared" si="8"/>
        <v>0</v>
      </c>
      <c r="AA48" s="90">
        <f t="shared" si="7"/>
        <v>16286.300000000001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6712.92</v>
      </c>
      <c r="C51" s="88">
        <f t="shared" si="10"/>
        <v>6379.1489999999994</v>
      </c>
      <c r="D51" s="88">
        <f t="shared" si="10"/>
        <v>6091.4119999999994</v>
      </c>
      <c r="E51" s="88">
        <f t="shared" si="10"/>
        <v>5839.8770000000004</v>
      </c>
      <c r="F51" s="88">
        <f t="shared" si="10"/>
        <v>5791.0829999999996</v>
      </c>
      <c r="G51" s="88">
        <f t="shared" si="10"/>
        <v>5796.1790000000001</v>
      </c>
      <c r="H51" s="88">
        <f t="shared" si="10"/>
        <v>5993.6629999999996</v>
      </c>
      <c r="I51" s="88">
        <f t="shared" si="10"/>
        <v>6360.2290000000003</v>
      </c>
      <c r="J51" s="88">
        <f t="shared" si="10"/>
        <v>6952.1089999999995</v>
      </c>
      <c r="K51" s="88">
        <f t="shared" si="10"/>
        <v>7424.6040000000003</v>
      </c>
      <c r="L51" s="88">
        <f t="shared" si="10"/>
        <v>7851.6240000000016</v>
      </c>
      <c r="M51" s="88">
        <f t="shared" si="10"/>
        <v>8219.32</v>
      </c>
      <c r="N51" s="88">
        <f t="shared" si="10"/>
        <v>8402.8189999999995</v>
      </c>
      <c r="O51" s="88">
        <f t="shared" si="10"/>
        <v>8331.5420000000013</v>
      </c>
      <c r="P51" s="88">
        <f t="shared" si="10"/>
        <v>8101.1630000000005</v>
      </c>
      <c r="Q51" s="88">
        <f t="shared" si="10"/>
        <v>7897.5479999999989</v>
      </c>
      <c r="R51" s="88">
        <f t="shared" si="10"/>
        <v>7739.27</v>
      </c>
      <c r="S51" s="88">
        <f t="shared" si="10"/>
        <v>7555.6549999999997</v>
      </c>
      <c r="T51" s="88">
        <f t="shared" si="10"/>
        <v>7713.2740000000003</v>
      </c>
      <c r="U51" s="88">
        <f t="shared" si="10"/>
        <v>8014.1170000000002</v>
      </c>
      <c r="V51" s="88">
        <f t="shared" si="10"/>
        <v>8159.5539999999992</v>
      </c>
      <c r="W51" s="88">
        <f t="shared" si="10"/>
        <v>8048.7400000000007</v>
      </c>
      <c r="X51" s="88">
        <f t="shared" si="10"/>
        <v>7820.4120000000003</v>
      </c>
      <c r="Y51" s="88">
        <f t="shared" si="10"/>
        <v>6786.6059999999998</v>
      </c>
      <c r="Z51" s="89">
        <f t="shared" si="10"/>
        <v>0</v>
      </c>
      <c r="AA51" s="105">
        <f>SUM(B51:Z51)</f>
        <v>173982.86900000001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814</v>
      </c>
      <c r="C4" s="18">
        <v>766</v>
      </c>
      <c r="D4" s="18">
        <v>630.29999999999995</v>
      </c>
      <c r="E4" s="18">
        <v>388.4</v>
      </c>
      <c r="F4" s="18">
        <v>219.3</v>
      </c>
      <c r="G4" s="18">
        <v>-7.3000000000000114</v>
      </c>
      <c r="H4" s="18">
        <v>32.899999999999977</v>
      </c>
      <c r="I4" s="18">
        <v>493.1</v>
      </c>
      <c r="J4" s="18">
        <v>545.29999999999995</v>
      </c>
      <c r="K4" s="18">
        <v>537.5</v>
      </c>
      <c r="L4" s="18">
        <v>315.60000000000002</v>
      </c>
      <c r="M4" s="18">
        <v>191.60000000000002</v>
      </c>
      <c r="N4" s="18">
        <v>210.3</v>
      </c>
      <c r="O4" s="18">
        <v>-10</v>
      </c>
      <c r="P4" s="18">
        <v>-10</v>
      </c>
      <c r="Q4" s="18">
        <v>-10</v>
      </c>
      <c r="R4" s="18">
        <v>328.1</v>
      </c>
      <c r="S4" s="18">
        <v>18</v>
      </c>
      <c r="T4" s="18">
        <v>483.2</v>
      </c>
      <c r="U4" s="18">
        <v>739.7</v>
      </c>
      <c r="V4" s="18">
        <v>583</v>
      </c>
      <c r="W4" s="18">
        <v>654.79999999999995</v>
      </c>
      <c r="X4" s="18">
        <v>814</v>
      </c>
      <c r="Y4" s="18">
        <v>265.89999999999998</v>
      </c>
      <c r="Z4" s="19"/>
      <c r="AA4" s="112">
        <f>SUM(B4:Z4)</f>
        <v>8993.7000000000007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288.70999999999998</v>
      </c>
      <c r="C7" s="118">
        <v>251.91</v>
      </c>
      <c r="D7" s="118">
        <v>250.15</v>
      </c>
      <c r="E7" s="118">
        <v>236.7</v>
      </c>
      <c r="F7" s="118">
        <v>241.82</v>
      </c>
      <c r="G7" s="118">
        <v>214.68</v>
      </c>
      <c r="H7" s="118">
        <v>204.81</v>
      </c>
      <c r="I7" s="118">
        <v>222.56</v>
      </c>
      <c r="J7" s="118">
        <v>223.44</v>
      </c>
      <c r="K7" s="118">
        <v>224.22</v>
      </c>
      <c r="L7" s="118">
        <v>218.87</v>
      </c>
      <c r="M7" s="118">
        <v>218.73</v>
      </c>
      <c r="N7" s="118">
        <v>238</v>
      </c>
      <c r="O7" s="118">
        <v>216.64</v>
      </c>
      <c r="P7" s="118">
        <v>213.13</v>
      </c>
      <c r="Q7" s="118">
        <v>163</v>
      </c>
      <c r="R7" s="118">
        <v>225.47</v>
      </c>
      <c r="S7" s="118">
        <v>276.75</v>
      </c>
      <c r="T7" s="118">
        <v>305</v>
      </c>
      <c r="U7" s="118">
        <v>327.78</v>
      </c>
      <c r="V7" s="118">
        <v>343.65</v>
      </c>
      <c r="W7" s="118">
        <v>366.47</v>
      </c>
      <c r="X7" s="118">
        <v>343.96</v>
      </c>
      <c r="Y7" s="118">
        <v>318.95</v>
      </c>
      <c r="Z7" s="119"/>
      <c r="AA7" s="120">
        <f>IF(SUM(B7:Z7)&lt;&gt;0,AVERAGEIF(B7:Z7,"&lt;&gt;"""),"")</f>
        <v>255.64166666666662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>
        <v>111.6</v>
      </c>
      <c r="F13" s="130">
        <v>280.7</v>
      </c>
      <c r="G13" s="130">
        <v>507.3</v>
      </c>
      <c r="H13" s="130">
        <v>467.1</v>
      </c>
      <c r="I13" s="130">
        <v>6.9</v>
      </c>
      <c r="J13" s="130"/>
      <c r="K13" s="130"/>
      <c r="L13" s="130">
        <v>184.4</v>
      </c>
      <c r="M13" s="130">
        <v>308.39999999999998</v>
      </c>
      <c r="N13" s="130">
        <v>289.7</v>
      </c>
      <c r="O13" s="130">
        <v>510</v>
      </c>
      <c r="P13" s="130">
        <v>510</v>
      </c>
      <c r="Q13" s="130">
        <v>510</v>
      </c>
      <c r="R13" s="130">
        <v>171.9</v>
      </c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3858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296</v>
      </c>
      <c r="T15" s="134"/>
      <c r="U15" s="134"/>
      <c r="V15" s="134"/>
      <c r="W15" s="134"/>
      <c r="X15" s="134"/>
      <c r="Y15" s="134">
        <v>48.1</v>
      </c>
      <c r="Z15" s="132"/>
      <c r="AA15" s="133">
        <f t="shared" si="0"/>
        <v>344.1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111.6</v>
      </c>
      <c r="F16" s="136">
        <f t="shared" si="1"/>
        <v>280.7</v>
      </c>
      <c r="G16" s="136">
        <f t="shared" si="1"/>
        <v>507.3</v>
      </c>
      <c r="H16" s="136">
        <f t="shared" si="1"/>
        <v>467.1</v>
      </c>
      <c r="I16" s="136">
        <f t="shared" si="1"/>
        <v>6.9</v>
      </c>
      <c r="J16" s="136">
        <f t="shared" si="1"/>
        <v>0</v>
      </c>
      <c r="K16" s="136">
        <f t="shared" si="1"/>
        <v>0</v>
      </c>
      <c r="L16" s="136">
        <f t="shared" si="1"/>
        <v>184.4</v>
      </c>
      <c r="M16" s="136">
        <f t="shared" si="1"/>
        <v>308.39999999999998</v>
      </c>
      <c r="N16" s="136">
        <f t="shared" si="1"/>
        <v>289.7</v>
      </c>
      <c r="O16" s="136">
        <f t="shared" si="1"/>
        <v>510</v>
      </c>
      <c r="P16" s="136">
        <f t="shared" si="1"/>
        <v>510</v>
      </c>
      <c r="Q16" s="136">
        <f t="shared" si="1"/>
        <v>510</v>
      </c>
      <c r="R16" s="136">
        <f t="shared" si="1"/>
        <v>171.9</v>
      </c>
      <c r="S16" s="136">
        <f t="shared" si="1"/>
        <v>296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48.1</v>
      </c>
      <c r="Z16" s="137" t="str">
        <f t="shared" si="1"/>
        <v/>
      </c>
      <c r="AA16" s="90">
        <f t="shared" si="0"/>
        <v>4202.1000000000004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314</v>
      </c>
      <c r="C21" s="130">
        <v>266</v>
      </c>
      <c r="D21" s="130">
        <v>130.30000000000001</v>
      </c>
      <c r="E21" s="130"/>
      <c r="F21" s="130"/>
      <c r="G21" s="130"/>
      <c r="H21" s="130"/>
      <c r="I21" s="130"/>
      <c r="J21" s="130">
        <v>45.3</v>
      </c>
      <c r="K21" s="130">
        <v>37.5</v>
      </c>
      <c r="L21" s="130"/>
      <c r="M21" s="130"/>
      <c r="N21" s="130"/>
      <c r="O21" s="130"/>
      <c r="P21" s="130"/>
      <c r="Q21" s="130"/>
      <c r="R21" s="130"/>
      <c r="S21" s="130">
        <v>314</v>
      </c>
      <c r="T21" s="130">
        <v>96.7</v>
      </c>
      <c r="U21" s="130">
        <v>314</v>
      </c>
      <c r="V21" s="130">
        <v>83</v>
      </c>
      <c r="W21" s="130">
        <v>154.80000000000001</v>
      </c>
      <c r="X21" s="130">
        <v>314</v>
      </c>
      <c r="Y21" s="131">
        <v>314</v>
      </c>
      <c r="Z21" s="132"/>
      <c r="AA21" s="133">
        <f t="shared" si="2"/>
        <v>2383.6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/>
      <c r="T23" s="134">
        <v>386.5</v>
      </c>
      <c r="U23" s="134">
        <v>425.7</v>
      </c>
      <c r="V23" s="134">
        <v>500</v>
      </c>
      <c r="W23" s="134">
        <v>500</v>
      </c>
      <c r="X23" s="134">
        <v>500</v>
      </c>
      <c r="Y23" s="134"/>
      <c r="Z23" s="132"/>
      <c r="AA23" s="133">
        <f t="shared" si="2"/>
        <v>10812.2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814</v>
      </c>
      <c r="C24" s="136">
        <f t="shared" si="3"/>
        <v>766</v>
      </c>
      <c r="D24" s="136">
        <f t="shared" si="3"/>
        <v>630.29999999999995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545.29999999999995</v>
      </c>
      <c r="K24" s="136">
        <f t="shared" si="3"/>
        <v>537.5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314</v>
      </c>
      <c r="T24" s="136">
        <f t="shared" si="3"/>
        <v>483.2</v>
      </c>
      <c r="U24" s="136">
        <f t="shared" si="3"/>
        <v>739.7</v>
      </c>
      <c r="V24" s="136">
        <f t="shared" si="3"/>
        <v>583</v>
      </c>
      <c r="W24" s="136">
        <f t="shared" si="3"/>
        <v>654.79999999999995</v>
      </c>
      <c r="X24" s="136">
        <f t="shared" si="3"/>
        <v>814</v>
      </c>
      <c r="Y24" s="136">
        <f t="shared" si="3"/>
        <v>314</v>
      </c>
      <c r="Z24" s="137" t="str">
        <f t="shared" si="3"/>
        <v/>
      </c>
      <c r="AA24" s="90">
        <f t="shared" si="2"/>
        <v>13195.800000000001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2022-06-25T11:05:47Z</dcterms:created>
  <dcterms:modified xsi:type="dcterms:W3CDTF">2022-06-25T11:05:48Z</dcterms:modified>
</cp:coreProperties>
</file>