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<sst xmlns="http://schemas.openxmlformats.org/spreadsheetml/2006/main" count="117" uniqueCount="53">
  <si>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24/06/2022 14:13:03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</si>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</sst>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1337</c:v>
                </c:pt>
                <c:pt idx="1">
                  <c:v>1322</c:v>
                </c:pt>
                <c:pt idx="2">
                  <c:v>1322</c:v>
                </c:pt>
                <c:pt idx="3">
                  <c:v>1322</c:v>
                </c:pt>
                <c:pt idx="4">
                  <c:v>1356</c:v>
                </c:pt>
                <c:pt idx="5">
                  <c:v>1356</c:v>
                </c:pt>
                <c:pt idx="6">
                  <c:v>1356</c:v>
                </c:pt>
                <c:pt idx="7">
                  <c:v>1356</c:v>
                </c:pt>
                <c:pt idx="8">
                  <c:v>1356</c:v>
                </c:pt>
                <c:pt idx="9">
                  <c:v>1356</c:v>
                </c:pt>
                <c:pt idx="10">
                  <c:v>1356</c:v>
                </c:pt>
                <c:pt idx="11">
                  <c:v>1356</c:v>
                </c:pt>
                <c:pt idx="12">
                  <c:v>1356</c:v>
                </c:pt>
                <c:pt idx="13">
                  <c:v>1356</c:v>
                </c:pt>
                <c:pt idx="14">
                  <c:v>1356</c:v>
                </c:pt>
                <c:pt idx="15">
                  <c:v>1356</c:v>
                </c:pt>
                <c:pt idx="16">
                  <c:v>1356</c:v>
                </c:pt>
                <c:pt idx="17">
                  <c:v>1356</c:v>
                </c:pt>
                <c:pt idx="18">
                  <c:v>1356</c:v>
                </c:pt>
                <c:pt idx="19">
                  <c:v>1488</c:v>
                </c:pt>
                <c:pt idx="20">
                  <c:v>1488</c:v>
                </c:pt>
                <c:pt idx="21">
                  <c:v>1488</c:v>
                </c:pt>
                <c:pt idx="22">
                  <c:v>1488</c:v>
                </c:pt>
                <c:pt idx="23">
                  <c:v>1346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153</c:v>
                </c:pt>
                <c:pt idx="1">
                  <c:v>153</c:v>
                </c:pt>
                <c:pt idx="2">
                  <c:v>153</c:v>
                </c:pt>
                <c:pt idx="3">
                  <c:v>153</c:v>
                </c:pt>
                <c:pt idx="4">
                  <c:v>108</c:v>
                </c:pt>
                <c:pt idx="5">
                  <c:v>108</c:v>
                </c:pt>
                <c:pt idx="6">
                  <c:v>153</c:v>
                </c:pt>
                <c:pt idx="7">
                  <c:v>175</c:v>
                </c:pt>
                <c:pt idx="8">
                  <c:v>213</c:v>
                </c:pt>
                <c:pt idx="9">
                  <c:v>227</c:v>
                </c:pt>
                <c:pt idx="10">
                  <c:v>234</c:v>
                </c:pt>
                <c:pt idx="11">
                  <c:v>256</c:v>
                </c:pt>
                <c:pt idx="12">
                  <c:v>271</c:v>
                </c:pt>
                <c:pt idx="13">
                  <c:v>262</c:v>
                </c:pt>
                <c:pt idx="14">
                  <c:v>246</c:v>
                </c:pt>
                <c:pt idx="15">
                  <c:v>246</c:v>
                </c:pt>
                <c:pt idx="16">
                  <c:v>266</c:v>
                </c:pt>
                <c:pt idx="17">
                  <c:v>301</c:v>
                </c:pt>
                <c:pt idx="18">
                  <c:v>323</c:v>
                </c:pt>
                <c:pt idx="19">
                  <c:v>332</c:v>
                </c:pt>
                <c:pt idx="20">
                  <c:v>329</c:v>
                </c:pt>
                <c:pt idx="21">
                  <c:v>289</c:v>
                </c:pt>
                <c:pt idx="22">
                  <c:v>247</c:v>
                </c:pt>
                <c:pt idx="23">
                  <c:v>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3494</c:v>
                </c:pt>
                <c:pt idx="1">
                  <c:v>3506</c:v>
                </c:pt>
                <c:pt idx="2">
                  <c:v>3166</c:v>
                </c:pt>
                <c:pt idx="3">
                  <c:v>2949.5219999999999</c:v>
                </c:pt>
                <c:pt idx="4">
                  <c:v>2832.596</c:v>
                </c:pt>
                <c:pt idx="5">
                  <c:v>2480</c:v>
                </c:pt>
                <c:pt idx="6">
                  <c:v>2472.6779999999999</c:v>
                </c:pt>
                <c:pt idx="7">
                  <c:v>2435.9700000000003</c:v>
                </c:pt>
                <c:pt idx="8">
                  <c:v>2473.8040000000001</c:v>
                </c:pt>
                <c:pt idx="9">
                  <c:v>2613.498</c:v>
                </c:pt>
                <c:pt idx="10">
                  <c:v>2596.9119999999998</c:v>
                </c:pt>
                <c:pt idx="11">
                  <c:v>2535.085</c:v>
                </c:pt>
                <c:pt idx="12">
                  <c:v>2521</c:v>
                </c:pt>
                <c:pt idx="13">
                  <c:v>2429.3609999999999</c:v>
                </c:pt>
                <c:pt idx="14">
                  <c:v>2459.2729999999997</c:v>
                </c:pt>
                <c:pt idx="15">
                  <c:v>2596.2170000000001</c:v>
                </c:pt>
                <c:pt idx="16">
                  <c:v>3016</c:v>
                </c:pt>
                <c:pt idx="17">
                  <c:v>3404.21</c:v>
                </c:pt>
                <c:pt idx="18">
                  <c:v>3824.1210000000001</c:v>
                </c:pt>
                <c:pt idx="19">
                  <c:v>3943.2510000000002</c:v>
                </c:pt>
                <c:pt idx="20">
                  <c:v>4036.1660000000002</c:v>
                </c:pt>
                <c:pt idx="21">
                  <c:v>4037.1480000000001</c:v>
                </c:pt>
                <c:pt idx="22">
                  <c:v>4062.8070000000002</c:v>
                </c:pt>
                <c:pt idx="23">
                  <c:v>3909.1319999999996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766</c:v>
                </c:pt>
                <c:pt idx="1">
                  <c:v>765</c:v>
                </c:pt>
                <c:pt idx="2">
                  <c:v>806</c:v>
                </c:pt>
                <c:pt idx="3">
                  <c:v>805</c:v>
                </c:pt>
                <c:pt idx="4">
                  <c:v>813</c:v>
                </c:pt>
                <c:pt idx="5">
                  <c:v>931.6</c:v>
                </c:pt>
                <c:pt idx="6">
                  <c:v>774</c:v>
                </c:pt>
                <c:pt idx="7">
                  <c:v>771</c:v>
                </c:pt>
                <c:pt idx="8">
                  <c:v>731</c:v>
                </c:pt>
                <c:pt idx="9">
                  <c:v>724</c:v>
                </c:pt>
                <c:pt idx="10">
                  <c:v>728</c:v>
                </c:pt>
                <c:pt idx="11">
                  <c:v>743</c:v>
                </c:pt>
                <c:pt idx="12">
                  <c:v>754</c:v>
                </c:pt>
                <c:pt idx="13">
                  <c:v>753</c:v>
                </c:pt>
                <c:pt idx="14">
                  <c:v>734</c:v>
                </c:pt>
                <c:pt idx="15">
                  <c:v>763</c:v>
                </c:pt>
                <c:pt idx="16">
                  <c:v>763</c:v>
                </c:pt>
                <c:pt idx="17">
                  <c:v>644.70000000000005</c:v>
                </c:pt>
                <c:pt idx="18">
                  <c:v>304.7</c:v>
                </c:pt>
                <c:pt idx="19">
                  <c:v>263</c:v>
                </c:pt>
                <c:pt idx="20">
                  <c:v>262</c:v>
                </c:pt>
                <c:pt idx="21">
                  <c:v>278</c:v>
                </c:pt>
                <c:pt idx="22">
                  <c:v>433.6</c:v>
                </c:pt>
                <c:pt idx="23">
                  <c:v>682.7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514.10000000000014</c:v>
                </c:pt>
                <c:pt idx="1">
                  <c:v>465.322</c:v>
                </c:pt>
                <c:pt idx="2">
                  <c:v>435.86200000000002</c:v>
                </c:pt>
                <c:pt idx="3">
                  <c:v>422.54699999999997</c:v>
                </c:pt>
                <c:pt idx="4">
                  <c:v>416.64499999999987</c:v>
                </c:pt>
                <c:pt idx="5">
                  <c:v>476.91699999999992</c:v>
                </c:pt>
                <c:pt idx="6">
                  <c:v>776.78300000000024</c:v>
                </c:pt>
                <c:pt idx="7">
                  <c:v>1420.4500000000003</c:v>
                </c:pt>
                <c:pt idx="8">
                  <c:v>2125.3709999999996</c:v>
                </c:pt>
                <c:pt idx="9">
                  <c:v>2749.920000000001</c:v>
                </c:pt>
                <c:pt idx="10">
                  <c:v>3209.6779999999999</c:v>
                </c:pt>
                <c:pt idx="11">
                  <c:v>3515.1489999999994</c:v>
                </c:pt>
                <c:pt idx="12">
                  <c:v>3646.2609999999995</c:v>
                </c:pt>
                <c:pt idx="13">
                  <c:v>3611.9949999999999</c:v>
                </c:pt>
                <c:pt idx="14">
                  <c:v>3378.4900000000002</c:v>
                </c:pt>
                <c:pt idx="15">
                  <c:v>2949.0910000000003</c:v>
                </c:pt>
                <c:pt idx="16">
                  <c:v>2433.453</c:v>
                </c:pt>
                <c:pt idx="17">
                  <c:v>1858.81</c:v>
                </c:pt>
                <c:pt idx="18">
                  <c:v>1329.1760000000004</c:v>
                </c:pt>
                <c:pt idx="19">
                  <c:v>1038.3040000000003</c:v>
                </c:pt>
                <c:pt idx="20">
                  <c:v>915.03300000000002</c:v>
                </c:pt>
                <c:pt idx="21">
                  <c:v>833.8130000000001</c:v>
                </c:pt>
                <c:pt idx="22">
                  <c:v>782.92700000000025</c:v>
                </c:pt>
                <c:pt idx="23">
                  <c:v>733.33100000000013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110</c:v>
                </c:pt>
                <c:pt idx="2">
                  <c:v>105</c:v>
                </c:pt>
                <c:pt idx="3">
                  <c:v>102</c:v>
                </c:pt>
                <c:pt idx="4">
                  <c:v>99</c:v>
                </c:pt>
                <c:pt idx="5">
                  <c:v>101</c:v>
                </c:pt>
                <c:pt idx="6">
                  <c:v>117</c:v>
                </c:pt>
                <c:pt idx="7">
                  <c:v>141</c:v>
                </c:pt>
                <c:pt idx="8">
                  <c:v>160</c:v>
                </c:pt>
                <c:pt idx="9">
                  <c:v>169</c:v>
                </c:pt>
                <c:pt idx="10">
                  <c:v>174</c:v>
                </c:pt>
                <c:pt idx="11">
                  <c:v>173</c:v>
                </c:pt>
                <c:pt idx="12">
                  <c:v>172</c:v>
                </c:pt>
                <c:pt idx="13">
                  <c:v>165</c:v>
                </c:pt>
                <c:pt idx="14">
                  <c:v>154</c:v>
                </c:pt>
                <c:pt idx="15">
                  <c:v>139</c:v>
                </c:pt>
                <c:pt idx="16">
                  <c:v>122</c:v>
                </c:pt>
                <c:pt idx="17">
                  <c:v>100</c:v>
                </c:pt>
                <c:pt idx="18">
                  <c:v>75</c:v>
                </c:pt>
                <c:pt idx="19">
                  <c:v>60</c:v>
                </c:pt>
                <c:pt idx="20">
                  <c:v>58</c:v>
                </c:pt>
                <c:pt idx="21">
                  <c:v>58</c:v>
                </c:pt>
                <c:pt idx="22">
                  <c:v>56</c:v>
                </c:pt>
                <c:pt idx="23">
                  <c:v>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317.70699999999999</c:v>
                </c:pt>
                <c:pt idx="1">
                  <c:v>128.90299999999999</c:v>
                </c:pt>
                <c:pt idx="2">
                  <c:v>218</c:v>
                </c:pt>
                <c:pt idx="3">
                  <c:v>143</c:v>
                </c:pt>
                <c:pt idx="4">
                  <c:v>96</c:v>
                </c:pt>
                <c:pt idx="5">
                  <c:v>223.68</c:v>
                </c:pt>
                <c:pt idx="6">
                  <c:v>749</c:v>
                </c:pt>
                <c:pt idx="7">
                  <c:v>661</c:v>
                </c:pt>
                <c:pt idx="8">
                  <c:v>571</c:v>
                </c:pt>
                <c:pt idx="9">
                  <c:v>305</c:v>
                </c:pt>
                <c:pt idx="10">
                  <c:v>358.09699999999998</c:v>
                </c:pt>
                <c:pt idx="11">
                  <c:v>197</c:v>
                </c:pt>
                <c:pt idx="12">
                  <c:v>189.608</c:v>
                </c:pt>
                <c:pt idx="13">
                  <c:v>96</c:v>
                </c:pt>
                <c:pt idx="14">
                  <c:v>96</c:v>
                </c:pt>
                <c:pt idx="15">
                  <c:v>132</c:v>
                </c:pt>
                <c:pt idx="16">
                  <c:v>247</c:v>
                </c:pt>
                <c:pt idx="17">
                  <c:v>642</c:v>
                </c:pt>
                <c:pt idx="18">
                  <c:v>946</c:v>
                </c:pt>
                <c:pt idx="19">
                  <c:v>1132</c:v>
                </c:pt>
                <c:pt idx="20">
                  <c:v>1228</c:v>
                </c:pt>
                <c:pt idx="21">
                  <c:v>1017</c:v>
                </c:pt>
                <c:pt idx="22">
                  <c:v>416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263888"/>
        <c:axId val="428264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6698.8070000000025</c:v>
                </c:pt>
                <c:pt idx="1">
                  <c:v>6450.2250000000004</c:v>
                </c:pt>
                <c:pt idx="2">
                  <c:v>6205.9049999999997</c:v>
                </c:pt>
                <c:pt idx="3">
                  <c:v>5897.0479999999989</c:v>
                </c:pt>
                <c:pt idx="4">
                  <c:v>5721.275999999998</c:v>
                </c:pt>
                <c:pt idx="5">
                  <c:v>5677.2219999999998</c:v>
                </c:pt>
                <c:pt idx="6">
                  <c:v>6398.4700000000012</c:v>
                </c:pt>
                <c:pt idx="7">
                  <c:v>6960.3990000000013</c:v>
                </c:pt>
                <c:pt idx="8">
                  <c:v>7630.202000000003</c:v>
                </c:pt>
                <c:pt idx="9">
                  <c:v>8144.4500000000025</c:v>
                </c:pt>
                <c:pt idx="10">
                  <c:v>8656.6869999999999</c:v>
                </c:pt>
                <c:pt idx="11">
                  <c:v>8775.2340000000022</c:v>
                </c:pt>
                <c:pt idx="12">
                  <c:v>8909.857</c:v>
                </c:pt>
                <c:pt idx="13">
                  <c:v>8673.369999999999</c:v>
                </c:pt>
                <c:pt idx="14">
                  <c:v>8423.8010000000013</c:v>
                </c:pt>
                <c:pt idx="15">
                  <c:v>8181.3070000000016</c:v>
                </c:pt>
                <c:pt idx="16">
                  <c:v>8203.5009999999984</c:v>
                </c:pt>
                <c:pt idx="17">
                  <c:v>8306.6989999999987</c:v>
                </c:pt>
                <c:pt idx="18">
                  <c:v>8157.9630000000025</c:v>
                </c:pt>
                <c:pt idx="19">
                  <c:v>8256.5380000000005</c:v>
                </c:pt>
                <c:pt idx="20">
                  <c:v>8316.1930000000011</c:v>
                </c:pt>
                <c:pt idx="21">
                  <c:v>8000.9840000000013</c:v>
                </c:pt>
                <c:pt idx="22">
                  <c:v>7486.3780000000015</c:v>
                </c:pt>
                <c:pt idx="23">
                  <c:v>6993.1460000000025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263888"/>
        <c:axId val="428264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312.60000000000002</c:v>
                </c:pt>
                <c:pt idx="1">
                  <c:v>298.52999999999997</c:v>
                </c:pt>
                <c:pt idx="2">
                  <c:v>294.97000000000003</c:v>
                </c:pt>
                <c:pt idx="3">
                  <c:v>290.89999999999998</c:v>
                </c:pt>
                <c:pt idx="4">
                  <c:v>290.89999999999998</c:v>
                </c:pt>
                <c:pt idx="5">
                  <c:v>293.16000000000003</c:v>
                </c:pt>
                <c:pt idx="6">
                  <c:v>296.99</c:v>
                </c:pt>
                <c:pt idx="7">
                  <c:v>304</c:v>
                </c:pt>
                <c:pt idx="8">
                  <c:v>305.10000000000002</c:v>
                </c:pt>
                <c:pt idx="9">
                  <c:v>303.63</c:v>
                </c:pt>
                <c:pt idx="10">
                  <c:v>284.79000000000002</c:v>
                </c:pt>
                <c:pt idx="11">
                  <c:v>275.77</c:v>
                </c:pt>
                <c:pt idx="12">
                  <c:v>275.97000000000003</c:v>
                </c:pt>
                <c:pt idx="13">
                  <c:v>253</c:v>
                </c:pt>
                <c:pt idx="14">
                  <c:v>257.07</c:v>
                </c:pt>
                <c:pt idx="15">
                  <c:v>257.5</c:v>
                </c:pt>
                <c:pt idx="16">
                  <c:v>282.64</c:v>
                </c:pt>
                <c:pt idx="17">
                  <c:v>269.07</c:v>
                </c:pt>
                <c:pt idx="18">
                  <c:v>271.57</c:v>
                </c:pt>
                <c:pt idx="19">
                  <c:v>314.10000000000002</c:v>
                </c:pt>
                <c:pt idx="20">
                  <c:v>327.17</c:v>
                </c:pt>
                <c:pt idx="21">
                  <c:v>322.68</c:v>
                </c:pt>
                <c:pt idx="22">
                  <c:v>324.02</c:v>
                </c:pt>
                <c:pt idx="23">
                  <c:v>294.94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265064"/>
        <c:axId val="428264672"/>
      </c:lineChart>
      <c:catAx>
        <c:axId val="428263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64280"/>
        <c:crosses val="autoZero"/>
        <c:auto val="1"/>
        <c:lblAlgn val="ctr"/>
        <c:lblOffset val="100"/>
        <c:noMultiLvlLbl val="0"/>
      </c:catAx>
      <c:valAx>
        <c:axId val="42826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63888"/>
        <c:crosses val="autoZero"/>
        <c:crossBetween val="between"/>
      </c:valAx>
      <c:valAx>
        <c:axId val="428264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265064"/>
        <c:crosses val="max"/>
        <c:crossBetween val="between"/>
      </c:valAx>
      <c:catAx>
        <c:axId val="428265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264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6698.8069999999998</v>
      </c>
      <c r="C4" s="18">
        <v>6450.2249999999985</v>
      </c>
      <c r="D4" s="18">
        <v>6205.862000000001</v>
      </c>
      <c r="E4" s="18">
        <v>5897.0690000000013</v>
      </c>
      <c r="F4" s="18">
        <v>5721.2409999999973</v>
      </c>
      <c r="G4" s="18">
        <v>5677.1970000000001</v>
      </c>
      <c r="H4" s="18">
        <v>6398.4609999999984</v>
      </c>
      <c r="I4" s="18">
        <v>6960.42</v>
      </c>
      <c r="J4" s="18">
        <v>7630.1749999999984</v>
      </c>
      <c r="K4" s="18">
        <v>8144.4180000000006</v>
      </c>
      <c r="L4" s="18">
        <v>8656.6869999999999</v>
      </c>
      <c r="M4" s="18">
        <v>8775.2340000000022</v>
      </c>
      <c r="N4" s="18">
        <v>8909.8689999999988</v>
      </c>
      <c r="O4" s="18">
        <v>8673.3559999999998</v>
      </c>
      <c r="P4" s="18">
        <v>8423.762999999999</v>
      </c>
      <c r="Q4" s="18">
        <v>8181.3080000000009</v>
      </c>
      <c r="R4" s="18">
        <v>8203.4529999999995</v>
      </c>
      <c r="S4" s="18">
        <v>8306.7200000000012</v>
      </c>
      <c r="T4" s="18">
        <v>8157.9969999999994</v>
      </c>
      <c r="U4" s="18">
        <v>8256.5550000000021</v>
      </c>
      <c r="V4" s="18">
        <v>8316.1990000000005</v>
      </c>
      <c r="W4" s="18">
        <v>8000.9609999999993</v>
      </c>
      <c r="X4" s="18">
        <v>7486.3339999999998</v>
      </c>
      <c r="Y4" s="18">
        <v>6993.1629999999986</v>
      </c>
      <c r="Z4" s="19"/>
      <c r="AA4" s="20">
        <f>SUM(B4:Z4)</f>
        <v>181125.47399999999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312.60000000000002</v>
      </c>
      <c r="C7" s="28">
        <v>298.52999999999997</v>
      </c>
      <c r="D7" s="28">
        <v>294.97000000000003</v>
      </c>
      <c r="E7" s="28">
        <v>290.89999999999998</v>
      </c>
      <c r="F7" s="28">
        <v>290.89999999999998</v>
      </c>
      <c r="G7" s="28">
        <v>293.16000000000003</v>
      </c>
      <c r="H7" s="28">
        <v>296.99</v>
      </c>
      <c r="I7" s="28">
        <v>304</v>
      </c>
      <c r="J7" s="28">
        <v>305.10000000000002</v>
      </c>
      <c r="K7" s="28">
        <v>303.63</v>
      </c>
      <c r="L7" s="28">
        <v>284.79000000000002</v>
      </c>
      <c r="M7" s="28">
        <v>275.77</v>
      </c>
      <c r="N7" s="28">
        <v>275.97000000000003</v>
      </c>
      <c r="O7" s="28">
        <v>253</v>
      </c>
      <c r="P7" s="28">
        <v>257.07</v>
      </c>
      <c r="Q7" s="28">
        <v>257.5</v>
      </c>
      <c r="R7" s="28">
        <v>282.64</v>
      </c>
      <c r="S7" s="28">
        <v>269.07</v>
      </c>
      <c r="T7" s="28">
        <v>271.57</v>
      </c>
      <c r="U7" s="28">
        <v>314.10000000000002</v>
      </c>
      <c r="V7" s="28">
        <v>327.17</v>
      </c>
      <c r="W7" s="28">
        <v>322.68</v>
      </c>
      <c r="X7" s="28">
        <v>324.02</v>
      </c>
      <c r="Y7" s="28">
        <v>294.94</v>
      </c>
      <c r="Z7" s="29"/>
      <c r="AA7" s="30">
        <f>IF(SUM(B7:Z7)&lt;&gt;0,AVERAGEIF(B7:Z7,"&lt;&gt;"""),"")</f>
        <v>291.71125000000001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1337</v>
      </c>
      <c r="C10" s="42">
        <v>1322</v>
      </c>
      <c r="D10" s="42">
        <v>1322</v>
      </c>
      <c r="E10" s="42">
        <v>1322</v>
      </c>
      <c r="F10" s="42">
        <v>1356</v>
      </c>
      <c r="G10" s="42">
        <v>1356</v>
      </c>
      <c r="H10" s="42">
        <v>1356</v>
      </c>
      <c r="I10" s="42">
        <v>1356</v>
      </c>
      <c r="J10" s="42">
        <v>1356</v>
      </c>
      <c r="K10" s="42">
        <v>1356</v>
      </c>
      <c r="L10" s="42">
        <v>1356</v>
      </c>
      <c r="M10" s="42">
        <v>1356</v>
      </c>
      <c r="N10" s="42">
        <v>1356</v>
      </c>
      <c r="O10" s="42">
        <v>1356</v>
      </c>
      <c r="P10" s="42">
        <v>1356</v>
      </c>
      <c r="Q10" s="42">
        <v>1356</v>
      </c>
      <c r="R10" s="42">
        <v>1356</v>
      </c>
      <c r="S10" s="42">
        <v>1356</v>
      </c>
      <c r="T10" s="42">
        <v>1356</v>
      </c>
      <c r="U10" s="42">
        <v>1488</v>
      </c>
      <c r="V10" s="42">
        <v>1488</v>
      </c>
      <c r="W10" s="42">
        <v>1488</v>
      </c>
      <c r="X10" s="42">
        <v>1488</v>
      </c>
      <c r="Y10" s="42">
        <v>1346</v>
      </c>
      <c r="Z10" s="43"/>
      <c r="AA10" s="44">
        <f t="shared" ref="AA10:AA15" si="0">SUM(B10:Z10)</f>
        <v>32941</v>
      </c>
    </row>
    <row r="11" spans="1:27" ht="24.95" customHeight="1" x14ac:dyDescent="0.2">
      <c r="A11" s="45" t="s">
        <v>7</v>
      </c>
      <c r="B11" s="46">
        <v>153</v>
      </c>
      <c r="C11" s="47">
        <v>153</v>
      </c>
      <c r="D11" s="47">
        <v>153</v>
      </c>
      <c r="E11" s="47">
        <v>153</v>
      </c>
      <c r="F11" s="47">
        <v>108</v>
      </c>
      <c r="G11" s="47">
        <v>108</v>
      </c>
      <c r="H11" s="47">
        <v>153</v>
      </c>
      <c r="I11" s="47">
        <v>175</v>
      </c>
      <c r="J11" s="47">
        <v>213</v>
      </c>
      <c r="K11" s="47">
        <v>227</v>
      </c>
      <c r="L11" s="47">
        <v>234</v>
      </c>
      <c r="M11" s="47">
        <v>256</v>
      </c>
      <c r="N11" s="47">
        <v>271</v>
      </c>
      <c r="O11" s="47">
        <v>262</v>
      </c>
      <c r="P11" s="47">
        <v>246</v>
      </c>
      <c r="Q11" s="47">
        <v>246</v>
      </c>
      <c r="R11" s="47">
        <v>266</v>
      </c>
      <c r="S11" s="47">
        <v>301</v>
      </c>
      <c r="T11" s="47">
        <v>323</v>
      </c>
      <c r="U11" s="47">
        <v>332</v>
      </c>
      <c r="V11" s="47">
        <v>329</v>
      </c>
      <c r="W11" s="47">
        <v>289</v>
      </c>
      <c r="X11" s="47">
        <v>247</v>
      </c>
      <c r="Y11" s="47">
        <v>199</v>
      </c>
      <c r="Z11" s="48"/>
      <c r="AA11" s="49">
        <f t="shared" si="0"/>
        <v>5397</v>
      </c>
    </row>
    <row r="12" spans="1:27" ht="24.95" customHeight="1" x14ac:dyDescent="0.2">
      <c r="A12" s="50" t="s">
        <v>8</v>
      </c>
      <c r="B12" s="51">
        <v>3494</v>
      </c>
      <c r="C12" s="52">
        <v>3506</v>
      </c>
      <c r="D12" s="52">
        <v>3166</v>
      </c>
      <c r="E12" s="52">
        <v>2949.5219999999999</v>
      </c>
      <c r="F12" s="52">
        <v>2832.596</v>
      </c>
      <c r="G12" s="52">
        <v>2480</v>
      </c>
      <c r="H12" s="52">
        <v>2472.6779999999999</v>
      </c>
      <c r="I12" s="52">
        <v>2435.9700000000003</v>
      </c>
      <c r="J12" s="52">
        <v>2473.8040000000001</v>
      </c>
      <c r="K12" s="52">
        <v>2613.498</v>
      </c>
      <c r="L12" s="52">
        <v>2596.9119999999998</v>
      </c>
      <c r="M12" s="52">
        <v>2535.085</v>
      </c>
      <c r="N12" s="52">
        <v>2521</v>
      </c>
      <c r="O12" s="52">
        <v>2429.3609999999999</v>
      </c>
      <c r="P12" s="52">
        <v>2459.2729999999997</v>
      </c>
      <c r="Q12" s="52">
        <v>2596.2170000000001</v>
      </c>
      <c r="R12" s="52">
        <v>3016</v>
      </c>
      <c r="S12" s="52">
        <v>3404.21</v>
      </c>
      <c r="T12" s="52">
        <v>3824.1210000000001</v>
      </c>
      <c r="U12" s="52">
        <v>3943.2510000000002</v>
      </c>
      <c r="V12" s="52">
        <v>4036.1660000000002</v>
      </c>
      <c r="W12" s="52">
        <v>4037.1480000000001</v>
      </c>
      <c r="X12" s="52">
        <v>4062.8070000000002</v>
      </c>
      <c r="Y12" s="52">
        <v>3909.1319999999996</v>
      </c>
      <c r="Z12" s="53"/>
      <c r="AA12" s="54">
        <f t="shared" si="0"/>
        <v>73794.750999999989</v>
      </c>
    </row>
    <row r="13" spans="1:27" ht="24.95" customHeight="1" x14ac:dyDescent="0.2">
      <c r="A13" s="50" t="s">
        <v>9</v>
      </c>
      <c r="B13" s="51">
        <v>317.70699999999999</v>
      </c>
      <c r="C13" s="52">
        <v>128.90299999999999</v>
      </c>
      <c r="D13" s="52">
        <v>218</v>
      </c>
      <c r="E13" s="52">
        <v>143</v>
      </c>
      <c r="F13" s="52">
        <v>96</v>
      </c>
      <c r="G13" s="52">
        <v>223.68</v>
      </c>
      <c r="H13" s="52">
        <v>749</v>
      </c>
      <c r="I13" s="52">
        <v>661</v>
      </c>
      <c r="J13" s="52">
        <v>571</v>
      </c>
      <c r="K13" s="52">
        <v>305</v>
      </c>
      <c r="L13" s="52">
        <v>358.09699999999998</v>
      </c>
      <c r="M13" s="52">
        <v>197</v>
      </c>
      <c r="N13" s="52">
        <v>189.608</v>
      </c>
      <c r="O13" s="52">
        <v>96</v>
      </c>
      <c r="P13" s="52">
        <v>96</v>
      </c>
      <c r="Q13" s="52">
        <v>132</v>
      </c>
      <c r="R13" s="52">
        <v>247</v>
      </c>
      <c r="S13" s="52">
        <v>642</v>
      </c>
      <c r="T13" s="52">
        <v>946</v>
      </c>
      <c r="U13" s="52">
        <v>1132</v>
      </c>
      <c r="V13" s="52">
        <v>1228</v>
      </c>
      <c r="W13" s="52">
        <v>1017</v>
      </c>
      <c r="X13" s="52">
        <v>416</v>
      </c>
      <c r="Y13" s="52">
        <v>70</v>
      </c>
      <c r="Z13" s="53"/>
      <c r="AA13" s="54">
        <f t="shared" si="0"/>
        <v>10179.994999999999</v>
      </c>
    </row>
    <row r="14" spans="1:27" ht="24.95" customHeight="1" x14ac:dyDescent="0.2">
      <c r="A14" s="55" t="s">
        <v>10</v>
      </c>
      <c r="B14" s="56">
        <v>514.10000000000014</v>
      </c>
      <c r="C14" s="57">
        <v>465.322</v>
      </c>
      <c r="D14" s="57">
        <v>435.86200000000002</v>
      </c>
      <c r="E14" s="57">
        <v>422.54699999999997</v>
      </c>
      <c r="F14" s="57">
        <v>416.64499999999987</v>
      </c>
      <c r="G14" s="57">
        <v>476.91699999999992</v>
      </c>
      <c r="H14" s="57">
        <v>776.78300000000024</v>
      </c>
      <c r="I14" s="57">
        <v>1420.4500000000003</v>
      </c>
      <c r="J14" s="57">
        <v>2125.3709999999996</v>
      </c>
      <c r="K14" s="57">
        <v>2749.920000000001</v>
      </c>
      <c r="L14" s="57">
        <v>3209.6779999999999</v>
      </c>
      <c r="M14" s="57">
        <v>3515.1489999999994</v>
      </c>
      <c r="N14" s="57">
        <v>3646.2609999999995</v>
      </c>
      <c r="O14" s="57">
        <v>3611.9949999999999</v>
      </c>
      <c r="P14" s="57">
        <v>3378.4900000000002</v>
      </c>
      <c r="Q14" s="57">
        <v>2949.0910000000003</v>
      </c>
      <c r="R14" s="57">
        <v>2433.453</v>
      </c>
      <c r="S14" s="57">
        <v>1858.81</v>
      </c>
      <c r="T14" s="57">
        <v>1329.1760000000004</v>
      </c>
      <c r="U14" s="57">
        <v>1038.3040000000003</v>
      </c>
      <c r="V14" s="57">
        <v>915.03300000000002</v>
      </c>
      <c r="W14" s="57">
        <v>833.8130000000001</v>
      </c>
      <c r="X14" s="57">
        <v>782.92700000000025</v>
      </c>
      <c r="Y14" s="57">
        <v>733.33100000000013</v>
      </c>
      <c r="Z14" s="58"/>
      <c r="AA14" s="59">
        <f t="shared" si="0"/>
        <v>40039.428000000007</v>
      </c>
    </row>
    <row r="15" spans="1:27" ht="24.95" customHeight="1" x14ac:dyDescent="0.2">
      <c r="A15" s="55" t="s">
        <v>11</v>
      </c>
      <c r="B15" s="56">
        <v>117</v>
      </c>
      <c r="C15" s="57">
        <v>110</v>
      </c>
      <c r="D15" s="57">
        <v>105</v>
      </c>
      <c r="E15" s="57">
        <v>102</v>
      </c>
      <c r="F15" s="57">
        <v>99</v>
      </c>
      <c r="G15" s="57">
        <v>101</v>
      </c>
      <c r="H15" s="57">
        <v>117</v>
      </c>
      <c r="I15" s="57">
        <v>141</v>
      </c>
      <c r="J15" s="57">
        <v>160</v>
      </c>
      <c r="K15" s="57">
        <v>169</v>
      </c>
      <c r="L15" s="57">
        <v>174</v>
      </c>
      <c r="M15" s="57">
        <v>173</v>
      </c>
      <c r="N15" s="57">
        <v>172</v>
      </c>
      <c r="O15" s="57">
        <v>165</v>
      </c>
      <c r="P15" s="57">
        <v>154</v>
      </c>
      <c r="Q15" s="57">
        <v>139</v>
      </c>
      <c r="R15" s="57">
        <v>122</v>
      </c>
      <c r="S15" s="57">
        <v>100</v>
      </c>
      <c r="T15" s="57">
        <v>75</v>
      </c>
      <c r="U15" s="57">
        <v>60</v>
      </c>
      <c r="V15" s="57">
        <v>58</v>
      </c>
      <c r="W15" s="57">
        <v>58</v>
      </c>
      <c r="X15" s="57">
        <v>56</v>
      </c>
      <c r="Y15" s="57">
        <v>53</v>
      </c>
      <c r="Z15" s="58"/>
      <c r="AA15" s="59">
        <f t="shared" si="0"/>
        <v>2780</v>
      </c>
    </row>
    <row r="16" spans="1:27" ht="30" customHeight="1" thickBot="1" x14ac:dyDescent="0.25">
      <c r="A16" s="60" t="s">
        <v>12</v>
      </c>
      <c r="B16" s="61">
        <f>IF(LEN(B$2)&gt;0,SUM(B10:B15),"")</f>
        <v>5932.8070000000007</v>
      </c>
      <c r="C16" s="62">
        <f t="shared" ref="C16:Z16" si="1">IF(LEN(C$2)&gt;0,SUM(C10:C15),"")</f>
        <v>5685.2250000000004</v>
      </c>
      <c r="D16" s="62">
        <f t="shared" si="1"/>
        <v>5399.8620000000001</v>
      </c>
      <c r="E16" s="62">
        <f t="shared" si="1"/>
        <v>5092.0689999999995</v>
      </c>
      <c r="F16" s="62">
        <f t="shared" si="1"/>
        <v>4908.2409999999991</v>
      </c>
      <c r="G16" s="62">
        <f t="shared" si="1"/>
        <v>4745.5969999999998</v>
      </c>
      <c r="H16" s="62">
        <f t="shared" si="1"/>
        <v>5624.4610000000002</v>
      </c>
      <c r="I16" s="62">
        <f t="shared" si="1"/>
        <v>6189.42</v>
      </c>
      <c r="J16" s="62">
        <f t="shared" si="1"/>
        <v>6899.1749999999993</v>
      </c>
      <c r="K16" s="62">
        <f t="shared" si="1"/>
        <v>7420.4180000000006</v>
      </c>
      <c r="L16" s="62">
        <f t="shared" si="1"/>
        <v>7928.6869999999999</v>
      </c>
      <c r="M16" s="62">
        <f t="shared" si="1"/>
        <v>8032.2339999999995</v>
      </c>
      <c r="N16" s="62">
        <f t="shared" si="1"/>
        <v>8155.8689999999997</v>
      </c>
      <c r="O16" s="62">
        <f t="shared" si="1"/>
        <v>7920.3559999999998</v>
      </c>
      <c r="P16" s="62">
        <f t="shared" si="1"/>
        <v>7689.762999999999</v>
      </c>
      <c r="Q16" s="62">
        <f t="shared" si="1"/>
        <v>7418.3080000000009</v>
      </c>
      <c r="R16" s="62">
        <f t="shared" si="1"/>
        <v>7440.4529999999995</v>
      </c>
      <c r="S16" s="62">
        <f t="shared" si="1"/>
        <v>7662.02</v>
      </c>
      <c r="T16" s="62">
        <f t="shared" si="1"/>
        <v>7853.2970000000005</v>
      </c>
      <c r="U16" s="62">
        <f t="shared" si="1"/>
        <v>7993.5550000000003</v>
      </c>
      <c r="V16" s="62">
        <f t="shared" si="1"/>
        <v>8054.1990000000005</v>
      </c>
      <c r="W16" s="62">
        <f t="shared" si="1"/>
        <v>7722.9610000000002</v>
      </c>
      <c r="X16" s="62">
        <f t="shared" si="1"/>
        <v>7052.7340000000013</v>
      </c>
      <c r="Y16" s="62">
        <f t="shared" si="1"/>
        <v>6310.4629999999997</v>
      </c>
      <c r="Z16" s="63" t="str">
        <f t="shared" si="1"/>
        <v/>
      </c>
      <c r="AA16" s="64">
        <f>SUM(AA10:AA15)</f>
        <v>165132.174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1093.9000000000001</v>
      </c>
      <c r="C28" s="72">
        <v>1056.9000000000001</v>
      </c>
      <c r="D28" s="72">
        <v>1029.9000000000001</v>
      </c>
      <c r="E28" s="72">
        <v>1015.9</v>
      </c>
      <c r="F28" s="72">
        <v>1024.9000000000001</v>
      </c>
      <c r="G28" s="72">
        <v>1138.9000000000001</v>
      </c>
      <c r="H28" s="72">
        <v>1840.9</v>
      </c>
      <c r="I28" s="72">
        <v>2272.9</v>
      </c>
      <c r="J28" s="72">
        <v>2671.9</v>
      </c>
      <c r="K28" s="72">
        <v>2727.9</v>
      </c>
      <c r="L28" s="72">
        <v>2929.9</v>
      </c>
      <c r="M28" s="72">
        <v>3138.9</v>
      </c>
      <c r="N28" s="72">
        <v>3232.9</v>
      </c>
      <c r="O28" s="72">
        <v>3159.9</v>
      </c>
      <c r="P28" s="72">
        <v>2986.9</v>
      </c>
      <c r="Q28" s="72">
        <v>2757.9</v>
      </c>
      <c r="R28" s="72">
        <v>2540.9</v>
      </c>
      <c r="S28" s="72">
        <v>2577.9</v>
      </c>
      <c r="T28" s="72">
        <v>2505.9</v>
      </c>
      <c r="U28" s="72">
        <v>2576.9</v>
      </c>
      <c r="V28" s="72">
        <v>2527.9</v>
      </c>
      <c r="W28" s="72">
        <v>2326.9</v>
      </c>
      <c r="X28" s="72">
        <v>1600.9</v>
      </c>
      <c r="Y28" s="72">
        <v>1203.9000000000001</v>
      </c>
      <c r="Z28" s="73"/>
      <c r="AA28" s="74">
        <f>SUM(B28:Z28)</f>
        <v>51941.600000000013</v>
      </c>
    </row>
    <row r="29" spans="1:27" ht="24.95" customHeight="1" x14ac:dyDescent="0.2">
      <c r="A29" s="75" t="s">
        <v>23</v>
      </c>
      <c r="B29" s="76">
        <v>2031.807</v>
      </c>
      <c r="C29" s="77">
        <v>1730.2249999999999</v>
      </c>
      <c r="D29" s="77">
        <v>1512.8620000000001</v>
      </c>
      <c r="E29" s="77">
        <v>1391.069</v>
      </c>
      <c r="F29" s="77">
        <v>1368.241</v>
      </c>
      <c r="G29" s="77">
        <v>1458.597</v>
      </c>
      <c r="H29" s="77">
        <v>1599.461</v>
      </c>
      <c r="I29" s="77">
        <v>1729.42</v>
      </c>
      <c r="J29" s="77">
        <v>1940.175</v>
      </c>
      <c r="K29" s="77">
        <v>2083.4180000000001</v>
      </c>
      <c r="L29" s="77">
        <v>2401.6869999999999</v>
      </c>
      <c r="M29" s="77">
        <v>2328.2339999999999</v>
      </c>
      <c r="N29" s="77">
        <v>2370.8690000000001</v>
      </c>
      <c r="O29" s="77">
        <v>2208.3560000000002</v>
      </c>
      <c r="P29" s="77">
        <v>2135.7629999999999</v>
      </c>
      <c r="Q29" s="77">
        <v>1957.308</v>
      </c>
      <c r="R29" s="77">
        <v>1872.453</v>
      </c>
      <c r="S29" s="77">
        <v>1974.02</v>
      </c>
      <c r="T29" s="77">
        <v>1972.297</v>
      </c>
      <c r="U29" s="77">
        <v>1983.5550000000001</v>
      </c>
      <c r="V29" s="77">
        <v>2092.1990000000001</v>
      </c>
      <c r="W29" s="77">
        <v>1977.961</v>
      </c>
      <c r="X29" s="77">
        <v>2079.7339999999999</v>
      </c>
      <c r="Y29" s="77">
        <v>1911.463</v>
      </c>
      <c r="Z29" s="78"/>
      <c r="AA29" s="79">
        <f>SUM(B29:Z29)</f>
        <v>46111.173999999999</v>
      </c>
    </row>
    <row r="30" spans="1:27" ht="24.95" customHeight="1" x14ac:dyDescent="0.2">
      <c r="A30" s="82" t="s">
        <v>24</v>
      </c>
      <c r="B30" s="80">
        <v>3068.1</v>
      </c>
      <c r="C30" s="81">
        <v>3158.1</v>
      </c>
      <c r="D30" s="81">
        <v>3158.1</v>
      </c>
      <c r="E30" s="81">
        <v>2985.1</v>
      </c>
      <c r="F30" s="81">
        <v>2823.1</v>
      </c>
      <c r="G30" s="81">
        <v>2468.1</v>
      </c>
      <c r="H30" s="81">
        <v>2468.1</v>
      </c>
      <c r="I30" s="81">
        <v>2468.1</v>
      </c>
      <c r="J30" s="81">
        <v>2528.1</v>
      </c>
      <c r="K30" s="81">
        <v>2843.1</v>
      </c>
      <c r="L30" s="81">
        <v>2835.1</v>
      </c>
      <c r="M30" s="81">
        <v>2818.1</v>
      </c>
      <c r="N30" s="81">
        <v>2816.1</v>
      </c>
      <c r="O30" s="81">
        <v>2815.1</v>
      </c>
      <c r="P30" s="81">
        <v>2811.1</v>
      </c>
      <c r="Q30" s="81">
        <v>2961.1</v>
      </c>
      <c r="R30" s="81">
        <v>3285.1</v>
      </c>
      <c r="S30" s="81">
        <v>3368.1</v>
      </c>
      <c r="T30" s="81">
        <v>3623.1</v>
      </c>
      <c r="U30" s="81">
        <v>3696.1</v>
      </c>
      <c r="V30" s="81">
        <v>3696.1</v>
      </c>
      <c r="W30" s="81">
        <v>3696.1</v>
      </c>
      <c r="X30" s="81">
        <v>3696.1</v>
      </c>
      <c r="Y30" s="81">
        <v>3563.1</v>
      </c>
      <c r="Z30" s="83"/>
      <c r="AA30" s="84">
        <f>SUM(B30:Z30)</f>
        <v>73648.399999999994</v>
      </c>
    </row>
    <row r="31" spans="1:27" ht="30" customHeight="1" thickBot="1" x14ac:dyDescent="0.25">
      <c r="A31" s="60" t="s">
        <v>25</v>
      </c>
      <c r="B31" s="61">
        <f>IF(LEN(B$2)&gt;0,SUM(B28:B30),"")</f>
        <v>6193.8070000000007</v>
      </c>
      <c r="C31" s="62">
        <f t="shared" ref="C31:Z31" si="4">IF(LEN(C$2)&gt;0,SUM(C28:C30),"")</f>
        <v>5945.2250000000004</v>
      </c>
      <c r="D31" s="62">
        <f t="shared" si="4"/>
        <v>5700.8620000000001</v>
      </c>
      <c r="E31" s="62">
        <f t="shared" si="4"/>
        <v>5392.0689999999995</v>
      </c>
      <c r="F31" s="62">
        <f t="shared" si="4"/>
        <v>5216.241</v>
      </c>
      <c r="G31" s="62">
        <f t="shared" si="4"/>
        <v>5065.5969999999998</v>
      </c>
      <c r="H31" s="62">
        <f t="shared" si="4"/>
        <v>5908.4609999999993</v>
      </c>
      <c r="I31" s="62">
        <f t="shared" si="4"/>
        <v>6470.42</v>
      </c>
      <c r="J31" s="62">
        <f t="shared" si="4"/>
        <v>7140.1749999999993</v>
      </c>
      <c r="K31" s="62">
        <f t="shared" si="4"/>
        <v>7654.4179999999997</v>
      </c>
      <c r="L31" s="62">
        <f t="shared" si="4"/>
        <v>8166.6869999999999</v>
      </c>
      <c r="M31" s="62">
        <f t="shared" si="4"/>
        <v>8285.2340000000004</v>
      </c>
      <c r="N31" s="62">
        <f t="shared" si="4"/>
        <v>8419.8690000000006</v>
      </c>
      <c r="O31" s="62">
        <f t="shared" si="4"/>
        <v>8183.3559999999998</v>
      </c>
      <c r="P31" s="62">
        <f t="shared" si="4"/>
        <v>7933.7630000000008</v>
      </c>
      <c r="Q31" s="62">
        <f t="shared" si="4"/>
        <v>7676.3080000000009</v>
      </c>
      <c r="R31" s="62">
        <f t="shared" si="4"/>
        <v>7698.4529999999995</v>
      </c>
      <c r="S31" s="62">
        <f t="shared" si="4"/>
        <v>7920.02</v>
      </c>
      <c r="T31" s="62">
        <f t="shared" si="4"/>
        <v>8101.2970000000005</v>
      </c>
      <c r="U31" s="62">
        <f t="shared" si="4"/>
        <v>8256.5550000000003</v>
      </c>
      <c r="V31" s="62">
        <f t="shared" si="4"/>
        <v>8316.1990000000005</v>
      </c>
      <c r="W31" s="62">
        <f t="shared" si="4"/>
        <v>8000.9609999999993</v>
      </c>
      <c r="X31" s="62">
        <f t="shared" si="4"/>
        <v>7376.7340000000004</v>
      </c>
      <c r="Y31" s="62">
        <f t="shared" si="4"/>
        <v>6678.4629999999997</v>
      </c>
      <c r="Z31" s="63" t="str">
        <f t="shared" si="4"/>
        <v/>
      </c>
      <c r="AA31" s="64">
        <f>SUM(AA28:AA30)</f>
        <v>171701.174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</v>
      </c>
      <c r="C34" s="95">
        <v>14</v>
      </c>
      <c r="D34" s="95">
        <v>14</v>
      </c>
      <c r="E34" s="95">
        <v>13</v>
      </c>
      <c r="F34" s="95">
        <v>13</v>
      </c>
      <c r="G34" s="95">
        <v>11</v>
      </c>
      <c r="H34" s="95"/>
      <c r="I34" s="95">
        <v>1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16</v>
      </c>
      <c r="V34" s="95">
        <v>14</v>
      </c>
      <c r="W34" s="95"/>
      <c r="X34" s="95"/>
      <c r="Y34" s="95">
        <v>25</v>
      </c>
      <c r="Z34" s="96"/>
      <c r="AA34" s="74">
        <f t="shared" ref="AA34:AA39" si="5">SUM(B34:Z34)</f>
        <v>135</v>
      </c>
    </row>
    <row r="35" spans="1:27" ht="24.95" customHeight="1" x14ac:dyDescent="0.2">
      <c r="A35" s="97" t="s">
        <v>28</v>
      </c>
      <c r="B35" s="98">
        <v>187</v>
      </c>
      <c r="C35" s="99">
        <v>186</v>
      </c>
      <c r="D35" s="99">
        <v>227</v>
      </c>
      <c r="E35" s="99">
        <v>227</v>
      </c>
      <c r="F35" s="99">
        <v>235</v>
      </c>
      <c r="G35" s="99">
        <v>249</v>
      </c>
      <c r="H35" s="99">
        <v>224</v>
      </c>
      <c r="I35" s="99">
        <v>220</v>
      </c>
      <c r="J35" s="99">
        <v>181</v>
      </c>
      <c r="K35" s="99">
        <v>174</v>
      </c>
      <c r="L35" s="99">
        <v>178</v>
      </c>
      <c r="M35" s="99">
        <v>193</v>
      </c>
      <c r="N35" s="99">
        <v>204</v>
      </c>
      <c r="O35" s="99">
        <v>203</v>
      </c>
      <c r="P35" s="99">
        <v>184</v>
      </c>
      <c r="Q35" s="99">
        <v>198</v>
      </c>
      <c r="R35" s="99">
        <v>198</v>
      </c>
      <c r="S35" s="99">
        <v>203</v>
      </c>
      <c r="T35" s="99">
        <v>193</v>
      </c>
      <c r="U35" s="99">
        <v>192</v>
      </c>
      <c r="V35" s="99">
        <v>193</v>
      </c>
      <c r="W35" s="99">
        <v>223</v>
      </c>
      <c r="X35" s="99">
        <v>269</v>
      </c>
      <c r="Y35" s="99">
        <v>288</v>
      </c>
      <c r="Z35" s="100"/>
      <c r="AA35" s="79">
        <f t="shared" si="5"/>
        <v>5029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500</v>
      </c>
      <c r="I36" s="99">
        <v>500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515</v>
      </c>
      <c r="R36" s="99">
        <v>515</v>
      </c>
      <c r="S36" s="99">
        <v>391.7</v>
      </c>
      <c r="T36" s="99">
        <v>61.7</v>
      </c>
      <c r="U36" s="99">
        <v>5</v>
      </c>
      <c r="V36" s="99">
        <v>5</v>
      </c>
      <c r="W36" s="99">
        <v>5</v>
      </c>
      <c r="X36" s="99">
        <v>114.6</v>
      </c>
      <c r="Y36" s="99">
        <v>319.7</v>
      </c>
      <c r="Z36" s="100"/>
      <c r="AA36" s="79">
        <f t="shared" si="5"/>
        <v>9522.7000000000025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106.6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766</v>
      </c>
      <c r="C39" s="88">
        <f t="shared" si="6"/>
        <v>765</v>
      </c>
      <c r="D39" s="88">
        <f t="shared" si="6"/>
        <v>806</v>
      </c>
      <c r="E39" s="88">
        <f t="shared" si="6"/>
        <v>805</v>
      </c>
      <c r="F39" s="88">
        <f t="shared" si="6"/>
        <v>813</v>
      </c>
      <c r="G39" s="88">
        <f t="shared" si="6"/>
        <v>931.6</v>
      </c>
      <c r="H39" s="88">
        <f t="shared" si="6"/>
        <v>774</v>
      </c>
      <c r="I39" s="88">
        <f t="shared" si="6"/>
        <v>771</v>
      </c>
      <c r="J39" s="88">
        <f t="shared" si="6"/>
        <v>731</v>
      </c>
      <c r="K39" s="88">
        <f t="shared" si="6"/>
        <v>724</v>
      </c>
      <c r="L39" s="88">
        <f t="shared" si="6"/>
        <v>728</v>
      </c>
      <c r="M39" s="88">
        <f t="shared" si="6"/>
        <v>743</v>
      </c>
      <c r="N39" s="88">
        <f t="shared" si="6"/>
        <v>754</v>
      </c>
      <c r="O39" s="88">
        <f t="shared" si="6"/>
        <v>753</v>
      </c>
      <c r="P39" s="88">
        <f t="shared" si="6"/>
        <v>734</v>
      </c>
      <c r="Q39" s="88">
        <f t="shared" si="6"/>
        <v>763</v>
      </c>
      <c r="R39" s="88">
        <f t="shared" si="6"/>
        <v>763</v>
      </c>
      <c r="S39" s="88">
        <f t="shared" si="6"/>
        <v>644.70000000000005</v>
      </c>
      <c r="T39" s="88">
        <f t="shared" si="6"/>
        <v>304.7</v>
      </c>
      <c r="U39" s="88">
        <f t="shared" si="6"/>
        <v>263</v>
      </c>
      <c r="V39" s="88">
        <f t="shared" si="6"/>
        <v>262</v>
      </c>
      <c r="W39" s="88">
        <f t="shared" si="6"/>
        <v>278</v>
      </c>
      <c r="X39" s="88">
        <f t="shared" si="6"/>
        <v>433.6</v>
      </c>
      <c r="Y39" s="88">
        <f t="shared" si="6"/>
        <v>682.7</v>
      </c>
      <c r="Z39" s="89" t="str">
        <f t="shared" si="6"/>
        <v/>
      </c>
      <c r="AA39" s="90">
        <f t="shared" si="5"/>
        <v>15993.300000000003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505</v>
      </c>
      <c r="C44" s="99">
        <v>505</v>
      </c>
      <c r="D44" s="99">
        <v>505</v>
      </c>
      <c r="E44" s="99">
        <v>505</v>
      </c>
      <c r="F44" s="99">
        <v>505</v>
      </c>
      <c r="G44" s="99">
        <v>505</v>
      </c>
      <c r="H44" s="99">
        <v>490</v>
      </c>
      <c r="I44" s="99">
        <v>490</v>
      </c>
      <c r="J44" s="99">
        <v>490</v>
      </c>
      <c r="K44" s="99">
        <v>490</v>
      </c>
      <c r="L44" s="99">
        <v>490</v>
      </c>
      <c r="M44" s="99">
        <v>490</v>
      </c>
      <c r="N44" s="99">
        <v>490</v>
      </c>
      <c r="O44" s="99">
        <v>490</v>
      </c>
      <c r="P44" s="99">
        <v>490</v>
      </c>
      <c r="Q44" s="99">
        <v>505</v>
      </c>
      <c r="R44" s="99">
        <v>505</v>
      </c>
      <c r="S44" s="99">
        <v>386.7</v>
      </c>
      <c r="T44" s="99">
        <v>56.7</v>
      </c>
      <c r="U44" s="99"/>
      <c r="V44" s="99"/>
      <c r="W44" s="99"/>
      <c r="X44" s="99">
        <v>109.6</v>
      </c>
      <c r="Y44" s="99">
        <v>314.7</v>
      </c>
      <c r="Z44" s="100"/>
      <c r="AA44" s="79">
        <f t="shared" si="7"/>
        <v>9317.7000000000025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106.6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505</v>
      </c>
      <c r="C48" s="88">
        <f t="shared" ref="C48:Z48" si="8">IF(LEN(C$2)&gt;0,SUM(C42:C47),"")</f>
        <v>505</v>
      </c>
      <c r="D48" s="88">
        <f t="shared" si="8"/>
        <v>505</v>
      </c>
      <c r="E48" s="88">
        <f t="shared" si="8"/>
        <v>505</v>
      </c>
      <c r="F48" s="88">
        <f t="shared" si="8"/>
        <v>505</v>
      </c>
      <c r="G48" s="88">
        <f t="shared" si="8"/>
        <v>611.6</v>
      </c>
      <c r="H48" s="88">
        <f t="shared" si="8"/>
        <v>490</v>
      </c>
      <c r="I48" s="88">
        <f t="shared" si="8"/>
        <v>490</v>
      </c>
      <c r="J48" s="88">
        <f t="shared" si="8"/>
        <v>490</v>
      </c>
      <c r="K48" s="88">
        <f t="shared" si="8"/>
        <v>490</v>
      </c>
      <c r="L48" s="88">
        <f t="shared" si="8"/>
        <v>490</v>
      </c>
      <c r="M48" s="88">
        <f t="shared" si="8"/>
        <v>490</v>
      </c>
      <c r="N48" s="88">
        <f t="shared" si="8"/>
        <v>490</v>
      </c>
      <c r="O48" s="88">
        <f t="shared" si="8"/>
        <v>490</v>
      </c>
      <c r="P48" s="88">
        <f t="shared" si="8"/>
        <v>490</v>
      </c>
      <c r="Q48" s="88">
        <f t="shared" si="8"/>
        <v>505</v>
      </c>
      <c r="R48" s="88">
        <f t="shared" si="8"/>
        <v>505</v>
      </c>
      <c r="S48" s="88">
        <f t="shared" si="8"/>
        <v>386.7</v>
      </c>
      <c r="T48" s="88">
        <f t="shared" si="8"/>
        <v>56.7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109.6</v>
      </c>
      <c r="Y48" s="88">
        <f t="shared" si="8"/>
        <v>314.7</v>
      </c>
      <c r="Z48" s="89" t="str">
        <f t="shared" si="8"/>
        <v/>
      </c>
      <c r="AA48" s="90">
        <f t="shared" si="7"/>
        <v>9424.3000000000029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6698.8070000000007</v>
      </c>
      <c r="C51" s="88">
        <f t="shared" si="10"/>
        <v>6450.2250000000004</v>
      </c>
      <c r="D51" s="88">
        <f t="shared" si="10"/>
        <v>6205.8620000000001</v>
      </c>
      <c r="E51" s="88">
        <f t="shared" si="10"/>
        <v>5897.0689999999995</v>
      </c>
      <c r="F51" s="88">
        <f t="shared" si="10"/>
        <v>5721.2409999999991</v>
      </c>
      <c r="G51" s="88">
        <f t="shared" si="10"/>
        <v>5677.1970000000001</v>
      </c>
      <c r="H51" s="88">
        <f t="shared" si="10"/>
        <v>6398.4610000000002</v>
      </c>
      <c r="I51" s="88">
        <f t="shared" si="10"/>
        <v>6960.42</v>
      </c>
      <c r="J51" s="88">
        <f t="shared" si="10"/>
        <v>7630.1749999999993</v>
      </c>
      <c r="K51" s="88">
        <f t="shared" si="10"/>
        <v>8144.4180000000006</v>
      </c>
      <c r="L51" s="88">
        <f t="shared" si="10"/>
        <v>8656.6869999999999</v>
      </c>
      <c r="M51" s="88">
        <f t="shared" si="10"/>
        <v>8775.2340000000004</v>
      </c>
      <c r="N51" s="88">
        <f t="shared" si="10"/>
        <v>8909.8689999999988</v>
      </c>
      <c r="O51" s="88">
        <f t="shared" si="10"/>
        <v>8673.3559999999998</v>
      </c>
      <c r="P51" s="88">
        <f t="shared" si="10"/>
        <v>8423.762999999999</v>
      </c>
      <c r="Q51" s="88">
        <f t="shared" si="10"/>
        <v>8181.3080000000009</v>
      </c>
      <c r="R51" s="88">
        <f t="shared" si="10"/>
        <v>8203.4529999999995</v>
      </c>
      <c r="S51" s="88">
        <f t="shared" si="10"/>
        <v>8306.7200000000012</v>
      </c>
      <c r="T51" s="88">
        <f t="shared" si="10"/>
        <v>8157.9970000000003</v>
      </c>
      <c r="U51" s="88">
        <f t="shared" si="10"/>
        <v>8256.5550000000003</v>
      </c>
      <c r="V51" s="88">
        <f t="shared" si="10"/>
        <v>8316.1990000000005</v>
      </c>
      <c r="W51" s="88">
        <f t="shared" si="10"/>
        <v>8000.9610000000002</v>
      </c>
      <c r="X51" s="88">
        <f t="shared" si="10"/>
        <v>7486.3340000000017</v>
      </c>
      <c r="Y51" s="88">
        <f t="shared" si="10"/>
        <v>6993.1629999999996</v>
      </c>
      <c r="Z51" s="89" t="str">
        <f t="shared" si="10"/>
        <v/>
      </c>
      <c r="AA51" s="105">
        <f>SUM(B51:Z51)</f>
        <v>181125.47400000002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6698.8070000000025</v>
      </c>
      <c r="C4" s="18">
        <v>6450.2250000000004</v>
      </c>
      <c r="D4" s="18">
        <v>6205.9049999999997</v>
      </c>
      <c r="E4" s="18">
        <v>5897.0479999999989</v>
      </c>
      <c r="F4" s="18">
        <v>5721.275999999998</v>
      </c>
      <c r="G4" s="18">
        <v>5677.2219999999998</v>
      </c>
      <c r="H4" s="18">
        <v>6398.4700000000012</v>
      </c>
      <c r="I4" s="18">
        <v>6960.3990000000013</v>
      </c>
      <c r="J4" s="18">
        <v>7630.202000000003</v>
      </c>
      <c r="K4" s="18">
        <v>8144.4500000000025</v>
      </c>
      <c r="L4" s="18">
        <v>8656.6869999999999</v>
      </c>
      <c r="M4" s="18">
        <v>8775.2340000000022</v>
      </c>
      <c r="N4" s="18">
        <v>8909.857</v>
      </c>
      <c r="O4" s="18">
        <v>8673.369999999999</v>
      </c>
      <c r="P4" s="18">
        <v>8423.8010000000013</v>
      </c>
      <c r="Q4" s="18">
        <v>8181.3070000000016</v>
      </c>
      <c r="R4" s="18">
        <v>8203.5009999999984</v>
      </c>
      <c r="S4" s="18">
        <v>8306.6989999999987</v>
      </c>
      <c r="T4" s="18">
        <v>8157.9630000000025</v>
      </c>
      <c r="U4" s="18">
        <v>8256.5380000000005</v>
      </c>
      <c r="V4" s="18">
        <v>8316.1930000000011</v>
      </c>
      <c r="W4" s="18">
        <v>8000.9840000000013</v>
      </c>
      <c r="X4" s="18">
        <v>7486.3780000000015</v>
      </c>
      <c r="Y4" s="18">
        <v>6993.1460000000025</v>
      </c>
      <c r="Z4" s="19"/>
      <c r="AA4" s="20">
        <f>SUM(B4:Z4)</f>
        <v>181125.66200000001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312.60000000000002</v>
      </c>
      <c r="C7" s="28">
        <v>298.52999999999997</v>
      </c>
      <c r="D7" s="28">
        <v>294.97000000000003</v>
      </c>
      <c r="E7" s="28">
        <v>290.89999999999998</v>
      </c>
      <c r="F7" s="28">
        <v>290.89999999999998</v>
      </c>
      <c r="G7" s="28">
        <v>293.16000000000003</v>
      </c>
      <c r="H7" s="28">
        <v>296.99</v>
      </c>
      <c r="I7" s="28">
        <v>304</v>
      </c>
      <c r="J7" s="28">
        <v>305.10000000000002</v>
      </c>
      <c r="K7" s="28">
        <v>303.63</v>
      </c>
      <c r="L7" s="28">
        <v>284.79000000000002</v>
      </c>
      <c r="M7" s="28">
        <v>275.77</v>
      </c>
      <c r="N7" s="28">
        <v>275.97000000000003</v>
      </c>
      <c r="O7" s="28">
        <v>253</v>
      </c>
      <c r="P7" s="28">
        <v>257.07</v>
      </c>
      <c r="Q7" s="28">
        <v>257.5</v>
      </c>
      <c r="R7" s="28">
        <v>282.64</v>
      </c>
      <c r="S7" s="28">
        <v>269.07</v>
      </c>
      <c r="T7" s="28">
        <v>271.57</v>
      </c>
      <c r="U7" s="28">
        <v>314.10000000000002</v>
      </c>
      <c r="V7" s="28">
        <v>327.17</v>
      </c>
      <c r="W7" s="28">
        <v>322.68</v>
      </c>
      <c r="X7" s="28">
        <v>324.02</v>
      </c>
      <c r="Y7" s="28">
        <v>294.94</v>
      </c>
      <c r="Z7" s="29"/>
      <c r="AA7" s="30">
        <f>IF(SUM(B7:Z7)&lt;&gt;0,AVERAGEIF(B7:Z7,"&lt;&gt;"""),"")</f>
        <v>291.71125000000001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914.51800000000003</v>
      </c>
      <c r="C19" s="72">
        <v>925.64299999999992</v>
      </c>
      <c r="D19" s="72">
        <v>936.67399999999998</v>
      </c>
      <c r="E19" s="72">
        <v>925.64699999999993</v>
      </c>
      <c r="F19" s="72">
        <v>922.58899999999994</v>
      </c>
      <c r="G19" s="72">
        <v>917.72199999999998</v>
      </c>
      <c r="H19" s="72">
        <v>924.26400000000001</v>
      </c>
      <c r="I19" s="72">
        <v>929.298</v>
      </c>
      <c r="J19" s="72">
        <v>942.47</v>
      </c>
      <c r="K19" s="72">
        <v>939.54099999999994</v>
      </c>
      <c r="L19" s="72">
        <v>935.53899999999999</v>
      </c>
      <c r="M19" s="72">
        <v>927.43700000000001</v>
      </c>
      <c r="N19" s="72">
        <v>926.15200000000004</v>
      </c>
      <c r="O19" s="72">
        <v>917.03700000000003</v>
      </c>
      <c r="P19" s="72">
        <v>890.04399999999998</v>
      </c>
      <c r="Q19" s="72">
        <v>883.99900000000002</v>
      </c>
      <c r="R19" s="72">
        <v>880.98299999999995</v>
      </c>
      <c r="S19" s="72">
        <v>904.05700000000002</v>
      </c>
      <c r="T19" s="72">
        <v>927.1</v>
      </c>
      <c r="U19" s="72">
        <v>943.053</v>
      </c>
      <c r="V19" s="72">
        <v>922.12899999999991</v>
      </c>
      <c r="W19" s="72">
        <v>894.11500000000001</v>
      </c>
      <c r="X19" s="72">
        <v>884.10899999999992</v>
      </c>
      <c r="Y19" s="72">
        <v>899.072</v>
      </c>
      <c r="Z19" s="73"/>
      <c r="AA19" s="74">
        <f t="shared" ref="AA19:AA24" si="2">SUM(B19:Z19)</f>
        <v>22013.191999999999</v>
      </c>
    </row>
    <row r="20" spans="1:27" ht="24.95" customHeight="1" x14ac:dyDescent="0.2">
      <c r="A20" s="75" t="s">
        <v>15</v>
      </c>
      <c r="B20" s="76">
        <v>1196.0739999999998</v>
      </c>
      <c r="C20" s="77">
        <v>1161.8590000000004</v>
      </c>
      <c r="D20" s="77">
        <v>1148.5229999999999</v>
      </c>
      <c r="E20" s="77">
        <v>1145.954</v>
      </c>
      <c r="F20" s="77">
        <v>1140.4600000000003</v>
      </c>
      <c r="G20" s="77">
        <v>1144.6469999999999</v>
      </c>
      <c r="H20" s="77">
        <v>1203.511</v>
      </c>
      <c r="I20" s="77">
        <v>1264.1559999999997</v>
      </c>
      <c r="J20" s="77">
        <v>1302.0990000000002</v>
      </c>
      <c r="K20" s="77">
        <v>1343.9799999999998</v>
      </c>
      <c r="L20" s="77">
        <v>1364.0249999999996</v>
      </c>
      <c r="M20" s="77">
        <v>1362.8600000000004</v>
      </c>
      <c r="N20" s="77">
        <v>1358.9789999999998</v>
      </c>
      <c r="O20" s="77">
        <v>1350.0680000000002</v>
      </c>
      <c r="P20" s="77">
        <v>1327.3709999999999</v>
      </c>
      <c r="Q20" s="77">
        <v>1316.0760000000002</v>
      </c>
      <c r="R20" s="77">
        <v>1314.4659999999999</v>
      </c>
      <c r="S20" s="77">
        <v>1291.6129999999998</v>
      </c>
      <c r="T20" s="77">
        <v>1243.9219999999998</v>
      </c>
      <c r="U20" s="77">
        <v>1138.5930000000001</v>
      </c>
      <c r="V20" s="77">
        <v>1103.48</v>
      </c>
      <c r="W20" s="77">
        <v>1093.652</v>
      </c>
      <c r="X20" s="77">
        <v>1083.5370000000003</v>
      </c>
      <c r="Y20" s="77">
        <v>1059.6909999999998</v>
      </c>
      <c r="Z20" s="78"/>
      <c r="AA20" s="79">
        <f t="shared" si="2"/>
        <v>29459.596000000001</v>
      </c>
    </row>
    <row r="21" spans="1:27" ht="24.95" customHeight="1" x14ac:dyDescent="0.2">
      <c r="A21" s="75" t="s">
        <v>16</v>
      </c>
      <c r="B21" s="80">
        <v>3219.7150000000001</v>
      </c>
      <c r="C21" s="81">
        <v>3020.723</v>
      </c>
      <c r="D21" s="81">
        <v>2909.2080000000001</v>
      </c>
      <c r="E21" s="81">
        <v>2852.7469999999998</v>
      </c>
      <c r="F21" s="81">
        <v>2834.1269999999995</v>
      </c>
      <c r="G21" s="81">
        <v>2802.8530000000001</v>
      </c>
      <c r="H21" s="81">
        <v>3003.9949999999999</v>
      </c>
      <c r="I21" s="81">
        <v>3420.9449999999997</v>
      </c>
      <c r="J21" s="81">
        <v>3844.2330000000006</v>
      </c>
      <c r="K21" s="81">
        <v>4206.7290000000003</v>
      </c>
      <c r="L21" s="81">
        <v>4494.1230000000005</v>
      </c>
      <c r="M21" s="81">
        <v>4695.4370000000008</v>
      </c>
      <c r="N21" s="81">
        <v>4815.7259999999997</v>
      </c>
      <c r="O21" s="81">
        <v>4665.8649999999998</v>
      </c>
      <c r="P21" s="81">
        <v>4467.6860000000006</v>
      </c>
      <c r="Q21" s="81">
        <v>4326.9319999999989</v>
      </c>
      <c r="R21" s="81">
        <v>4339.652</v>
      </c>
      <c r="S21" s="81">
        <v>4384.5290000000005</v>
      </c>
      <c r="T21" s="81">
        <v>4402.4409999999998</v>
      </c>
      <c r="U21" s="81">
        <v>4423.9920000000011</v>
      </c>
      <c r="V21" s="81">
        <v>4575.6840000000002</v>
      </c>
      <c r="W21" s="81">
        <v>4381.9169999999995</v>
      </c>
      <c r="X21" s="81">
        <v>4125.732</v>
      </c>
      <c r="Y21" s="81">
        <v>3679.3829999999998</v>
      </c>
      <c r="Z21" s="78"/>
      <c r="AA21" s="79">
        <f t="shared" si="2"/>
        <v>93894.374000000011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149.5</v>
      </c>
      <c r="C23" s="77">
        <v>142</v>
      </c>
      <c r="D23" s="77">
        <v>138</v>
      </c>
      <c r="E23" s="77">
        <v>137.5</v>
      </c>
      <c r="F23" s="77">
        <v>139.5</v>
      </c>
      <c r="G23" s="77">
        <v>142</v>
      </c>
      <c r="H23" s="77">
        <v>148.5</v>
      </c>
      <c r="I23" s="77">
        <v>150.5</v>
      </c>
      <c r="J23" s="77">
        <v>148.5</v>
      </c>
      <c r="K23" s="77">
        <v>147</v>
      </c>
      <c r="L23" s="77">
        <v>149</v>
      </c>
      <c r="M23" s="77">
        <v>153.5</v>
      </c>
      <c r="N23" s="77">
        <v>157.5</v>
      </c>
      <c r="O23" s="77">
        <v>162</v>
      </c>
      <c r="P23" s="77">
        <v>157.5</v>
      </c>
      <c r="Q23" s="77">
        <v>164</v>
      </c>
      <c r="R23" s="77">
        <v>167.5</v>
      </c>
      <c r="S23" s="77">
        <v>169.5</v>
      </c>
      <c r="T23" s="77">
        <v>177.5</v>
      </c>
      <c r="U23" s="77">
        <v>175</v>
      </c>
      <c r="V23" s="77">
        <v>175</v>
      </c>
      <c r="W23" s="77">
        <v>166</v>
      </c>
      <c r="X23" s="77">
        <v>154</v>
      </c>
      <c r="Y23" s="77">
        <v>156</v>
      </c>
      <c r="Z23" s="77"/>
      <c r="AA23" s="79">
        <f t="shared" si="2"/>
        <v>3727</v>
      </c>
    </row>
    <row r="24" spans="1:27" ht="24.95" customHeight="1" x14ac:dyDescent="0.2">
      <c r="A24" s="85" t="s">
        <v>19</v>
      </c>
      <c r="B24" s="77">
        <v>376.00000000000006</v>
      </c>
      <c r="C24" s="77">
        <v>353</v>
      </c>
      <c r="D24" s="77">
        <v>337</v>
      </c>
      <c r="E24" s="77">
        <v>329</v>
      </c>
      <c r="F24" s="77">
        <v>327</v>
      </c>
      <c r="G24" s="77">
        <v>340.00000000000006</v>
      </c>
      <c r="H24" s="77">
        <v>397</v>
      </c>
      <c r="I24" s="77">
        <v>466</v>
      </c>
      <c r="J24" s="77">
        <v>523</v>
      </c>
      <c r="K24" s="77">
        <v>545.99999999999989</v>
      </c>
      <c r="L24" s="77">
        <v>558</v>
      </c>
      <c r="M24" s="77">
        <v>579</v>
      </c>
      <c r="N24" s="77">
        <v>592.99999999999989</v>
      </c>
      <c r="O24" s="77">
        <v>577.00000000000011</v>
      </c>
      <c r="P24" s="77">
        <v>550.00000000000011</v>
      </c>
      <c r="Q24" s="77">
        <v>535</v>
      </c>
      <c r="R24" s="77">
        <v>538.00000000000011</v>
      </c>
      <c r="S24" s="77">
        <v>550.99999999999989</v>
      </c>
      <c r="T24" s="77">
        <v>548</v>
      </c>
      <c r="U24" s="77">
        <v>542</v>
      </c>
      <c r="V24" s="77">
        <v>537</v>
      </c>
      <c r="W24" s="77">
        <v>496.99999999999994</v>
      </c>
      <c r="X24" s="77">
        <v>453</v>
      </c>
      <c r="Y24" s="77">
        <v>401.99999999999989</v>
      </c>
      <c r="Z24" s="77"/>
      <c r="AA24" s="79">
        <f t="shared" si="2"/>
        <v>11454</v>
      </c>
    </row>
    <row r="25" spans="1:27" ht="30" customHeight="1" thickBot="1" x14ac:dyDescent="0.25">
      <c r="A25" s="86" t="s">
        <v>20</v>
      </c>
      <c r="B25" s="87">
        <f t="shared" ref="B25:AA25" si="3">SUM(B19:B24)</f>
        <v>5855.8069999999998</v>
      </c>
      <c r="C25" s="88">
        <f t="shared" si="3"/>
        <v>5603.2250000000004</v>
      </c>
      <c r="D25" s="88">
        <f t="shared" si="3"/>
        <v>5469.4050000000007</v>
      </c>
      <c r="E25" s="88">
        <f t="shared" si="3"/>
        <v>5390.848</v>
      </c>
      <c r="F25" s="88">
        <f t="shared" si="3"/>
        <v>5363.6759999999995</v>
      </c>
      <c r="G25" s="88">
        <f t="shared" si="3"/>
        <v>5347.2219999999998</v>
      </c>
      <c r="H25" s="88">
        <f t="shared" si="3"/>
        <v>5677.27</v>
      </c>
      <c r="I25" s="88">
        <f t="shared" si="3"/>
        <v>6230.8989999999994</v>
      </c>
      <c r="J25" s="88">
        <f t="shared" si="3"/>
        <v>6760.3020000000015</v>
      </c>
      <c r="K25" s="88">
        <f t="shared" si="3"/>
        <v>7183.25</v>
      </c>
      <c r="L25" s="88">
        <f t="shared" si="3"/>
        <v>7500.6869999999999</v>
      </c>
      <c r="M25" s="88">
        <f t="shared" si="3"/>
        <v>7718.2340000000013</v>
      </c>
      <c r="N25" s="88">
        <f t="shared" si="3"/>
        <v>7851.357</v>
      </c>
      <c r="O25" s="88">
        <f t="shared" si="3"/>
        <v>7671.97</v>
      </c>
      <c r="P25" s="88">
        <f t="shared" si="3"/>
        <v>7392.6010000000006</v>
      </c>
      <c r="Q25" s="88">
        <f t="shared" si="3"/>
        <v>7226.0069999999996</v>
      </c>
      <c r="R25" s="88">
        <f t="shared" si="3"/>
        <v>7240.6009999999997</v>
      </c>
      <c r="S25" s="88">
        <f t="shared" si="3"/>
        <v>7300.6990000000005</v>
      </c>
      <c r="T25" s="88">
        <f t="shared" si="3"/>
        <v>7298.9629999999997</v>
      </c>
      <c r="U25" s="88">
        <f t="shared" si="3"/>
        <v>7222.6380000000008</v>
      </c>
      <c r="V25" s="88">
        <f t="shared" si="3"/>
        <v>7313.2929999999997</v>
      </c>
      <c r="W25" s="88">
        <f t="shared" si="3"/>
        <v>7032.6839999999993</v>
      </c>
      <c r="X25" s="88">
        <f t="shared" si="3"/>
        <v>6700.3780000000006</v>
      </c>
      <c r="Y25" s="88">
        <f t="shared" si="3"/>
        <v>6196.1459999999997</v>
      </c>
      <c r="Z25" s="89">
        <f t="shared" si="3"/>
        <v>0</v>
      </c>
      <c r="AA25" s="90">
        <f t="shared" si="3"/>
        <v>160548.16200000001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585.5</v>
      </c>
      <c r="C28" s="72">
        <v>554</v>
      </c>
      <c r="D28" s="72">
        <v>535</v>
      </c>
      <c r="E28" s="72">
        <v>525.5</v>
      </c>
      <c r="F28" s="72">
        <v>526.5</v>
      </c>
      <c r="G28" s="72">
        <v>541</v>
      </c>
      <c r="H28" s="72">
        <v>617.5</v>
      </c>
      <c r="I28" s="72">
        <v>687.5</v>
      </c>
      <c r="J28" s="72">
        <v>743.5</v>
      </c>
      <c r="K28" s="72">
        <v>764</v>
      </c>
      <c r="L28" s="72">
        <v>779</v>
      </c>
      <c r="M28" s="72">
        <v>803.5</v>
      </c>
      <c r="N28" s="72">
        <v>822.5</v>
      </c>
      <c r="O28" s="72">
        <v>810</v>
      </c>
      <c r="P28" s="72">
        <v>779.5</v>
      </c>
      <c r="Q28" s="72">
        <v>770</v>
      </c>
      <c r="R28" s="72">
        <v>777.5</v>
      </c>
      <c r="S28" s="72">
        <v>786.5</v>
      </c>
      <c r="T28" s="72">
        <v>792.5</v>
      </c>
      <c r="U28" s="72">
        <v>763</v>
      </c>
      <c r="V28" s="72">
        <v>759</v>
      </c>
      <c r="W28" s="72">
        <v>709</v>
      </c>
      <c r="X28" s="72">
        <v>674</v>
      </c>
      <c r="Y28" s="72">
        <v>624</v>
      </c>
      <c r="Z28" s="73"/>
      <c r="AA28" s="74">
        <f>SUM(B28:Z28)</f>
        <v>16730</v>
      </c>
    </row>
    <row r="29" spans="1:27" ht="24.95" customHeight="1" x14ac:dyDescent="0.2">
      <c r="A29" s="75" t="s">
        <v>23</v>
      </c>
      <c r="B29" s="76">
        <v>5613.3069999999998</v>
      </c>
      <c r="C29" s="77">
        <v>5396.2250000000004</v>
      </c>
      <c r="D29" s="77">
        <v>5253.4049999999997</v>
      </c>
      <c r="E29" s="77">
        <v>5190.348</v>
      </c>
      <c r="F29" s="77">
        <v>5147.1760000000004</v>
      </c>
      <c r="G29" s="77">
        <v>5136.2219999999998</v>
      </c>
      <c r="H29" s="77">
        <v>5619.77</v>
      </c>
      <c r="I29" s="77">
        <v>6128.3990000000003</v>
      </c>
      <c r="J29" s="77">
        <v>6640.8019999999997</v>
      </c>
      <c r="K29" s="77">
        <v>7044.25</v>
      </c>
      <c r="L29" s="77">
        <v>7377.6869999999999</v>
      </c>
      <c r="M29" s="77">
        <v>7471.7340000000004</v>
      </c>
      <c r="N29" s="77">
        <v>7640.857</v>
      </c>
      <c r="O29" s="77">
        <v>7466.97</v>
      </c>
      <c r="P29" s="77">
        <v>7210.1009999999997</v>
      </c>
      <c r="Q29" s="77">
        <v>7061.0069999999996</v>
      </c>
      <c r="R29" s="77">
        <v>7033.1009999999997</v>
      </c>
      <c r="S29" s="77">
        <v>7020.1989999999996</v>
      </c>
      <c r="T29" s="77">
        <v>6865.4629999999997</v>
      </c>
      <c r="U29" s="77">
        <v>6788.6379999999999</v>
      </c>
      <c r="V29" s="77">
        <v>6888.2929999999997</v>
      </c>
      <c r="W29" s="77">
        <v>6656.6840000000002</v>
      </c>
      <c r="X29" s="77">
        <v>6312.3779999999997</v>
      </c>
      <c r="Y29" s="77">
        <v>5869.1459999999997</v>
      </c>
      <c r="Z29" s="78"/>
      <c r="AA29" s="79">
        <f>SUM(B29:Z29)</f>
        <v>154832.16200000001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6198.8069999999998</v>
      </c>
      <c r="C31" s="62">
        <f t="shared" si="4"/>
        <v>5950.2250000000004</v>
      </c>
      <c r="D31" s="62">
        <f t="shared" si="4"/>
        <v>5788.4049999999997</v>
      </c>
      <c r="E31" s="62">
        <f t="shared" si="4"/>
        <v>5715.848</v>
      </c>
      <c r="F31" s="62">
        <f t="shared" si="4"/>
        <v>5673.6760000000004</v>
      </c>
      <c r="G31" s="62">
        <f t="shared" si="4"/>
        <v>5677.2219999999998</v>
      </c>
      <c r="H31" s="62">
        <f t="shared" si="4"/>
        <v>6237.27</v>
      </c>
      <c r="I31" s="62">
        <f t="shared" si="4"/>
        <v>6815.8990000000003</v>
      </c>
      <c r="J31" s="62">
        <f t="shared" si="4"/>
        <v>7384.3019999999997</v>
      </c>
      <c r="K31" s="62">
        <f t="shared" si="4"/>
        <v>7808.25</v>
      </c>
      <c r="L31" s="62">
        <f t="shared" si="4"/>
        <v>8156.6869999999999</v>
      </c>
      <c r="M31" s="62">
        <f t="shared" si="4"/>
        <v>8275.2340000000004</v>
      </c>
      <c r="N31" s="62">
        <f t="shared" si="4"/>
        <v>8463.357</v>
      </c>
      <c r="O31" s="62">
        <f t="shared" si="4"/>
        <v>8276.9700000000012</v>
      </c>
      <c r="P31" s="62">
        <f t="shared" si="4"/>
        <v>7989.6009999999997</v>
      </c>
      <c r="Q31" s="62">
        <f t="shared" si="4"/>
        <v>7831.0069999999996</v>
      </c>
      <c r="R31" s="62">
        <f t="shared" si="4"/>
        <v>7810.6009999999997</v>
      </c>
      <c r="S31" s="62">
        <f t="shared" si="4"/>
        <v>7806.6989999999996</v>
      </c>
      <c r="T31" s="62">
        <f t="shared" si="4"/>
        <v>7657.9629999999997</v>
      </c>
      <c r="U31" s="62">
        <f t="shared" si="4"/>
        <v>7551.6379999999999</v>
      </c>
      <c r="V31" s="62">
        <f t="shared" si="4"/>
        <v>7647.2929999999997</v>
      </c>
      <c r="W31" s="62">
        <f t="shared" si="4"/>
        <v>7365.6840000000002</v>
      </c>
      <c r="X31" s="62">
        <f t="shared" si="4"/>
        <v>6986.3779999999997</v>
      </c>
      <c r="Y31" s="62">
        <f t="shared" si="4"/>
        <v>6493.1459999999997</v>
      </c>
      <c r="Z31" s="63">
        <f t="shared" si="4"/>
        <v>0</v>
      </c>
      <c r="AA31" s="64">
        <f t="shared" si="4"/>
        <v>171562.16200000001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158</v>
      </c>
      <c r="C34" s="95">
        <v>165</v>
      </c>
      <c r="D34" s="95">
        <v>139</v>
      </c>
      <c r="E34" s="95">
        <v>145</v>
      </c>
      <c r="F34" s="95">
        <v>130</v>
      </c>
      <c r="G34" s="95">
        <v>144</v>
      </c>
      <c r="H34" s="95">
        <v>371</v>
      </c>
      <c r="I34" s="95">
        <v>371</v>
      </c>
      <c r="J34" s="95">
        <v>371</v>
      </c>
      <c r="K34" s="95">
        <v>370</v>
      </c>
      <c r="L34" s="95">
        <v>380</v>
      </c>
      <c r="M34" s="95">
        <v>300</v>
      </c>
      <c r="N34" s="95">
        <v>358</v>
      </c>
      <c r="O34" s="95">
        <v>358</v>
      </c>
      <c r="P34" s="95">
        <v>350</v>
      </c>
      <c r="Q34" s="95">
        <v>358</v>
      </c>
      <c r="R34" s="95">
        <v>331</v>
      </c>
      <c r="S34" s="95">
        <v>287</v>
      </c>
      <c r="T34" s="95">
        <v>227</v>
      </c>
      <c r="U34" s="95">
        <v>192</v>
      </c>
      <c r="V34" s="95">
        <v>193</v>
      </c>
      <c r="W34" s="95">
        <v>192</v>
      </c>
      <c r="X34" s="95">
        <v>163</v>
      </c>
      <c r="Y34" s="95">
        <v>166</v>
      </c>
      <c r="Z34" s="96"/>
      <c r="AA34" s="74">
        <f t="shared" ref="AA34:AA39" si="5">SUM(B34:Z34)</f>
        <v>6219</v>
      </c>
    </row>
    <row r="35" spans="1:27" ht="24.95" customHeight="1" x14ac:dyDescent="0.2">
      <c r="A35" s="97" t="s">
        <v>41</v>
      </c>
      <c r="B35" s="98">
        <v>185</v>
      </c>
      <c r="C35" s="99">
        <v>182</v>
      </c>
      <c r="D35" s="99">
        <v>180</v>
      </c>
      <c r="E35" s="99">
        <v>180</v>
      </c>
      <c r="F35" s="99">
        <v>180</v>
      </c>
      <c r="G35" s="99">
        <v>186</v>
      </c>
      <c r="H35" s="99">
        <v>189</v>
      </c>
      <c r="I35" s="99">
        <v>214</v>
      </c>
      <c r="J35" s="99">
        <v>253</v>
      </c>
      <c r="K35" s="99">
        <v>255</v>
      </c>
      <c r="L35" s="99">
        <v>276</v>
      </c>
      <c r="M35" s="99">
        <v>257</v>
      </c>
      <c r="N35" s="99">
        <v>254</v>
      </c>
      <c r="O35" s="99">
        <v>247</v>
      </c>
      <c r="P35" s="99">
        <v>247</v>
      </c>
      <c r="Q35" s="99">
        <v>247</v>
      </c>
      <c r="R35" s="99">
        <v>239</v>
      </c>
      <c r="S35" s="99">
        <v>219</v>
      </c>
      <c r="T35" s="99">
        <v>132</v>
      </c>
      <c r="U35" s="99">
        <v>137</v>
      </c>
      <c r="V35" s="99">
        <v>141</v>
      </c>
      <c r="W35" s="99">
        <v>141</v>
      </c>
      <c r="X35" s="99">
        <v>123</v>
      </c>
      <c r="Y35" s="99">
        <v>131</v>
      </c>
      <c r="Z35" s="100"/>
      <c r="AA35" s="79">
        <f t="shared" si="5"/>
        <v>4795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204.9</v>
      </c>
      <c r="V36" s="99">
        <v>168.9</v>
      </c>
      <c r="W36" s="99">
        <v>135.30000000000001</v>
      </c>
      <c r="X36" s="99"/>
      <c r="Y36" s="99"/>
      <c r="Z36" s="100"/>
      <c r="AA36" s="79">
        <f t="shared" si="5"/>
        <v>509.1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417.5</v>
      </c>
      <c r="E38" s="99">
        <v>181.2</v>
      </c>
      <c r="F38" s="99">
        <v>47.6</v>
      </c>
      <c r="G38" s="99"/>
      <c r="H38" s="99">
        <v>161.19999999999999</v>
      </c>
      <c r="I38" s="99">
        <v>144.5</v>
      </c>
      <c r="J38" s="99">
        <v>245.9</v>
      </c>
      <c r="K38" s="99">
        <v>336.2</v>
      </c>
      <c r="L38" s="99">
        <v>500</v>
      </c>
      <c r="M38" s="99">
        <v>500</v>
      </c>
      <c r="N38" s="99">
        <v>446.5</v>
      </c>
      <c r="O38" s="99">
        <v>396.4</v>
      </c>
      <c r="P38" s="99">
        <v>434.2</v>
      </c>
      <c r="Q38" s="99">
        <v>350.3</v>
      </c>
      <c r="R38" s="99">
        <v>392.9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9054.4</v>
      </c>
    </row>
    <row r="39" spans="1:27" ht="30" customHeight="1" thickBot="1" x14ac:dyDescent="0.25">
      <c r="A39" s="86" t="s">
        <v>45</v>
      </c>
      <c r="B39" s="87">
        <f t="shared" ref="B39:Z39" si="6">SUM(B34:B38)</f>
        <v>843</v>
      </c>
      <c r="C39" s="88">
        <f t="shared" si="6"/>
        <v>847</v>
      </c>
      <c r="D39" s="88">
        <f t="shared" si="6"/>
        <v>736.5</v>
      </c>
      <c r="E39" s="88">
        <f t="shared" si="6"/>
        <v>506.2</v>
      </c>
      <c r="F39" s="88">
        <f t="shared" si="6"/>
        <v>357.6</v>
      </c>
      <c r="G39" s="88">
        <f t="shared" si="6"/>
        <v>330</v>
      </c>
      <c r="H39" s="88">
        <f t="shared" si="6"/>
        <v>721.2</v>
      </c>
      <c r="I39" s="88">
        <f t="shared" si="6"/>
        <v>729.5</v>
      </c>
      <c r="J39" s="88">
        <f t="shared" si="6"/>
        <v>869.9</v>
      </c>
      <c r="K39" s="88">
        <f t="shared" si="6"/>
        <v>961.2</v>
      </c>
      <c r="L39" s="88">
        <f t="shared" si="6"/>
        <v>1156</v>
      </c>
      <c r="M39" s="88">
        <f t="shared" si="6"/>
        <v>1057</v>
      </c>
      <c r="N39" s="88">
        <f t="shared" si="6"/>
        <v>1058.5</v>
      </c>
      <c r="O39" s="88">
        <f t="shared" si="6"/>
        <v>1001.4</v>
      </c>
      <c r="P39" s="88">
        <f t="shared" si="6"/>
        <v>1031.2</v>
      </c>
      <c r="Q39" s="88">
        <f t="shared" si="6"/>
        <v>955.3</v>
      </c>
      <c r="R39" s="88">
        <f t="shared" si="6"/>
        <v>962.9</v>
      </c>
      <c r="S39" s="88">
        <f t="shared" si="6"/>
        <v>1006</v>
      </c>
      <c r="T39" s="88">
        <f t="shared" si="6"/>
        <v>859</v>
      </c>
      <c r="U39" s="88">
        <f t="shared" si="6"/>
        <v>1033.9000000000001</v>
      </c>
      <c r="V39" s="88">
        <f t="shared" si="6"/>
        <v>1002.9</v>
      </c>
      <c r="W39" s="88">
        <f t="shared" si="6"/>
        <v>968.3</v>
      </c>
      <c r="X39" s="88">
        <f t="shared" si="6"/>
        <v>786</v>
      </c>
      <c r="Y39" s="88">
        <f t="shared" si="6"/>
        <v>797</v>
      </c>
      <c r="Z39" s="89">
        <f t="shared" si="6"/>
        <v>0</v>
      </c>
      <c r="AA39" s="90">
        <f t="shared" si="5"/>
        <v>20577.5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204.9</v>
      </c>
      <c r="V44" s="99">
        <v>168.9</v>
      </c>
      <c r="W44" s="99">
        <v>135.30000000000001</v>
      </c>
      <c r="X44" s="99"/>
      <c r="Y44" s="99"/>
      <c r="Z44" s="100"/>
      <c r="AA44" s="79">
        <f t="shared" si="7"/>
        <v>509.1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417.5</v>
      </c>
      <c r="E46" s="99">
        <v>181.2</v>
      </c>
      <c r="F46" s="99">
        <v>47.6</v>
      </c>
      <c r="G46" s="99"/>
      <c r="H46" s="99">
        <v>161.19999999999999</v>
      </c>
      <c r="I46" s="99">
        <v>144.5</v>
      </c>
      <c r="J46" s="99">
        <v>245.9</v>
      </c>
      <c r="K46" s="99">
        <v>336.2</v>
      </c>
      <c r="L46" s="99">
        <v>500</v>
      </c>
      <c r="M46" s="99">
        <v>500</v>
      </c>
      <c r="N46" s="99">
        <v>446.5</v>
      </c>
      <c r="O46" s="99">
        <v>396.4</v>
      </c>
      <c r="P46" s="99">
        <v>434.2</v>
      </c>
      <c r="Q46" s="99">
        <v>350.3</v>
      </c>
      <c r="R46" s="99">
        <v>392.9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9054.4</v>
      </c>
    </row>
    <row r="47" spans="1:27" ht="24.95" customHeight="1" x14ac:dyDescent="0.2">
      <c r="A47" s="85" t="s">
        <v>47</v>
      </c>
      <c r="B47" s="98">
        <v>106</v>
      </c>
      <c r="C47" s="99">
        <v>90</v>
      </c>
      <c r="D47" s="99">
        <v>79</v>
      </c>
      <c r="E47" s="99">
        <v>74</v>
      </c>
      <c r="F47" s="99">
        <v>120</v>
      </c>
      <c r="G47" s="99">
        <v>131</v>
      </c>
      <c r="H47" s="99">
        <v>127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3277</v>
      </c>
    </row>
    <row r="48" spans="1:27" ht="30" customHeight="1" thickBot="1" x14ac:dyDescent="0.25">
      <c r="A48" s="86" t="s">
        <v>48</v>
      </c>
      <c r="B48" s="87">
        <f>SUM(B42:B47)</f>
        <v>606</v>
      </c>
      <c r="C48" s="88">
        <f t="shared" ref="C48:Z48" si="8">SUM(C42:C47)</f>
        <v>590</v>
      </c>
      <c r="D48" s="88">
        <f t="shared" si="8"/>
        <v>496.5</v>
      </c>
      <c r="E48" s="88">
        <f t="shared" si="8"/>
        <v>255.2</v>
      </c>
      <c r="F48" s="88">
        <f t="shared" si="8"/>
        <v>167.6</v>
      </c>
      <c r="G48" s="88">
        <f t="shared" si="8"/>
        <v>131</v>
      </c>
      <c r="H48" s="88">
        <f t="shared" si="8"/>
        <v>288.2</v>
      </c>
      <c r="I48" s="88">
        <f t="shared" si="8"/>
        <v>294.5</v>
      </c>
      <c r="J48" s="88">
        <f t="shared" si="8"/>
        <v>395.9</v>
      </c>
      <c r="K48" s="88">
        <f t="shared" si="8"/>
        <v>486.2</v>
      </c>
      <c r="L48" s="88">
        <f t="shared" si="8"/>
        <v>650</v>
      </c>
      <c r="M48" s="88">
        <f t="shared" si="8"/>
        <v>650</v>
      </c>
      <c r="N48" s="88">
        <f t="shared" si="8"/>
        <v>596.5</v>
      </c>
      <c r="O48" s="88">
        <f t="shared" si="8"/>
        <v>546.4</v>
      </c>
      <c r="P48" s="88">
        <f t="shared" si="8"/>
        <v>584.20000000000005</v>
      </c>
      <c r="Q48" s="88">
        <f t="shared" si="8"/>
        <v>500.3</v>
      </c>
      <c r="R48" s="88">
        <f t="shared" si="8"/>
        <v>542.9</v>
      </c>
      <c r="S48" s="88">
        <f t="shared" si="8"/>
        <v>650</v>
      </c>
      <c r="T48" s="88">
        <f t="shared" si="8"/>
        <v>650</v>
      </c>
      <c r="U48" s="88">
        <f t="shared" si="8"/>
        <v>854.9</v>
      </c>
      <c r="V48" s="88">
        <f t="shared" si="8"/>
        <v>818.9</v>
      </c>
      <c r="W48" s="88">
        <f t="shared" si="8"/>
        <v>785.3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12840.499999999998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6698.8069999999998</v>
      </c>
      <c r="C51" s="88">
        <f t="shared" si="10"/>
        <v>6450.2250000000004</v>
      </c>
      <c r="D51" s="88">
        <f t="shared" si="10"/>
        <v>6205.9050000000007</v>
      </c>
      <c r="E51" s="88">
        <f t="shared" si="10"/>
        <v>5897.0479999999998</v>
      </c>
      <c r="F51" s="88">
        <f t="shared" si="10"/>
        <v>5721.2759999999998</v>
      </c>
      <c r="G51" s="88">
        <f t="shared" si="10"/>
        <v>5677.2219999999998</v>
      </c>
      <c r="H51" s="88">
        <f t="shared" si="10"/>
        <v>6398.47</v>
      </c>
      <c r="I51" s="88">
        <f t="shared" si="10"/>
        <v>6960.3989999999994</v>
      </c>
      <c r="J51" s="88">
        <f t="shared" si="10"/>
        <v>7630.2020000000011</v>
      </c>
      <c r="K51" s="88">
        <f t="shared" si="10"/>
        <v>8144.45</v>
      </c>
      <c r="L51" s="88">
        <f t="shared" si="10"/>
        <v>8656.6869999999999</v>
      </c>
      <c r="M51" s="88">
        <f t="shared" si="10"/>
        <v>8775.2340000000004</v>
      </c>
      <c r="N51" s="88">
        <f t="shared" si="10"/>
        <v>8909.857</v>
      </c>
      <c r="O51" s="88">
        <f t="shared" si="10"/>
        <v>8673.3700000000008</v>
      </c>
      <c r="P51" s="88">
        <f t="shared" si="10"/>
        <v>8423.8010000000013</v>
      </c>
      <c r="Q51" s="88">
        <f t="shared" si="10"/>
        <v>8181.3069999999998</v>
      </c>
      <c r="R51" s="88">
        <f t="shared" si="10"/>
        <v>8203.5010000000002</v>
      </c>
      <c r="S51" s="88">
        <f t="shared" si="10"/>
        <v>8306.6990000000005</v>
      </c>
      <c r="T51" s="88">
        <f t="shared" si="10"/>
        <v>8157.9629999999997</v>
      </c>
      <c r="U51" s="88">
        <f t="shared" si="10"/>
        <v>8256.5380000000005</v>
      </c>
      <c r="V51" s="88">
        <f t="shared" si="10"/>
        <v>8316.1929999999993</v>
      </c>
      <c r="W51" s="88">
        <f t="shared" si="10"/>
        <v>8000.9839999999995</v>
      </c>
      <c r="X51" s="88">
        <f t="shared" si="10"/>
        <v>7486.3780000000006</v>
      </c>
      <c r="Y51" s="88">
        <f t="shared" si="10"/>
        <v>6993.1459999999997</v>
      </c>
      <c r="Z51" s="89">
        <f t="shared" si="10"/>
        <v>0</v>
      </c>
      <c r="AA51" s="105">
        <f>SUM(B51:Z51)</f>
        <v>181125.66200000001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</v>
      </c>
      <c r="C4" s="18">
        <v>-5</v>
      </c>
      <c r="D4" s="18">
        <v>-87.5</v>
      </c>
      <c r="E4" s="18">
        <v>-323.8</v>
      </c>
      <c r="F4" s="18">
        <v>-457.4</v>
      </c>
      <c r="G4" s="18">
        <v>-611.6</v>
      </c>
      <c r="H4" s="18">
        <v>-328.8</v>
      </c>
      <c r="I4" s="18">
        <v>-345.5</v>
      </c>
      <c r="J4" s="18">
        <v>-244.1</v>
      </c>
      <c r="K4" s="18">
        <v>-153.80000000000001</v>
      </c>
      <c r="L4" s="18">
        <v>10</v>
      </c>
      <c r="M4" s="18">
        <v>10</v>
      </c>
      <c r="N4" s="18">
        <v>-43.5</v>
      </c>
      <c r="O4" s="18">
        <v>-93.600000000000023</v>
      </c>
      <c r="P4" s="18">
        <v>-55.800000000000011</v>
      </c>
      <c r="Q4" s="18">
        <v>-154.69999999999999</v>
      </c>
      <c r="R4" s="18">
        <v>-112.10000000000002</v>
      </c>
      <c r="S4" s="18">
        <v>113.30000000000001</v>
      </c>
      <c r="T4" s="18">
        <v>443.3</v>
      </c>
      <c r="U4" s="18">
        <v>704.9</v>
      </c>
      <c r="V4" s="18">
        <v>668.9</v>
      </c>
      <c r="W4" s="18">
        <v>635.29999999999995</v>
      </c>
      <c r="X4" s="18">
        <v>390.4</v>
      </c>
      <c r="Y4" s="18">
        <v>185.3</v>
      </c>
      <c r="Z4" s="19"/>
      <c r="AA4" s="112">
        <f>SUM(B4:Z4)</f>
        <v>139.20000000000022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312.60000000000002</v>
      </c>
      <c r="C7" s="118">
        <v>298.52999999999997</v>
      </c>
      <c r="D7" s="118">
        <v>294.97000000000003</v>
      </c>
      <c r="E7" s="118">
        <v>290.89999999999998</v>
      </c>
      <c r="F7" s="118">
        <v>290.89999999999998</v>
      </c>
      <c r="G7" s="118">
        <v>293.16000000000003</v>
      </c>
      <c r="H7" s="118">
        <v>296.99</v>
      </c>
      <c r="I7" s="118">
        <v>304</v>
      </c>
      <c r="J7" s="118">
        <v>305.10000000000002</v>
      </c>
      <c r="K7" s="118">
        <v>303.63</v>
      </c>
      <c r="L7" s="118">
        <v>284.79000000000002</v>
      </c>
      <c r="M7" s="118">
        <v>275.77</v>
      </c>
      <c r="N7" s="118">
        <v>275.97000000000003</v>
      </c>
      <c r="O7" s="118">
        <v>253</v>
      </c>
      <c r="P7" s="118">
        <v>257.07</v>
      </c>
      <c r="Q7" s="118">
        <v>257.5</v>
      </c>
      <c r="R7" s="118">
        <v>282.64</v>
      </c>
      <c r="S7" s="118">
        <v>269.07</v>
      </c>
      <c r="T7" s="118">
        <v>271.57</v>
      </c>
      <c r="U7" s="118">
        <v>314.10000000000002</v>
      </c>
      <c r="V7" s="118">
        <v>327.17</v>
      </c>
      <c r="W7" s="118">
        <v>322.68</v>
      </c>
      <c r="X7" s="118">
        <v>324.02</v>
      </c>
      <c r="Y7" s="118">
        <v>294.94</v>
      </c>
      <c r="Z7" s="119"/>
      <c r="AA7" s="120">
        <f>IF(SUM(B7:Z7)&lt;&gt;0,AVERAGEIF(B7:Z7,"&lt;&gt;"""),"")</f>
        <v>291.71125000000001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505</v>
      </c>
      <c r="C13" s="130">
        <v>505</v>
      </c>
      <c r="D13" s="130">
        <v>505</v>
      </c>
      <c r="E13" s="130">
        <v>505</v>
      </c>
      <c r="F13" s="130">
        <v>505</v>
      </c>
      <c r="G13" s="130">
        <v>505</v>
      </c>
      <c r="H13" s="130">
        <v>490</v>
      </c>
      <c r="I13" s="130">
        <v>490</v>
      </c>
      <c r="J13" s="130">
        <v>490</v>
      </c>
      <c r="K13" s="130">
        <v>490</v>
      </c>
      <c r="L13" s="130">
        <v>490</v>
      </c>
      <c r="M13" s="130">
        <v>490</v>
      </c>
      <c r="N13" s="130">
        <v>490</v>
      </c>
      <c r="O13" s="130">
        <v>490</v>
      </c>
      <c r="P13" s="130">
        <v>490</v>
      </c>
      <c r="Q13" s="130">
        <v>505</v>
      </c>
      <c r="R13" s="130">
        <v>505</v>
      </c>
      <c r="S13" s="130">
        <v>386.7</v>
      </c>
      <c r="T13" s="130">
        <v>56.7</v>
      </c>
      <c r="U13" s="130"/>
      <c r="V13" s="130"/>
      <c r="W13" s="130"/>
      <c r="X13" s="130">
        <v>109.6</v>
      </c>
      <c r="Y13" s="131">
        <v>314.7</v>
      </c>
      <c r="Z13" s="132"/>
      <c r="AA13" s="133">
        <f t="shared" si="0"/>
        <v>9317.7000000000025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106.6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106.6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505</v>
      </c>
      <c r="C16" s="136">
        <f t="shared" si="1"/>
        <v>505</v>
      </c>
      <c r="D16" s="136">
        <f t="shared" si="1"/>
        <v>505</v>
      </c>
      <c r="E16" s="136">
        <f t="shared" si="1"/>
        <v>505</v>
      </c>
      <c r="F16" s="136">
        <f t="shared" si="1"/>
        <v>505</v>
      </c>
      <c r="G16" s="136">
        <f t="shared" si="1"/>
        <v>611.6</v>
      </c>
      <c r="H16" s="136">
        <f t="shared" si="1"/>
        <v>490</v>
      </c>
      <c r="I16" s="136">
        <f t="shared" si="1"/>
        <v>490</v>
      </c>
      <c r="J16" s="136">
        <f t="shared" si="1"/>
        <v>490</v>
      </c>
      <c r="K16" s="136">
        <f t="shared" si="1"/>
        <v>490</v>
      </c>
      <c r="L16" s="136">
        <f t="shared" si="1"/>
        <v>490</v>
      </c>
      <c r="M16" s="136">
        <f t="shared" si="1"/>
        <v>490</v>
      </c>
      <c r="N16" s="136">
        <f t="shared" si="1"/>
        <v>490</v>
      </c>
      <c r="O16" s="136">
        <f t="shared" si="1"/>
        <v>490</v>
      </c>
      <c r="P16" s="136">
        <f t="shared" si="1"/>
        <v>490</v>
      </c>
      <c r="Q16" s="136">
        <f t="shared" si="1"/>
        <v>505</v>
      </c>
      <c r="R16" s="136">
        <f t="shared" si="1"/>
        <v>505</v>
      </c>
      <c r="S16" s="136">
        <f t="shared" si="1"/>
        <v>386.7</v>
      </c>
      <c r="T16" s="136">
        <f t="shared" si="1"/>
        <v>56.7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109.6</v>
      </c>
      <c r="Y16" s="136">
        <f t="shared" si="1"/>
        <v>314.7</v>
      </c>
      <c r="Z16" s="137" t="str">
        <f t="shared" si="1"/>
        <v/>
      </c>
      <c r="AA16" s="90">
        <f t="shared" si="0"/>
        <v>9424.3000000000029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>
        <v>204.9</v>
      </c>
      <c r="V21" s="130">
        <v>168.9</v>
      </c>
      <c r="W21" s="130">
        <v>135.30000000000001</v>
      </c>
      <c r="X21" s="130"/>
      <c r="Y21" s="131"/>
      <c r="Z21" s="132"/>
      <c r="AA21" s="133">
        <f t="shared" si="2"/>
        <v>509.1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417.5</v>
      </c>
      <c r="E23" s="134">
        <v>181.2</v>
      </c>
      <c r="F23" s="134">
        <v>47.6</v>
      </c>
      <c r="G23" s="134"/>
      <c r="H23" s="134">
        <v>161.19999999999999</v>
      </c>
      <c r="I23" s="134">
        <v>144.5</v>
      </c>
      <c r="J23" s="134">
        <v>245.9</v>
      </c>
      <c r="K23" s="134">
        <v>336.2</v>
      </c>
      <c r="L23" s="134">
        <v>500</v>
      </c>
      <c r="M23" s="134">
        <v>500</v>
      </c>
      <c r="N23" s="134">
        <v>446.5</v>
      </c>
      <c r="O23" s="134">
        <v>396.4</v>
      </c>
      <c r="P23" s="134">
        <v>434.2</v>
      </c>
      <c r="Q23" s="134">
        <v>350.3</v>
      </c>
      <c r="R23" s="134">
        <v>392.9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9054.4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417.5</v>
      </c>
      <c r="E24" s="136">
        <f t="shared" si="3"/>
        <v>181.2</v>
      </c>
      <c r="F24" s="136">
        <f t="shared" si="3"/>
        <v>47.6</v>
      </c>
      <c r="G24" s="136">
        <f t="shared" si="3"/>
        <v>0</v>
      </c>
      <c r="H24" s="136">
        <f t="shared" si="3"/>
        <v>161.19999999999999</v>
      </c>
      <c r="I24" s="136">
        <f t="shared" si="3"/>
        <v>144.5</v>
      </c>
      <c r="J24" s="136">
        <f t="shared" si="3"/>
        <v>245.9</v>
      </c>
      <c r="K24" s="136">
        <f t="shared" si="3"/>
        <v>336.2</v>
      </c>
      <c r="L24" s="136">
        <f t="shared" si="3"/>
        <v>500</v>
      </c>
      <c r="M24" s="136">
        <f t="shared" si="3"/>
        <v>500</v>
      </c>
      <c r="N24" s="136">
        <f t="shared" si="3"/>
        <v>446.5</v>
      </c>
      <c r="O24" s="136">
        <f t="shared" si="3"/>
        <v>396.4</v>
      </c>
      <c r="P24" s="136">
        <f t="shared" si="3"/>
        <v>434.2</v>
      </c>
      <c r="Q24" s="136">
        <f t="shared" si="3"/>
        <v>350.3</v>
      </c>
      <c r="R24" s="136">
        <f t="shared" si="3"/>
        <v>392.9</v>
      </c>
      <c r="S24" s="136">
        <f t="shared" si="3"/>
        <v>500</v>
      </c>
      <c r="T24" s="136">
        <f t="shared" si="3"/>
        <v>500</v>
      </c>
      <c r="U24" s="136">
        <f t="shared" si="3"/>
        <v>704.9</v>
      </c>
      <c r="V24" s="136">
        <f t="shared" si="3"/>
        <v>668.9</v>
      </c>
      <c r="W24" s="136">
        <f t="shared" si="3"/>
        <v>635.29999999999995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9563.4999999999982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2022-06-24T11:13:03Z</dcterms:created>
  <dcterms:modified xsi:type="dcterms:W3CDTF">2022-06-24T11:13:04Z</dcterms:modified>
</cp:coreProperties>
</file>