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<sst xmlns="http://schemas.openxmlformats.org/spreadsheetml/2006/main" count="117" uniqueCount="53">
  <si>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23/06/2022 14:11:53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</si>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</sst>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1337</c:v>
                </c:pt>
                <c:pt idx="1">
                  <c:v>1337</c:v>
                </c:pt>
                <c:pt idx="2">
                  <c:v>1337</c:v>
                </c:pt>
                <c:pt idx="3">
                  <c:v>1337</c:v>
                </c:pt>
                <c:pt idx="4">
                  <c:v>1371</c:v>
                </c:pt>
                <c:pt idx="5">
                  <c:v>1397</c:v>
                </c:pt>
                <c:pt idx="6">
                  <c:v>1427</c:v>
                </c:pt>
                <c:pt idx="7">
                  <c:v>1427</c:v>
                </c:pt>
                <c:pt idx="8">
                  <c:v>1427</c:v>
                </c:pt>
                <c:pt idx="9">
                  <c:v>1397</c:v>
                </c:pt>
                <c:pt idx="10">
                  <c:v>1371</c:v>
                </c:pt>
                <c:pt idx="11">
                  <c:v>1371</c:v>
                </c:pt>
                <c:pt idx="12">
                  <c:v>1371</c:v>
                </c:pt>
                <c:pt idx="13">
                  <c:v>1371</c:v>
                </c:pt>
                <c:pt idx="14">
                  <c:v>1371</c:v>
                </c:pt>
                <c:pt idx="15">
                  <c:v>1371</c:v>
                </c:pt>
                <c:pt idx="16">
                  <c:v>1397</c:v>
                </c:pt>
                <c:pt idx="17">
                  <c:v>1430</c:v>
                </c:pt>
                <c:pt idx="18">
                  <c:v>1430</c:v>
                </c:pt>
                <c:pt idx="19">
                  <c:v>1430</c:v>
                </c:pt>
                <c:pt idx="20">
                  <c:v>1430</c:v>
                </c:pt>
                <c:pt idx="21">
                  <c:v>1430</c:v>
                </c:pt>
                <c:pt idx="22">
                  <c:v>1397</c:v>
                </c:pt>
                <c:pt idx="23">
                  <c:v>1371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188</c:v>
                </c:pt>
                <c:pt idx="1">
                  <c:v>170</c:v>
                </c:pt>
                <c:pt idx="2">
                  <c:v>156</c:v>
                </c:pt>
                <c:pt idx="3">
                  <c:v>153</c:v>
                </c:pt>
                <c:pt idx="4">
                  <c:v>142</c:v>
                </c:pt>
                <c:pt idx="5">
                  <c:v>146</c:v>
                </c:pt>
                <c:pt idx="6">
                  <c:v>182</c:v>
                </c:pt>
                <c:pt idx="7">
                  <c:v>222</c:v>
                </c:pt>
                <c:pt idx="8">
                  <c:v>251</c:v>
                </c:pt>
                <c:pt idx="9">
                  <c:v>255</c:v>
                </c:pt>
                <c:pt idx="10">
                  <c:v>255</c:v>
                </c:pt>
                <c:pt idx="11">
                  <c:v>264</c:v>
                </c:pt>
                <c:pt idx="12">
                  <c:v>268</c:v>
                </c:pt>
                <c:pt idx="13">
                  <c:v>254</c:v>
                </c:pt>
                <c:pt idx="14">
                  <c:v>228</c:v>
                </c:pt>
                <c:pt idx="15">
                  <c:v>212</c:v>
                </c:pt>
                <c:pt idx="16">
                  <c:v>222</c:v>
                </c:pt>
                <c:pt idx="17">
                  <c:v>246</c:v>
                </c:pt>
                <c:pt idx="18">
                  <c:v>262</c:v>
                </c:pt>
                <c:pt idx="19">
                  <c:v>264</c:v>
                </c:pt>
                <c:pt idx="20">
                  <c:v>259</c:v>
                </c:pt>
                <c:pt idx="21">
                  <c:v>218</c:v>
                </c:pt>
                <c:pt idx="22">
                  <c:v>176</c:v>
                </c:pt>
                <c:pt idx="23">
                  <c:v>153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2812.837</c:v>
                </c:pt>
                <c:pt idx="1">
                  <c:v>2709.5990000000002</c:v>
                </c:pt>
                <c:pt idx="2">
                  <c:v>2456.3109999999997</c:v>
                </c:pt>
                <c:pt idx="3">
                  <c:v>2352.5699999999997</c:v>
                </c:pt>
                <c:pt idx="4">
                  <c:v>2309.3710000000001</c:v>
                </c:pt>
                <c:pt idx="5">
                  <c:v>2268</c:v>
                </c:pt>
                <c:pt idx="6">
                  <c:v>2677.625</c:v>
                </c:pt>
                <c:pt idx="7">
                  <c:v>3169.203</c:v>
                </c:pt>
                <c:pt idx="8">
                  <c:v>2950.4130000000005</c:v>
                </c:pt>
                <c:pt idx="9">
                  <c:v>3244.6539999999995</c:v>
                </c:pt>
                <c:pt idx="10">
                  <c:v>3331.817</c:v>
                </c:pt>
                <c:pt idx="11">
                  <c:v>3217.84</c:v>
                </c:pt>
                <c:pt idx="12">
                  <c:v>3050.998</c:v>
                </c:pt>
                <c:pt idx="13">
                  <c:v>3034.9170000000004</c:v>
                </c:pt>
                <c:pt idx="14">
                  <c:v>2971.7450000000003</c:v>
                </c:pt>
                <c:pt idx="15">
                  <c:v>3166.9589999999998</c:v>
                </c:pt>
                <c:pt idx="16">
                  <c:v>3586.9510000000009</c:v>
                </c:pt>
                <c:pt idx="17">
                  <c:v>3766.64</c:v>
                </c:pt>
                <c:pt idx="18">
                  <c:v>3872.7150000000006</c:v>
                </c:pt>
                <c:pt idx="19">
                  <c:v>3876.3670000000002</c:v>
                </c:pt>
                <c:pt idx="20">
                  <c:v>3915.5059999999999</c:v>
                </c:pt>
                <c:pt idx="21">
                  <c:v>3973.2150000000001</c:v>
                </c:pt>
                <c:pt idx="22">
                  <c:v>3964.4949999999999</c:v>
                </c:pt>
                <c:pt idx="23">
                  <c:v>3859.0129999999999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995.64400000000001</c:v>
                </c:pt>
                <c:pt idx="1">
                  <c:v>1044</c:v>
                </c:pt>
                <c:pt idx="2">
                  <c:v>1138</c:v>
                </c:pt>
                <c:pt idx="3">
                  <c:v>1136</c:v>
                </c:pt>
                <c:pt idx="4">
                  <c:v>1130</c:v>
                </c:pt>
                <c:pt idx="5">
                  <c:v>1111.0999999999999</c:v>
                </c:pt>
                <c:pt idx="6">
                  <c:v>829</c:v>
                </c:pt>
                <c:pt idx="7">
                  <c:v>518.4</c:v>
                </c:pt>
                <c:pt idx="8">
                  <c:v>744</c:v>
                </c:pt>
                <c:pt idx="9">
                  <c:v>697</c:v>
                </c:pt>
                <c:pt idx="10">
                  <c:v>703</c:v>
                </c:pt>
                <c:pt idx="11">
                  <c:v>698</c:v>
                </c:pt>
                <c:pt idx="12">
                  <c:v>794</c:v>
                </c:pt>
                <c:pt idx="13">
                  <c:v>778</c:v>
                </c:pt>
                <c:pt idx="14">
                  <c:v>799</c:v>
                </c:pt>
                <c:pt idx="15">
                  <c:v>779</c:v>
                </c:pt>
                <c:pt idx="16">
                  <c:v>779</c:v>
                </c:pt>
                <c:pt idx="17">
                  <c:v>690</c:v>
                </c:pt>
                <c:pt idx="18">
                  <c:v>772</c:v>
                </c:pt>
                <c:pt idx="19">
                  <c:v>778</c:v>
                </c:pt>
                <c:pt idx="20">
                  <c:v>884</c:v>
                </c:pt>
                <c:pt idx="21">
                  <c:v>656.7</c:v>
                </c:pt>
                <c:pt idx="22">
                  <c:v>475</c:v>
                </c:pt>
                <c:pt idx="23">
                  <c:v>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1533.9989999999998</c:v>
                </c:pt>
                <c:pt idx="1">
                  <c:v>1522.077</c:v>
                </c:pt>
                <c:pt idx="2">
                  <c:v>1510.556</c:v>
                </c:pt>
                <c:pt idx="3">
                  <c:v>1499.5830000000001</c:v>
                </c:pt>
                <c:pt idx="4">
                  <c:v>1465.3269999999998</c:v>
                </c:pt>
                <c:pt idx="5">
                  <c:v>1467.9420000000002</c:v>
                </c:pt>
                <c:pt idx="6">
                  <c:v>1605.5809999999999</c:v>
                </c:pt>
                <c:pt idx="7">
                  <c:v>2110.8249999999998</c:v>
                </c:pt>
                <c:pt idx="8">
                  <c:v>2759.1500000000005</c:v>
                </c:pt>
                <c:pt idx="9">
                  <c:v>3309.3430000000003</c:v>
                </c:pt>
                <c:pt idx="10">
                  <c:v>3696.587</c:v>
                </c:pt>
                <c:pt idx="11">
                  <c:v>3978.521999999999</c:v>
                </c:pt>
                <c:pt idx="12">
                  <c:v>4121.8969999999999</c:v>
                </c:pt>
                <c:pt idx="13">
                  <c:v>4081.4159999999997</c:v>
                </c:pt>
                <c:pt idx="14">
                  <c:v>3883.0740000000001</c:v>
                </c:pt>
                <c:pt idx="15">
                  <c:v>3463.5459999999989</c:v>
                </c:pt>
                <c:pt idx="16">
                  <c:v>2847.8969999999999</c:v>
                </c:pt>
                <c:pt idx="17">
                  <c:v>2078.9610000000002</c:v>
                </c:pt>
                <c:pt idx="18">
                  <c:v>1334.8239999999998</c:v>
                </c:pt>
                <c:pt idx="19">
                  <c:v>957.94499999999994</c:v>
                </c:pt>
                <c:pt idx="20">
                  <c:v>780.37400000000002</c:v>
                </c:pt>
                <c:pt idx="21">
                  <c:v>692.72899999999993</c:v>
                </c:pt>
                <c:pt idx="22">
                  <c:v>624.49399999999991</c:v>
                </c:pt>
                <c:pt idx="23">
                  <c:v>577.87400000000014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20</c:v>
                </c:pt>
                <c:pt idx="2">
                  <c:v>24</c:v>
                </c:pt>
                <c:pt idx="3">
                  <c:v>30</c:v>
                </c:pt>
                <c:pt idx="4">
                  <c:v>36</c:v>
                </c:pt>
                <c:pt idx="5">
                  <c:v>49</c:v>
                </c:pt>
                <c:pt idx="6">
                  <c:v>74</c:v>
                </c:pt>
                <c:pt idx="7">
                  <c:v>100</c:v>
                </c:pt>
                <c:pt idx="8">
                  <c:v>122</c:v>
                </c:pt>
                <c:pt idx="9">
                  <c:v>143</c:v>
                </c:pt>
                <c:pt idx="10">
                  <c:v>154</c:v>
                </c:pt>
                <c:pt idx="11">
                  <c:v>159</c:v>
                </c:pt>
                <c:pt idx="12">
                  <c:v>161</c:v>
                </c:pt>
                <c:pt idx="13">
                  <c:v>163</c:v>
                </c:pt>
                <c:pt idx="14">
                  <c:v>168</c:v>
                </c:pt>
                <c:pt idx="15">
                  <c:v>173</c:v>
                </c:pt>
                <c:pt idx="16">
                  <c:v>170</c:v>
                </c:pt>
                <c:pt idx="17">
                  <c:v>157</c:v>
                </c:pt>
                <c:pt idx="18">
                  <c:v>140</c:v>
                </c:pt>
                <c:pt idx="19">
                  <c:v>132</c:v>
                </c:pt>
                <c:pt idx="20">
                  <c:v>134</c:v>
                </c:pt>
                <c:pt idx="21">
                  <c:v>133</c:v>
                </c:pt>
                <c:pt idx="22">
                  <c:v>130</c:v>
                </c:pt>
                <c:pt idx="23">
                  <c:v>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</c:v>
                </c:pt>
                <c:pt idx="1">
                  <c:v>58</c:v>
                </c:pt>
                <c:pt idx="2">
                  <c:v>58</c:v>
                </c:pt>
                <c:pt idx="3">
                  <c:v>60</c:v>
                </c:pt>
                <c:pt idx="4">
                  <c:v>86</c:v>
                </c:pt>
                <c:pt idx="5">
                  <c:v>166</c:v>
                </c:pt>
                <c:pt idx="6">
                  <c:v>656</c:v>
                </c:pt>
                <c:pt idx="7">
                  <c:v>656</c:v>
                </c:pt>
                <c:pt idx="8">
                  <c:v>561</c:v>
                </c:pt>
                <c:pt idx="9">
                  <c:v>205</c:v>
                </c:pt>
                <c:pt idx="10">
                  <c:v>100</c:v>
                </c:pt>
                <c:pt idx="11">
                  <c:v>114</c:v>
                </c:pt>
                <c:pt idx="12">
                  <c:v>112</c:v>
                </c:pt>
                <c:pt idx="13">
                  <c:v>86</c:v>
                </c:pt>
                <c:pt idx="14">
                  <c:v>86</c:v>
                </c:pt>
                <c:pt idx="15">
                  <c:v>116</c:v>
                </c:pt>
                <c:pt idx="16">
                  <c:v>158</c:v>
                </c:pt>
                <c:pt idx="17">
                  <c:v>411</c:v>
                </c:pt>
                <c:pt idx="18">
                  <c:v>935</c:v>
                </c:pt>
                <c:pt idx="19">
                  <c:v>1334</c:v>
                </c:pt>
                <c:pt idx="20">
                  <c:v>1350</c:v>
                </c:pt>
                <c:pt idx="21">
                  <c:v>1189</c:v>
                </c:pt>
                <c:pt idx="22">
                  <c:v>684</c:v>
                </c:pt>
                <c:pt idx="23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994424"/>
        <c:axId val="413994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6944.4800000000005</c:v>
                </c:pt>
                <c:pt idx="1">
                  <c:v>6860.6760000000022</c:v>
                </c:pt>
                <c:pt idx="2">
                  <c:v>6679.8669999999984</c:v>
                </c:pt>
                <c:pt idx="3">
                  <c:v>6568.1530000000012</c:v>
                </c:pt>
                <c:pt idx="4">
                  <c:v>6539.6980000000003</c:v>
                </c:pt>
                <c:pt idx="5">
                  <c:v>6605.0300000000007</c:v>
                </c:pt>
                <c:pt idx="6">
                  <c:v>7451.206000000001</c:v>
                </c:pt>
                <c:pt idx="7">
                  <c:v>8203.4269999999997</c:v>
                </c:pt>
                <c:pt idx="8">
                  <c:v>8814.5630000000019</c:v>
                </c:pt>
                <c:pt idx="9">
                  <c:v>9250.9970000000012</c:v>
                </c:pt>
                <c:pt idx="10">
                  <c:v>9611.4039999999986</c:v>
                </c:pt>
                <c:pt idx="11">
                  <c:v>9802.3619999999992</c:v>
                </c:pt>
                <c:pt idx="12">
                  <c:v>9878.8950000000004</c:v>
                </c:pt>
                <c:pt idx="13">
                  <c:v>9768.3329999999987</c:v>
                </c:pt>
                <c:pt idx="14">
                  <c:v>9506.8189999999959</c:v>
                </c:pt>
                <c:pt idx="15">
                  <c:v>9281.5050000000028</c:v>
                </c:pt>
                <c:pt idx="16">
                  <c:v>9160.848</c:v>
                </c:pt>
                <c:pt idx="17">
                  <c:v>8779.5519999999997</c:v>
                </c:pt>
                <c:pt idx="18">
                  <c:v>8746.5049999999992</c:v>
                </c:pt>
                <c:pt idx="19">
                  <c:v>8772.3030000000017</c:v>
                </c:pt>
                <c:pt idx="20">
                  <c:v>8752.8340000000007</c:v>
                </c:pt>
                <c:pt idx="21">
                  <c:v>8292.6029999999992</c:v>
                </c:pt>
                <c:pt idx="22">
                  <c:v>7450.9800000000014</c:v>
                </c:pt>
                <c:pt idx="23">
                  <c:v>7139.8560000000016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994424"/>
        <c:axId val="413994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</c:v>
                </c:pt>
                <c:pt idx="1">
                  <c:v>208.73</c:v>
                </c:pt>
                <c:pt idx="2">
                  <c:v>214.79</c:v>
                </c:pt>
                <c:pt idx="3">
                  <c:v>197.46</c:v>
                </c:pt>
                <c:pt idx="4">
                  <c:v>192.12</c:v>
                </c:pt>
                <c:pt idx="5">
                  <c:v>177.79</c:v>
                </c:pt>
                <c:pt idx="6">
                  <c:v>220.01</c:v>
                </c:pt>
                <c:pt idx="7">
                  <c:v>247.73</c:v>
                </c:pt>
                <c:pt idx="8">
                  <c:v>230.6</c:v>
                </c:pt>
                <c:pt idx="9">
                  <c:v>253.31</c:v>
                </c:pt>
                <c:pt idx="10">
                  <c:v>256.93</c:v>
                </c:pt>
                <c:pt idx="11">
                  <c:v>252.72</c:v>
                </c:pt>
                <c:pt idx="12">
                  <c:v>240.5</c:v>
                </c:pt>
                <c:pt idx="13">
                  <c:v>239.13</c:v>
                </c:pt>
                <c:pt idx="14">
                  <c:v>232.89</c:v>
                </c:pt>
                <c:pt idx="15">
                  <c:v>243.4</c:v>
                </c:pt>
                <c:pt idx="16">
                  <c:v>279.98</c:v>
                </c:pt>
                <c:pt idx="17">
                  <c:v>322.35000000000002</c:v>
                </c:pt>
                <c:pt idx="18">
                  <c:v>322</c:v>
                </c:pt>
                <c:pt idx="19">
                  <c:v>330</c:v>
                </c:pt>
                <c:pt idx="20">
                  <c:v>335.2</c:v>
                </c:pt>
                <c:pt idx="21">
                  <c:v>330.93</c:v>
                </c:pt>
                <c:pt idx="22">
                  <c:v>320</c:v>
                </c:pt>
                <c:pt idx="23">
                  <c:v>308.99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995600"/>
        <c:axId val="413995208"/>
      </c:lineChart>
      <c:catAx>
        <c:axId val="413994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994816"/>
        <c:crosses val="autoZero"/>
        <c:auto val="1"/>
        <c:lblAlgn val="ctr"/>
        <c:lblOffset val="100"/>
        <c:noMultiLvlLbl val="0"/>
      </c:catAx>
      <c:valAx>
        <c:axId val="41399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994424"/>
        <c:crosses val="autoZero"/>
        <c:crossBetween val="between"/>
      </c:valAx>
      <c:valAx>
        <c:axId val="413995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995600"/>
        <c:crosses val="max"/>
        <c:crossBetween val="between"/>
      </c:valAx>
      <c:catAx>
        <c:axId val="413995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995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6944.48</v>
      </c>
      <c r="C4" s="18">
        <v>6860.6759999999995</v>
      </c>
      <c r="D4" s="18">
        <v>6679.8670000000011</v>
      </c>
      <c r="E4" s="18">
        <v>6568.1529999999993</v>
      </c>
      <c r="F4" s="18">
        <v>6539.6980000000003</v>
      </c>
      <c r="G4" s="18">
        <v>6605.0419999999995</v>
      </c>
      <c r="H4" s="18">
        <v>7451.206000000001</v>
      </c>
      <c r="I4" s="18">
        <v>8203.4280000000017</v>
      </c>
      <c r="J4" s="18">
        <v>8814.5630000000001</v>
      </c>
      <c r="K4" s="18">
        <v>9250.9969999999976</v>
      </c>
      <c r="L4" s="18">
        <v>9611.4040000000005</v>
      </c>
      <c r="M4" s="18">
        <v>9802.362000000001</v>
      </c>
      <c r="N4" s="18">
        <v>9878.8950000000041</v>
      </c>
      <c r="O4" s="18">
        <v>9768.3330000000042</v>
      </c>
      <c r="P4" s="18">
        <v>9506.8190000000031</v>
      </c>
      <c r="Q4" s="18">
        <v>9281.5050000000028</v>
      </c>
      <c r="R4" s="18">
        <v>9160.8479999999981</v>
      </c>
      <c r="S4" s="18">
        <v>8779.6009999999951</v>
      </c>
      <c r="T4" s="18">
        <v>8746.5390000000007</v>
      </c>
      <c r="U4" s="18">
        <v>8772.3120000000017</v>
      </c>
      <c r="V4" s="18">
        <v>8752.8799999999992</v>
      </c>
      <c r="W4" s="18">
        <v>8292.6439999999984</v>
      </c>
      <c r="X4" s="18">
        <v>7450.9890000000005</v>
      </c>
      <c r="Y4" s="18">
        <v>7139.8869999999997</v>
      </c>
      <c r="Z4" s="19"/>
      <c r="AA4" s="20">
        <f>SUM(B4:Z4)</f>
        <v>198863.12799999997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208.73</v>
      </c>
      <c r="D7" s="28">
        <v>214.79</v>
      </c>
      <c r="E7" s="28">
        <v>197.46</v>
      </c>
      <c r="F7" s="28">
        <v>192.12</v>
      </c>
      <c r="G7" s="28">
        <v>177.79</v>
      </c>
      <c r="H7" s="28">
        <v>220.01</v>
      </c>
      <c r="I7" s="28">
        <v>247.73</v>
      </c>
      <c r="J7" s="28">
        <v>230.6</v>
      </c>
      <c r="K7" s="28">
        <v>253.31</v>
      </c>
      <c r="L7" s="28">
        <v>256.93</v>
      </c>
      <c r="M7" s="28">
        <v>252.72</v>
      </c>
      <c r="N7" s="28">
        <v>240.5</v>
      </c>
      <c r="O7" s="28">
        <v>239.13</v>
      </c>
      <c r="P7" s="28">
        <v>232.89</v>
      </c>
      <c r="Q7" s="28">
        <v>243.4</v>
      </c>
      <c r="R7" s="28">
        <v>279.98</v>
      </c>
      <c r="S7" s="28">
        <v>322.35000000000002</v>
      </c>
      <c r="T7" s="28">
        <v>322</v>
      </c>
      <c r="U7" s="28">
        <v>330</v>
      </c>
      <c r="V7" s="28">
        <v>335.2</v>
      </c>
      <c r="W7" s="28">
        <v>330.93</v>
      </c>
      <c r="X7" s="28">
        <v>320</v>
      </c>
      <c r="Y7" s="28">
        <v>308.99</v>
      </c>
      <c r="Z7" s="29"/>
      <c r="AA7" s="30">
        <f>IF(SUM(B7:Z7)&lt;&gt;0,AVERAGEIF(B7:Z7,"&lt;&gt;"""),"")</f>
        <v>257.19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1337</v>
      </c>
      <c r="C10" s="42">
        <v>1337</v>
      </c>
      <c r="D10" s="42">
        <v>1337</v>
      </c>
      <c r="E10" s="42">
        <v>1337</v>
      </c>
      <c r="F10" s="42">
        <v>1371</v>
      </c>
      <c r="G10" s="42">
        <v>1397</v>
      </c>
      <c r="H10" s="42">
        <v>1427</v>
      </c>
      <c r="I10" s="42">
        <v>1427</v>
      </c>
      <c r="J10" s="42">
        <v>1427</v>
      </c>
      <c r="K10" s="42">
        <v>1397</v>
      </c>
      <c r="L10" s="42">
        <v>1371</v>
      </c>
      <c r="M10" s="42">
        <v>1371</v>
      </c>
      <c r="N10" s="42">
        <v>1371</v>
      </c>
      <c r="O10" s="42">
        <v>1371</v>
      </c>
      <c r="P10" s="42">
        <v>1371</v>
      </c>
      <c r="Q10" s="42">
        <v>1371</v>
      </c>
      <c r="R10" s="42">
        <v>1397</v>
      </c>
      <c r="S10" s="42">
        <v>1430</v>
      </c>
      <c r="T10" s="42">
        <v>1430</v>
      </c>
      <c r="U10" s="42">
        <v>1430</v>
      </c>
      <c r="V10" s="42">
        <v>1430</v>
      </c>
      <c r="W10" s="42">
        <v>1430</v>
      </c>
      <c r="X10" s="42">
        <v>1397</v>
      </c>
      <c r="Y10" s="42">
        <v>1371</v>
      </c>
      <c r="Z10" s="43"/>
      <c r="AA10" s="44">
        <f t="shared" ref="AA10:AA15" si="0">SUM(B10:Z10)</f>
        <v>33335</v>
      </c>
    </row>
    <row r="11" spans="1:27" ht="24.95" customHeight="1" x14ac:dyDescent="0.2">
      <c r="A11" s="45" t="s">
        <v>7</v>
      </c>
      <c r="B11" s="46">
        <v>188</v>
      </c>
      <c r="C11" s="47">
        <v>170</v>
      </c>
      <c r="D11" s="47">
        <v>156</v>
      </c>
      <c r="E11" s="47">
        <v>153</v>
      </c>
      <c r="F11" s="47">
        <v>142</v>
      </c>
      <c r="G11" s="47">
        <v>146</v>
      </c>
      <c r="H11" s="47">
        <v>182</v>
      </c>
      <c r="I11" s="47">
        <v>222</v>
      </c>
      <c r="J11" s="47">
        <v>251</v>
      </c>
      <c r="K11" s="47">
        <v>255</v>
      </c>
      <c r="L11" s="47">
        <v>255</v>
      </c>
      <c r="M11" s="47">
        <v>264</v>
      </c>
      <c r="N11" s="47">
        <v>268</v>
      </c>
      <c r="O11" s="47">
        <v>254</v>
      </c>
      <c r="P11" s="47">
        <v>228</v>
      </c>
      <c r="Q11" s="47">
        <v>212</v>
      </c>
      <c r="R11" s="47">
        <v>222</v>
      </c>
      <c r="S11" s="47">
        <v>246</v>
      </c>
      <c r="T11" s="47">
        <v>262</v>
      </c>
      <c r="U11" s="47">
        <v>264</v>
      </c>
      <c r="V11" s="47">
        <v>259</v>
      </c>
      <c r="W11" s="47">
        <v>218</v>
      </c>
      <c r="X11" s="47">
        <v>176</v>
      </c>
      <c r="Y11" s="47">
        <v>153</v>
      </c>
      <c r="Z11" s="48"/>
      <c r="AA11" s="49">
        <f t="shared" si="0"/>
        <v>5146</v>
      </c>
    </row>
    <row r="12" spans="1:27" ht="24.95" customHeight="1" x14ac:dyDescent="0.2">
      <c r="A12" s="50" t="s">
        <v>8</v>
      </c>
      <c r="B12" s="51">
        <v>2812.837</v>
      </c>
      <c r="C12" s="52">
        <v>2709.5990000000002</v>
      </c>
      <c r="D12" s="52">
        <v>2456.3109999999997</v>
      </c>
      <c r="E12" s="52">
        <v>2352.5699999999997</v>
      </c>
      <c r="F12" s="52">
        <v>2309.3710000000001</v>
      </c>
      <c r="G12" s="52">
        <v>2268</v>
      </c>
      <c r="H12" s="52">
        <v>2677.625</v>
      </c>
      <c r="I12" s="52">
        <v>3169.203</v>
      </c>
      <c r="J12" s="52">
        <v>2950.4130000000005</v>
      </c>
      <c r="K12" s="52">
        <v>3244.6539999999995</v>
      </c>
      <c r="L12" s="52">
        <v>3331.817</v>
      </c>
      <c r="M12" s="52">
        <v>3217.84</v>
      </c>
      <c r="N12" s="52">
        <v>3050.998</v>
      </c>
      <c r="O12" s="52">
        <v>3034.9170000000004</v>
      </c>
      <c r="P12" s="52">
        <v>2971.7450000000003</v>
      </c>
      <c r="Q12" s="52">
        <v>3166.9589999999998</v>
      </c>
      <c r="R12" s="52">
        <v>3586.9510000000009</v>
      </c>
      <c r="S12" s="52">
        <v>3766.64</v>
      </c>
      <c r="T12" s="52">
        <v>3872.7150000000006</v>
      </c>
      <c r="U12" s="52">
        <v>3876.3670000000002</v>
      </c>
      <c r="V12" s="52">
        <v>3915.5059999999999</v>
      </c>
      <c r="W12" s="52">
        <v>3973.2150000000001</v>
      </c>
      <c r="X12" s="52">
        <v>3964.4949999999999</v>
      </c>
      <c r="Y12" s="52">
        <v>3859.0129999999999</v>
      </c>
      <c r="Z12" s="53"/>
      <c r="AA12" s="54">
        <f t="shared" si="0"/>
        <v>76539.761000000013</v>
      </c>
    </row>
    <row r="13" spans="1:27" ht="24.95" customHeight="1" x14ac:dyDescent="0.2">
      <c r="A13" s="50" t="s">
        <v>9</v>
      </c>
      <c r="B13" s="51">
        <v>58</v>
      </c>
      <c r="C13" s="52">
        <v>58</v>
      </c>
      <c r="D13" s="52">
        <v>58</v>
      </c>
      <c r="E13" s="52">
        <v>60</v>
      </c>
      <c r="F13" s="52">
        <v>86</v>
      </c>
      <c r="G13" s="52">
        <v>166</v>
      </c>
      <c r="H13" s="52">
        <v>656</v>
      </c>
      <c r="I13" s="52">
        <v>656</v>
      </c>
      <c r="J13" s="52">
        <v>561</v>
      </c>
      <c r="K13" s="52">
        <v>205</v>
      </c>
      <c r="L13" s="52">
        <v>100</v>
      </c>
      <c r="M13" s="52">
        <v>114</v>
      </c>
      <c r="N13" s="52">
        <v>112</v>
      </c>
      <c r="O13" s="52">
        <v>86</v>
      </c>
      <c r="P13" s="52">
        <v>86</v>
      </c>
      <c r="Q13" s="52">
        <v>116</v>
      </c>
      <c r="R13" s="52">
        <v>158</v>
      </c>
      <c r="S13" s="52">
        <v>411</v>
      </c>
      <c r="T13" s="52">
        <v>935</v>
      </c>
      <c r="U13" s="52">
        <v>1334</v>
      </c>
      <c r="V13" s="52">
        <v>1350</v>
      </c>
      <c r="W13" s="52">
        <v>1189</v>
      </c>
      <c r="X13" s="52">
        <v>684</v>
      </c>
      <c r="Y13" s="52">
        <v>58</v>
      </c>
      <c r="Z13" s="53"/>
      <c r="AA13" s="54">
        <f t="shared" si="0"/>
        <v>9297</v>
      </c>
    </row>
    <row r="14" spans="1:27" ht="24.95" customHeight="1" x14ac:dyDescent="0.2">
      <c r="A14" s="55" t="s">
        <v>10</v>
      </c>
      <c r="B14" s="56">
        <v>1533.9989999999998</v>
      </c>
      <c r="C14" s="57">
        <v>1522.077</v>
      </c>
      <c r="D14" s="57">
        <v>1510.556</v>
      </c>
      <c r="E14" s="57">
        <v>1499.5830000000001</v>
      </c>
      <c r="F14" s="57">
        <v>1465.3269999999998</v>
      </c>
      <c r="G14" s="57">
        <v>1467.9420000000002</v>
      </c>
      <c r="H14" s="57">
        <v>1605.5809999999999</v>
      </c>
      <c r="I14" s="57">
        <v>2110.8249999999998</v>
      </c>
      <c r="J14" s="57">
        <v>2759.1500000000005</v>
      </c>
      <c r="K14" s="57">
        <v>3309.3430000000003</v>
      </c>
      <c r="L14" s="57">
        <v>3696.587</v>
      </c>
      <c r="M14" s="57">
        <v>3978.521999999999</v>
      </c>
      <c r="N14" s="57">
        <v>4121.8969999999999</v>
      </c>
      <c r="O14" s="57">
        <v>4081.4159999999997</v>
      </c>
      <c r="P14" s="57">
        <v>3883.0740000000001</v>
      </c>
      <c r="Q14" s="57">
        <v>3463.5459999999989</v>
      </c>
      <c r="R14" s="57">
        <v>2847.8969999999999</v>
      </c>
      <c r="S14" s="57">
        <v>2078.9610000000002</v>
      </c>
      <c r="T14" s="57">
        <v>1334.8239999999998</v>
      </c>
      <c r="U14" s="57">
        <v>957.94499999999994</v>
      </c>
      <c r="V14" s="57">
        <v>780.37400000000002</v>
      </c>
      <c r="W14" s="57">
        <v>692.72899999999993</v>
      </c>
      <c r="X14" s="57">
        <v>624.49399999999991</v>
      </c>
      <c r="Y14" s="57">
        <v>577.87400000000014</v>
      </c>
      <c r="Z14" s="58"/>
      <c r="AA14" s="59">
        <f t="shared" si="0"/>
        <v>51904.523000000008</v>
      </c>
    </row>
    <row r="15" spans="1:27" ht="24.95" customHeight="1" x14ac:dyDescent="0.2">
      <c r="A15" s="55" t="s">
        <v>11</v>
      </c>
      <c r="B15" s="56">
        <v>19</v>
      </c>
      <c r="C15" s="57">
        <v>20</v>
      </c>
      <c r="D15" s="57">
        <v>24</v>
      </c>
      <c r="E15" s="57">
        <v>30</v>
      </c>
      <c r="F15" s="57">
        <v>36</v>
      </c>
      <c r="G15" s="57">
        <v>49</v>
      </c>
      <c r="H15" s="57">
        <v>74</v>
      </c>
      <c r="I15" s="57">
        <v>100</v>
      </c>
      <c r="J15" s="57">
        <v>122</v>
      </c>
      <c r="K15" s="57">
        <v>143</v>
      </c>
      <c r="L15" s="57">
        <v>154</v>
      </c>
      <c r="M15" s="57">
        <v>159</v>
      </c>
      <c r="N15" s="57">
        <v>161</v>
      </c>
      <c r="O15" s="57">
        <v>163</v>
      </c>
      <c r="P15" s="57">
        <v>168</v>
      </c>
      <c r="Q15" s="57">
        <v>173</v>
      </c>
      <c r="R15" s="57">
        <v>170</v>
      </c>
      <c r="S15" s="57">
        <v>157</v>
      </c>
      <c r="T15" s="57">
        <v>140</v>
      </c>
      <c r="U15" s="57">
        <v>132</v>
      </c>
      <c r="V15" s="57">
        <v>134</v>
      </c>
      <c r="W15" s="57">
        <v>133</v>
      </c>
      <c r="X15" s="57">
        <v>130</v>
      </c>
      <c r="Y15" s="57">
        <v>125</v>
      </c>
      <c r="Z15" s="58"/>
      <c r="AA15" s="59">
        <f t="shared" si="0"/>
        <v>2716</v>
      </c>
    </row>
    <row r="16" spans="1:27" ht="30" customHeight="1" thickBot="1" x14ac:dyDescent="0.25">
      <c r="A16" s="60" t="s">
        <v>12</v>
      </c>
      <c r="B16" s="61">
        <f>IF(LEN(B$2)&gt;0,SUM(B10:B15),"")</f>
        <v>5948.8359999999993</v>
      </c>
      <c r="C16" s="62">
        <f t="shared" ref="C16:Z16" si="1">IF(LEN(C$2)&gt;0,SUM(C10:C15),"")</f>
        <v>5816.6760000000004</v>
      </c>
      <c r="D16" s="62">
        <f t="shared" si="1"/>
        <v>5541.8670000000002</v>
      </c>
      <c r="E16" s="62">
        <f t="shared" si="1"/>
        <v>5432.1530000000002</v>
      </c>
      <c r="F16" s="62">
        <f t="shared" si="1"/>
        <v>5409.6980000000003</v>
      </c>
      <c r="G16" s="62">
        <f t="shared" si="1"/>
        <v>5493.942</v>
      </c>
      <c r="H16" s="62">
        <f t="shared" si="1"/>
        <v>6622.2060000000001</v>
      </c>
      <c r="I16" s="62">
        <f t="shared" si="1"/>
        <v>7685.0279999999993</v>
      </c>
      <c r="J16" s="62">
        <f t="shared" si="1"/>
        <v>8070.563000000001</v>
      </c>
      <c r="K16" s="62">
        <f t="shared" si="1"/>
        <v>8553.9969999999994</v>
      </c>
      <c r="L16" s="62">
        <f t="shared" si="1"/>
        <v>8908.4040000000005</v>
      </c>
      <c r="M16" s="62">
        <f t="shared" si="1"/>
        <v>9104.3619999999992</v>
      </c>
      <c r="N16" s="62">
        <f t="shared" si="1"/>
        <v>9084.8950000000004</v>
      </c>
      <c r="O16" s="62">
        <f t="shared" si="1"/>
        <v>8990.3330000000005</v>
      </c>
      <c r="P16" s="62">
        <f t="shared" si="1"/>
        <v>8707.8190000000013</v>
      </c>
      <c r="Q16" s="62">
        <f t="shared" si="1"/>
        <v>8502.5049999999992</v>
      </c>
      <c r="R16" s="62">
        <f t="shared" si="1"/>
        <v>8381.8480000000018</v>
      </c>
      <c r="S16" s="62">
        <f t="shared" si="1"/>
        <v>8089.6009999999997</v>
      </c>
      <c r="T16" s="62">
        <f t="shared" si="1"/>
        <v>7974.5389999999998</v>
      </c>
      <c r="U16" s="62">
        <f t="shared" si="1"/>
        <v>7994.3119999999999</v>
      </c>
      <c r="V16" s="62">
        <f t="shared" si="1"/>
        <v>7868.8799999999992</v>
      </c>
      <c r="W16" s="62">
        <f t="shared" si="1"/>
        <v>7635.9440000000004</v>
      </c>
      <c r="X16" s="62">
        <f t="shared" si="1"/>
        <v>6975.9889999999996</v>
      </c>
      <c r="Y16" s="62">
        <f t="shared" si="1"/>
        <v>6143.8869999999997</v>
      </c>
      <c r="Z16" s="63" t="str">
        <f t="shared" si="1"/>
        <v/>
      </c>
      <c r="AA16" s="64">
        <f>SUM(AA10:AA15)</f>
        <v>178938.28400000001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1602.9</v>
      </c>
      <c r="C28" s="72">
        <v>1593.9</v>
      </c>
      <c r="D28" s="72">
        <v>1575.9</v>
      </c>
      <c r="E28" s="72">
        <v>1583.9</v>
      </c>
      <c r="F28" s="72">
        <v>1626.9</v>
      </c>
      <c r="G28" s="72">
        <v>1716.9</v>
      </c>
      <c r="H28" s="72">
        <v>2381.9</v>
      </c>
      <c r="I28" s="72">
        <v>2749.9</v>
      </c>
      <c r="J28" s="72">
        <v>3092.9</v>
      </c>
      <c r="K28" s="72">
        <v>3080.9</v>
      </c>
      <c r="L28" s="72">
        <v>3184.9</v>
      </c>
      <c r="M28" s="72">
        <v>3393.9</v>
      </c>
      <c r="N28" s="72">
        <v>3474.9</v>
      </c>
      <c r="O28" s="72">
        <v>3415.9</v>
      </c>
      <c r="P28" s="72">
        <v>3241.9</v>
      </c>
      <c r="Q28" s="72">
        <v>3009.9</v>
      </c>
      <c r="R28" s="72">
        <v>2710.9</v>
      </c>
      <c r="S28" s="72">
        <v>2539.9</v>
      </c>
      <c r="T28" s="72">
        <v>2638.9</v>
      </c>
      <c r="U28" s="72">
        <v>2704.9</v>
      </c>
      <c r="V28" s="72">
        <v>2650.9</v>
      </c>
      <c r="W28" s="72">
        <v>2343.9</v>
      </c>
      <c r="X28" s="72">
        <v>1926.9</v>
      </c>
      <c r="Y28" s="72">
        <v>1144.9000000000001</v>
      </c>
      <c r="Z28" s="73"/>
      <c r="AA28" s="74">
        <f>SUM(B28:Z28)</f>
        <v>59388.60000000002</v>
      </c>
    </row>
    <row r="29" spans="1:27" ht="24.95" customHeight="1" x14ac:dyDescent="0.2">
      <c r="A29" s="75" t="s">
        <v>23</v>
      </c>
      <c r="B29" s="76">
        <v>1428.48</v>
      </c>
      <c r="C29" s="77">
        <v>1394.6759999999999</v>
      </c>
      <c r="D29" s="77">
        <v>1537.867</v>
      </c>
      <c r="E29" s="77">
        <v>1418.153</v>
      </c>
      <c r="F29" s="77">
        <v>1346.6980000000001</v>
      </c>
      <c r="G29" s="77">
        <v>1323.942</v>
      </c>
      <c r="H29" s="77">
        <v>1488.2059999999999</v>
      </c>
      <c r="I29" s="77">
        <v>2149.0279999999998</v>
      </c>
      <c r="J29" s="77">
        <v>2140.5630000000001</v>
      </c>
      <c r="K29" s="77">
        <v>2588.9969999999998</v>
      </c>
      <c r="L29" s="77">
        <v>2830.404</v>
      </c>
      <c r="M29" s="77">
        <v>2812.3620000000001</v>
      </c>
      <c r="N29" s="77">
        <v>2822.895</v>
      </c>
      <c r="O29" s="77">
        <v>2771.3330000000001</v>
      </c>
      <c r="P29" s="77">
        <v>2668.819</v>
      </c>
      <c r="Q29" s="77">
        <v>2585.5050000000001</v>
      </c>
      <c r="R29" s="77">
        <v>2667.848</v>
      </c>
      <c r="S29" s="77">
        <v>2351.6010000000001</v>
      </c>
      <c r="T29" s="77">
        <v>2114.5390000000002</v>
      </c>
      <c r="U29" s="77">
        <v>2074.3119999999999</v>
      </c>
      <c r="V29" s="77">
        <v>2108.88</v>
      </c>
      <c r="W29" s="77">
        <v>2151.944</v>
      </c>
      <c r="X29" s="77">
        <v>2040.989</v>
      </c>
      <c r="Y29" s="77">
        <v>2031.8869999999999</v>
      </c>
      <c r="Z29" s="78"/>
      <c r="AA29" s="79">
        <f>SUM(B29:Z29)</f>
        <v>50849.928</v>
      </c>
    </row>
    <row r="30" spans="1:27" ht="24.95" customHeight="1" x14ac:dyDescent="0.2">
      <c r="A30" s="82" t="s">
        <v>24</v>
      </c>
      <c r="B30" s="80">
        <v>3413.1</v>
      </c>
      <c r="C30" s="81">
        <v>3372.1</v>
      </c>
      <c r="D30" s="81">
        <v>3066.1</v>
      </c>
      <c r="E30" s="81">
        <v>3066.1</v>
      </c>
      <c r="F30" s="81">
        <v>3066.1</v>
      </c>
      <c r="G30" s="81">
        <v>3066.1</v>
      </c>
      <c r="H30" s="81">
        <v>3096.1</v>
      </c>
      <c r="I30" s="81">
        <v>3096.1</v>
      </c>
      <c r="J30" s="81">
        <v>3096.1</v>
      </c>
      <c r="K30" s="81">
        <v>3096.1</v>
      </c>
      <c r="L30" s="81">
        <v>3096.1</v>
      </c>
      <c r="M30" s="81">
        <v>3096.1</v>
      </c>
      <c r="N30" s="81">
        <v>3096.1</v>
      </c>
      <c r="O30" s="81">
        <v>3096.1</v>
      </c>
      <c r="P30" s="81">
        <v>3096.1</v>
      </c>
      <c r="Q30" s="81">
        <v>3201.1</v>
      </c>
      <c r="R30" s="81">
        <v>3297.1</v>
      </c>
      <c r="S30" s="81">
        <v>3388.1</v>
      </c>
      <c r="T30" s="81">
        <v>3483.1</v>
      </c>
      <c r="U30" s="81">
        <v>3483.1</v>
      </c>
      <c r="V30" s="81">
        <v>3483.1</v>
      </c>
      <c r="W30" s="81">
        <v>3483.1</v>
      </c>
      <c r="X30" s="81">
        <v>3483.1</v>
      </c>
      <c r="Y30" s="81">
        <v>3453.1</v>
      </c>
      <c r="Z30" s="83"/>
      <c r="AA30" s="84">
        <f>SUM(B30:Z30)</f>
        <v>77669.399999999994</v>
      </c>
    </row>
    <row r="31" spans="1:27" ht="30" customHeight="1" thickBot="1" x14ac:dyDescent="0.25">
      <c r="A31" s="60" t="s">
        <v>25</v>
      </c>
      <c r="B31" s="61">
        <f>IF(LEN(B$2)&gt;0,SUM(B28:B30),"")</f>
        <v>6444.48</v>
      </c>
      <c r="C31" s="62">
        <f t="shared" ref="C31:Z31" si="4">IF(LEN(C$2)&gt;0,SUM(C28:C30),"")</f>
        <v>6360.6759999999995</v>
      </c>
      <c r="D31" s="62">
        <f t="shared" si="4"/>
        <v>6179.8670000000002</v>
      </c>
      <c r="E31" s="62">
        <f t="shared" si="4"/>
        <v>6068.1530000000002</v>
      </c>
      <c r="F31" s="62">
        <f t="shared" si="4"/>
        <v>6039.6980000000003</v>
      </c>
      <c r="G31" s="62">
        <f t="shared" si="4"/>
        <v>6106.942</v>
      </c>
      <c r="H31" s="62">
        <f t="shared" si="4"/>
        <v>6966.2060000000001</v>
      </c>
      <c r="I31" s="62">
        <f t="shared" si="4"/>
        <v>7995.0280000000002</v>
      </c>
      <c r="J31" s="62">
        <f t="shared" si="4"/>
        <v>8329.5630000000001</v>
      </c>
      <c r="K31" s="62">
        <f t="shared" si="4"/>
        <v>8765.9969999999994</v>
      </c>
      <c r="L31" s="62">
        <f t="shared" si="4"/>
        <v>9111.4040000000005</v>
      </c>
      <c r="M31" s="62">
        <f t="shared" si="4"/>
        <v>9302.362000000001</v>
      </c>
      <c r="N31" s="62">
        <f t="shared" si="4"/>
        <v>9393.8950000000004</v>
      </c>
      <c r="O31" s="62">
        <f t="shared" si="4"/>
        <v>9283.3330000000005</v>
      </c>
      <c r="P31" s="62">
        <f t="shared" si="4"/>
        <v>9006.8189999999995</v>
      </c>
      <c r="Q31" s="62">
        <f t="shared" si="4"/>
        <v>8796.505000000001</v>
      </c>
      <c r="R31" s="62">
        <f t="shared" si="4"/>
        <v>8675.848</v>
      </c>
      <c r="S31" s="62">
        <f t="shared" si="4"/>
        <v>8279.6010000000006</v>
      </c>
      <c r="T31" s="62">
        <f t="shared" si="4"/>
        <v>8236.5390000000007</v>
      </c>
      <c r="U31" s="62">
        <f t="shared" si="4"/>
        <v>8262.3119999999999</v>
      </c>
      <c r="V31" s="62">
        <f t="shared" si="4"/>
        <v>8242.880000000001</v>
      </c>
      <c r="W31" s="62">
        <f t="shared" si="4"/>
        <v>7978.9439999999995</v>
      </c>
      <c r="X31" s="62">
        <f t="shared" si="4"/>
        <v>7450.9889999999996</v>
      </c>
      <c r="Y31" s="62">
        <f t="shared" si="4"/>
        <v>6629.8870000000006</v>
      </c>
      <c r="Z31" s="63" t="str">
        <f t="shared" si="4"/>
        <v/>
      </c>
      <c r="AA31" s="64">
        <f>SUM(AA28:AA30)</f>
        <v>187907.92800000001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161.64400000000001</v>
      </c>
      <c r="C34" s="95">
        <v>208</v>
      </c>
      <c r="D34" s="95">
        <v>246</v>
      </c>
      <c r="E34" s="95">
        <v>241</v>
      </c>
      <c r="F34" s="95">
        <v>237</v>
      </c>
      <c r="G34" s="95">
        <v>224</v>
      </c>
      <c r="H34" s="95">
        <v>130</v>
      </c>
      <c r="I34" s="95">
        <v>106</v>
      </c>
      <c r="J34" s="95">
        <v>130</v>
      </c>
      <c r="K34" s="95">
        <v>75</v>
      </c>
      <c r="L34" s="95">
        <v>65</v>
      </c>
      <c r="M34" s="95">
        <v>60</v>
      </c>
      <c r="N34" s="95">
        <v>167</v>
      </c>
      <c r="O34" s="95">
        <v>155</v>
      </c>
      <c r="P34" s="95">
        <v>155</v>
      </c>
      <c r="Q34" s="95">
        <v>150</v>
      </c>
      <c r="R34" s="95">
        <v>150</v>
      </c>
      <c r="S34" s="95">
        <v>55</v>
      </c>
      <c r="T34" s="95">
        <v>111</v>
      </c>
      <c r="U34" s="95">
        <v>149</v>
      </c>
      <c r="V34" s="95">
        <v>255</v>
      </c>
      <c r="W34" s="95">
        <v>114</v>
      </c>
      <c r="X34" s="95">
        <v>186</v>
      </c>
      <c r="Y34" s="95">
        <v>193</v>
      </c>
      <c r="Z34" s="96"/>
      <c r="AA34" s="74">
        <f t="shared" ref="AA34:AA39" si="5">SUM(B34:Z34)</f>
        <v>3723.6440000000002</v>
      </c>
    </row>
    <row r="35" spans="1:27" ht="24.95" customHeight="1" x14ac:dyDescent="0.2">
      <c r="A35" s="97" t="s">
        <v>28</v>
      </c>
      <c r="B35" s="98">
        <v>269</v>
      </c>
      <c r="C35" s="99">
        <v>271</v>
      </c>
      <c r="D35" s="99">
        <v>327</v>
      </c>
      <c r="E35" s="99">
        <v>330</v>
      </c>
      <c r="F35" s="99">
        <v>328</v>
      </c>
      <c r="G35" s="99">
        <v>324</v>
      </c>
      <c r="H35" s="99">
        <v>149</v>
      </c>
      <c r="I35" s="99">
        <v>139</v>
      </c>
      <c r="J35" s="99">
        <v>64</v>
      </c>
      <c r="K35" s="99">
        <v>72</v>
      </c>
      <c r="L35" s="99">
        <v>73</v>
      </c>
      <c r="M35" s="99">
        <v>73</v>
      </c>
      <c r="N35" s="99">
        <v>77</v>
      </c>
      <c r="O35" s="99">
        <v>73</v>
      </c>
      <c r="P35" s="99">
        <v>79</v>
      </c>
      <c r="Q35" s="99">
        <v>79</v>
      </c>
      <c r="R35" s="99">
        <v>79</v>
      </c>
      <c r="S35" s="99">
        <v>70</v>
      </c>
      <c r="T35" s="99">
        <v>96</v>
      </c>
      <c r="U35" s="99">
        <v>64</v>
      </c>
      <c r="V35" s="99">
        <v>64</v>
      </c>
      <c r="W35" s="99">
        <v>174</v>
      </c>
      <c r="X35" s="99">
        <v>234</v>
      </c>
      <c r="Y35" s="99">
        <v>238</v>
      </c>
      <c r="Z35" s="100"/>
      <c r="AA35" s="79">
        <f t="shared" si="5"/>
        <v>3746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513.1</v>
      </c>
      <c r="H36" s="99">
        <v>500</v>
      </c>
      <c r="I36" s="99">
        <v>223.4</v>
      </c>
      <c r="J36" s="99">
        <v>500</v>
      </c>
      <c r="K36" s="99">
        <v>500</v>
      </c>
      <c r="L36" s="99">
        <v>515</v>
      </c>
      <c r="M36" s="99">
        <v>515</v>
      </c>
      <c r="N36" s="99">
        <v>500</v>
      </c>
      <c r="O36" s="99">
        <v>500</v>
      </c>
      <c r="P36" s="99">
        <v>515</v>
      </c>
      <c r="Q36" s="99">
        <v>500</v>
      </c>
      <c r="R36" s="99">
        <v>500</v>
      </c>
      <c r="S36" s="99">
        <v>515</v>
      </c>
      <c r="T36" s="99">
        <v>515</v>
      </c>
      <c r="U36" s="99">
        <v>515</v>
      </c>
      <c r="V36" s="99">
        <v>515</v>
      </c>
      <c r="W36" s="99">
        <v>318.7</v>
      </c>
      <c r="X36" s="99">
        <v>5</v>
      </c>
      <c r="Y36" s="99">
        <v>515</v>
      </c>
      <c r="Z36" s="100"/>
      <c r="AA36" s="79">
        <f t="shared" si="5"/>
        <v>11255.2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995.64400000000001</v>
      </c>
      <c r="C39" s="88">
        <f t="shared" si="6"/>
        <v>1044</v>
      </c>
      <c r="D39" s="88">
        <f t="shared" si="6"/>
        <v>1138</v>
      </c>
      <c r="E39" s="88">
        <f t="shared" si="6"/>
        <v>1136</v>
      </c>
      <c r="F39" s="88">
        <f t="shared" si="6"/>
        <v>1130</v>
      </c>
      <c r="G39" s="88">
        <f t="shared" si="6"/>
        <v>1111.0999999999999</v>
      </c>
      <c r="H39" s="88">
        <f t="shared" si="6"/>
        <v>829</v>
      </c>
      <c r="I39" s="88">
        <f t="shared" si="6"/>
        <v>518.4</v>
      </c>
      <c r="J39" s="88">
        <f t="shared" si="6"/>
        <v>744</v>
      </c>
      <c r="K39" s="88">
        <f t="shared" si="6"/>
        <v>697</v>
      </c>
      <c r="L39" s="88">
        <f t="shared" si="6"/>
        <v>703</v>
      </c>
      <c r="M39" s="88">
        <f t="shared" si="6"/>
        <v>698</v>
      </c>
      <c r="N39" s="88">
        <f t="shared" si="6"/>
        <v>794</v>
      </c>
      <c r="O39" s="88">
        <f t="shared" si="6"/>
        <v>778</v>
      </c>
      <c r="P39" s="88">
        <f t="shared" si="6"/>
        <v>799</v>
      </c>
      <c r="Q39" s="88">
        <f t="shared" si="6"/>
        <v>779</v>
      </c>
      <c r="R39" s="88">
        <f t="shared" si="6"/>
        <v>779</v>
      </c>
      <c r="S39" s="88">
        <f t="shared" si="6"/>
        <v>690</v>
      </c>
      <c r="T39" s="88">
        <f t="shared" si="6"/>
        <v>772</v>
      </c>
      <c r="U39" s="88">
        <f t="shared" si="6"/>
        <v>778</v>
      </c>
      <c r="V39" s="88">
        <f t="shared" si="6"/>
        <v>884</v>
      </c>
      <c r="W39" s="88">
        <f t="shared" si="6"/>
        <v>656.7</v>
      </c>
      <c r="X39" s="88">
        <f t="shared" si="6"/>
        <v>475</v>
      </c>
      <c r="Y39" s="88">
        <f t="shared" si="6"/>
        <v>996</v>
      </c>
      <c r="Z39" s="89" t="str">
        <f t="shared" si="6"/>
        <v/>
      </c>
      <c r="AA39" s="90">
        <f t="shared" si="5"/>
        <v>19924.844000000001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500</v>
      </c>
      <c r="F44" s="99">
        <v>500</v>
      </c>
      <c r="G44" s="99">
        <v>498.1</v>
      </c>
      <c r="H44" s="99">
        <v>485</v>
      </c>
      <c r="I44" s="99">
        <v>208.4</v>
      </c>
      <c r="J44" s="99">
        <v>485</v>
      </c>
      <c r="K44" s="99">
        <v>485</v>
      </c>
      <c r="L44" s="99">
        <v>500</v>
      </c>
      <c r="M44" s="99">
        <v>500</v>
      </c>
      <c r="N44" s="99">
        <v>485</v>
      </c>
      <c r="O44" s="99">
        <v>485</v>
      </c>
      <c r="P44" s="99">
        <v>500</v>
      </c>
      <c r="Q44" s="99">
        <v>485</v>
      </c>
      <c r="R44" s="99">
        <v>485</v>
      </c>
      <c r="S44" s="99">
        <v>500</v>
      </c>
      <c r="T44" s="99">
        <v>510</v>
      </c>
      <c r="U44" s="99">
        <v>510</v>
      </c>
      <c r="V44" s="99">
        <v>510</v>
      </c>
      <c r="W44" s="99">
        <v>313.7</v>
      </c>
      <c r="X44" s="99"/>
      <c r="Y44" s="99">
        <v>510</v>
      </c>
      <c r="Z44" s="100"/>
      <c r="AA44" s="79">
        <f t="shared" si="7"/>
        <v>10955.2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498.1</v>
      </c>
      <c r="H48" s="88">
        <f t="shared" si="8"/>
        <v>485</v>
      </c>
      <c r="I48" s="88">
        <f t="shared" si="8"/>
        <v>208.4</v>
      </c>
      <c r="J48" s="88">
        <f t="shared" si="8"/>
        <v>485</v>
      </c>
      <c r="K48" s="88">
        <f t="shared" si="8"/>
        <v>485</v>
      </c>
      <c r="L48" s="88">
        <f t="shared" si="8"/>
        <v>500</v>
      </c>
      <c r="M48" s="88">
        <f t="shared" si="8"/>
        <v>500</v>
      </c>
      <c r="N48" s="88">
        <f t="shared" si="8"/>
        <v>485</v>
      </c>
      <c r="O48" s="88">
        <f t="shared" si="8"/>
        <v>485</v>
      </c>
      <c r="P48" s="88">
        <f t="shared" si="8"/>
        <v>500</v>
      </c>
      <c r="Q48" s="88">
        <f t="shared" si="8"/>
        <v>485</v>
      </c>
      <c r="R48" s="88">
        <f t="shared" si="8"/>
        <v>485</v>
      </c>
      <c r="S48" s="88">
        <f t="shared" si="8"/>
        <v>500</v>
      </c>
      <c r="T48" s="88">
        <f t="shared" si="8"/>
        <v>510</v>
      </c>
      <c r="U48" s="88">
        <f t="shared" si="8"/>
        <v>510</v>
      </c>
      <c r="V48" s="88">
        <f t="shared" si="8"/>
        <v>510</v>
      </c>
      <c r="W48" s="88">
        <f t="shared" si="8"/>
        <v>313.7</v>
      </c>
      <c r="X48" s="88">
        <f t="shared" si="8"/>
        <v>0</v>
      </c>
      <c r="Y48" s="88">
        <f t="shared" si="8"/>
        <v>510</v>
      </c>
      <c r="Z48" s="89" t="str">
        <f t="shared" si="8"/>
        <v/>
      </c>
      <c r="AA48" s="90">
        <f t="shared" si="7"/>
        <v>10955.2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6944.48</v>
      </c>
      <c r="C51" s="88">
        <f t="shared" si="10"/>
        <v>6860.6760000000004</v>
      </c>
      <c r="D51" s="88">
        <f t="shared" si="10"/>
        <v>6679.8670000000002</v>
      </c>
      <c r="E51" s="88">
        <f t="shared" si="10"/>
        <v>6568.1530000000002</v>
      </c>
      <c r="F51" s="88">
        <f t="shared" si="10"/>
        <v>6539.6980000000003</v>
      </c>
      <c r="G51" s="88">
        <f t="shared" si="10"/>
        <v>6605.0419999999995</v>
      </c>
      <c r="H51" s="88">
        <f t="shared" si="10"/>
        <v>7451.2060000000001</v>
      </c>
      <c r="I51" s="88">
        <f t="shared" si="10"/>
        <v>8203.4279999999999</v>
      </c>
      <c r="J51" s="88">
        <f t="shared" si="10"/>
        <v>8814.5630000000019</v>
      </c>
      <c r="K51" s="88">
        <f t="shared" si="10"/>
        <v>9250.9969999999994</v>
      </c>
      <c r="L51" s="88">
        <f t="shared" si="10"/>
        <v>9611.4040000000005</v>
      </c>
      <c r="M51" s="88">
        <f t="shared" si="10"/>
        <v>9802.3619999999992</v>
      </c>
      <c r="N51" s="88">
        <f t="shared" si="10"/>
        <v>9878.8950000000004</v>
      </c>
      <c r="O51" s="88">
        <f t="shared" si="10"/>
        <v>9768.3330000000005</v>
      </c>
      <c r="P51" s="88">
        <f t="shared" si="10"/>
        <v>9506.8190000000013</v>
      </c>
      <c r="Q51" s="88">
        <f t="shared" si="10"/>
        <v>9281.5049999999992</v>
      </c>
      <c r="R51" s="88">
        <f t="shared" si="10"/>
        <v>9160.8480000000018</v>
      </c>
      <c r="S51" s="88">
        <f t="shared" si="10"/>
        <v>8779.6009999999987</v>
      </c>
      <c r="T51" s="88">
        <f t="shared" si="10"/>
        <v>8746.5390000000007</v>
      </c>
      <c r="U51" s="88">
        <f t="shared" si="10"/>
        <v>8772.3119999999999</v>
      </c>
      <c r="V51" s="88">
        <f t="shared" si="10"/>
        <v>8752.8799999999992</v>
      </c>
      <c r="W51" s="88">
        <f t="shared" si="10"/>
        <v>8292.6440000000002</v>
      </c>
      <c r="X51" s="88">
        <f t="shared" si="10"/>
        <v>7450.9889999999996</v>
      </c>
      <c r="Y51" s="88">
        <f t="shared" si="10"/>
        <v>7139.8869999999997</v>
      </c>
      <c r="Z51" s="89" t="str">
        <f t="shared" si="10"/>
        <v/>
      </c>
      <c r="AA51" s="105">
        <f>SUM(B51:Z51)</f>
        <v>198863.12799999997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6944.4800000000005</v>
      </c>
      <c r="C4" s="18">
        <v>6860.6760000000022</v>
      </c>
      <c r="D4" s="18">
        <v>6679.8669999999984</v>
      </c>
      <c r="E4" s="18">
        <v>6568.1530000000012</v>
      </c>
      <c r="F4" s="18">
        <v>6539.6980000000003</v>
      </c>
      <c r="G4" s="18">
        <v>6605.0300000000007</v>
      </c>
      <c r="H4" s="18">
        <v>7451.206000000001</v>
      </c>
      <c r="I4" s="18">
        <v>8203.4269999999997</v>
      </c>
      <c r="J4" s="18">
        <v>8814.5630000000019</v>
      </c>
      <c r="K4" s="18">
        <v>9250.9970000000012</v>
      </c>
      <c r="L4" s="18">
        <v>9611.4039999999986</v>
      </c>
      <c r="M4" s="18">
        <v>9802.3619999999992</v>
      </c>
      <c r="N4" s="18">
        <v>9878.8950000000004</v>
      </c>
      <c r="O4" s="18">
        <v>9768.3329999999987</v>
      </c>
      <c r="P4" s="18">
        <v>9506.8189999999959</v>
      </c>
      <c r="Q4" s="18">
        <v>9281.5050000000028</v>
      </c>
      <c r="R4" s="18">
        <v>9160.848</v>
      </c>
      <c r="S4" s="18">
        <v>8779.5519999999997</v>
      </c>
      <c r="T4" s="18">
        <v>8746.5049999999992</v>
      </c>
      <c r="U4" s="18">
        <v>8772.3030000000017</v>
      </c>
      <c r="V4" s="18">
        <v>8752.8340000000007</v>
      </c>
      <c r="W4" s="18">
        <v>8292.6029999999992</v>
      </c>
      <c r="X4" s="18">
        <v>7450.9800000000014</v>
      </c>
      <c r="Y4" s="18">
        <v>7139.8560000000016</v>
      </c>
      <c r="Z4" s="19"/>
      <c r="AA4" s="20">
        <f>SUM(B4:Z4)</f>
        <v>198862.89600000001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208.73</v>
      </c>
      <c r="D7" s="28">
        <v>214.79</v>
      </c>
      <c r="E7" s="28">
        <v>197.46</v>
      </c>
      <c r="F7" s="28">
        <v>192.12</v>
      </c>
      <c r="G7" s="28">
        <v>177.79</v>
      </c>
      <c r="H7" s="28">
        <v>220.01</v>
      </c>
      <c r="I7" s="28">
        <v>247.73</v>
      </c>
      <c r="J7" s="28">
        <v>230.6</v>
      </c>
      <c r="K7" s="28">
        <v>253.31</v>
      </c>
      <c r="L7" s="28">
        <v>256.93</v>
      </c>
      <c r="M7" s="28">
        <v>252.72</v>
      </c>
      <c r="N7" s="28">
        <v>240.5</v>
      </c>
      <c r="O7" s="28">
        <v>239.13</v>
      </c>
      <c r="P7" s="28">
        <v>232.89</v>
      </c>
      <c r="Q7" s="28">
        <v>243.4</v>
      </c>
      <c r="R7" s="28">
        <v>279.98</v>
      </c>
      <c r="S7" s="28">
        <v>322.35000000000002</v>
      </c>
      <c r="T7" s="28">
        <v>322</v>
      </c>
      <c r="U7" s="28">
        <v>330</v>
      </c>
      <c r="V7" s="28">
        <v>335.2</v>
      </c>
      <c r="W7" s="28">
        <v>330.93</v>
      </c>
      <c r="X7" s="28">
        <v>320</v>
      </c>
      <c r="Y7" s="28">
        <v>308.99</v>
      </c>
      <c r="Z7" s="29"/>
      <c r="AA7" s="30">
        <f>IF(SUM(B7:Z7)&lt;&gt;0,AVERAGEIF(B7:Z7,"&lt;&gt;"""),"")</f>
        <v>257.19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913.01800000000003</v>
      </c>
      <c r="C19" s="72">
        <v>921.14899999999989</v>
      </c>
      <c r="D19" s="72">
        <v>916.18</v>
      </c>
      <c r="E19" s="72">
        <v>919.14699999999993</v>
      </c>
      <c r="F19" s="72">
        <v>914.09100000000001</v>
      </c>
      <c r="G19" s="72">
        <v>903.22199999999998</v>
      </c>
      <c r="H19" s="72">
        <v>892.26400000000001</v>
      </c>
      <c r="I19" s="72">
        <v>916.29700000000003</v>
      </c>
      <c r="J19" s="72">
        <v>945.46899999999994</v>
      </c>
      <c r="K19" s="72">
        <v>935.54</v>
      </c>
      <c r="L19" s="72">
        <v>928.53800000000001</v>
      </c>
      <c r="M19" s="72">
        <v>884.44299999999998</v>
      </c>
      <c r="N19" s="72">
        <v>834.15700000000004</v>
      </c>
      <c r="O19" s="72">
        <v>811.04</v>
      </c>
      <c r="P19" s="72">
        <v>797.04399999999998</v>
      </c>
      <c r="Q19" s="72">
        <v>804.99900000000002</v>
      </c>
      <c r="R19" s="72">
        <v>764.98599999999999</v>
      </c>
      <c r="S19" s="72">
        <v>763.05400000000009</v>
      </c>
      <c r="T19" s="72">
        <v>777.1</v>
      </c>
      <c r="U19" s="72">
        <v>782.05600000000004</v>
      </c>
      <c r="V19" s="72">
        <v>766.13099999999997</v>
      </c>
      <c r="W19" s="72">
        <v>743.11500000000001</v>
      </c>
      <c r="X19" s="72">
        <v>909.10899999999992</v>
      </c>
      <c r="Y19" s="72">
        <v>913.07099999999991</v>
      </c>
      <c r="Z19" s="73"/>
      <c r="AA19" s="74">
        <f t="shared" ref="AA19:AA24" si="2">SUM(B19:Z19)</f>
        <v>20655.220000000005</v>
      </c>
    </row>
    <row r="20" spans="1:27" ht="24.95" customHeight="1" x14ac:dyDescent="0.2">
      <c r="A20" s="75" t="s">
        <v>15</v>
      </c>
      <c r="B20" s="76">
        <v>1263.5040000000001</v>
      </c>
      <c r="C20" s="77">
        <v>1236.3269999999998</v>
      </c>
      <c r="D20" s="77">
        <v>1226.7729999999997</v>
      </c>
      <c r="E20" s="77">
        <v>1224.4540000000004</v>
      </c>
      <c r="F20" s="77">
        <v>1261.3699999999999</v>
      </c>
      <c r="G20" s="77">
        <v>1348.6579999999999</v>
      </c>
      <c r="H20" s="77">
        <v>1530.7870000000003</v>
      </c>
      <c r="I20" s="77">
        <v>1703.616</v>
      </c>
      <c r="J20" s="77">
        <v>1777.6630000000002</v>
      </c>
      <c r="K20" s="77">
        <v>1834.1390000000001</v>
      </c>
      <c r="L20" s="77">
        <v>1876.135</v>
      </c>
      <c r="M20" s="77">
        <v>1890.9189999999996</v>
      </c>
      <c r="N20" s="77">
        <v>1915.2009999999998</v>
      </c>
      <c r="O20" s="77">
        <v>1894.3720000000003</v>
      </c>
      <c r="P20" s="77">
        <v>1827.0669999999998</v>
      </c>
      <c r="Q20" s="77">
        <v>1769.5909999999999</v>
      </c>
      <c r="R20" s="77">
        <v>1721.1510000000001</v>
      </c>
      <c r="S20" s="77">
        <v>1660.9849999999997</v>
      </c>
      <c r="T20" s="77">
        <v>1586.6740000000002</v>
      </c>
      <c r="U20" s="77">
        <v>1481.2449999999999</v>
      </c>
      <c r="V20" s="77">
        <v>1388.328</v>
      </c>
      <c r="W20" s="77">
        <v>1314.5509999999999</v>
      </c>
      <c r="X20" s="77">
        <v>1267.019</v>
      </c>
      <c r="Y20" s="77">
        <v>1231.7330000000002</v>
      </c>
      <c r="Z20" s="78"/>
      <c r="AA20" s="79">
        <f t="shared" si="2"/>
        <v>37232.262000000002</v>
      </c>
    </row>
    <row r="21" spans="1:27" ht="24.95" customHeight="1" x14ac:dyDescent="0.2">
      <c r="A21" s="75" t="s">
        <v>16</v>
      </c>
      <c r="B21" s="80">
        <v>3564.4579999999996</v>
      </c>
      <c r="C21" s="81">
        <v>3331.7000000000003</v>
      </c>
      <c r="D21" s="81">
        <v>3181.9140000000002</v>
      </c>
      <c r="E21" s="81">
        <v>3063.49</v>
      </c>
      <c r="F21" s="81">
        <v>3042.0159999999996</v>
      </c>
      <c r="G21" s="81">
        <v>3024.1499999999992</v>
      </c>
      <c r="H21" s="81">
        <v>3371.1549999999997</v>
      </c>
      <c r="I21" s="81">
        <v>3882.0139999999997</v>
      </c>
      <c r="J21" s="81">
        <v>4329.4310000000005</v>
      </c>
      <c r="K21" s="81">
        <v>4684.8180000000002</v>
      </c>
      <c r="L21" s="81">
        <v>4981.2309999999998</v>
      </c>
      <c r="M21" s="81">
        <v>5187.9999999999991</v>
      </c>
      <c r="N21" s="81">
        <v>5297.5369999999994</v>
      </c>
      <c r="O21" s="81">
        <v>5200.4210000000012</v>
      </c>
      <c r="P21" s="81">
        <v>5044.2079999999996</v>
      </c>
      <c r="Q21" s="81">
        <v>4895.415</v>
      </c>
      <c r="R21" s="81">
        <v>4879.7110000000002</v>
      </c>
      <c r="S21" s="81">
        <v>4891.4129999999996</v>
      </c>
      <c r="T21" s="81">
        <v>4859.831000000001</v>
      </c>
      <c r="U21" s="81">
        <v>4873.1020000000008</v>
      </c>
      <c r="V21" s="81">
        <v>4951.6750000000002</v>
      </c>
      <c r="W21" s="81">
        <v>4610.436999999999</v>
      </c>
      <c r="X21" s="81">
        <v>4204.4520000000002</v>
      </c>
      <c r="Y21" s="81">
        <v>3754.3520000000003</v>
      </c>
      <c r="Z21" s="78"/>
      <c r="AA21" s="79">
        <f t="shared" si="2"/>
        <v>103106.93100000001</v>
      </c>
    </row>
    <row r="22" spans="1:27" ht="24.95" customHeight="1" x14ac:dyDescent="0.2">
      <c r="A22" s="82" t="s">
        <v>17</v>
      </c>
      <c r="B22" s="81"/>
      <c r="C22" s="81">
        <v>235</v>
      </c>
      <c r="D22" s="81">
        <v>235</v>
      </c>
      <c r="E22" s="81">
        <v>235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815</v>
      </c>
    </row>
    <row r="23" spans="1:27" ht="24.95" customHeight="1" x14ac:dyDescent="0.2">
      <c r="A23" s="85" t="s">
        <v>18</v>
      </c>
      <c r="B23" s="77">
        <v>132.5</v>
      </c>
      <c r="C23" s="77">
        <v>129.5</v>
      </c>
      <c r="D23" s="77">
        <v>127</v>
      </c>
      <c r="E23" s="77">
        <v>115.5</v>
      </c>
      <c r="F23" s="77">
        <v>147.5</v>
      </c>
      <c r="G23" s="77">
        <v>156</v>
      </c>
      <c r="H23" s="77">
        <v>162</v>
      </c>
      <c r="I23" s="77">
        <v>156.5</v>
      </c>
      <c r="J23" s="77">
        <v>168</v>
      </c>
      <c r="K23" s="77">
        <v>175.5</v>
      </c>
      <c r="L23" s="77">
        <v>182.5</v>
      </c>
      <c r="M23" s="77">
        <v>191</v>
      </c>
      <c r="N23" s="77">
        <v>196</v>
      </c>
      <c r="O23" s="77">
        <v>217.5</v>
      </c>
      <c r="P23" s="77">
        <v>217.5</v>
      </c>
      <c r="Q23" s="77">
        <v>207.5</v>
      </c>
      <c r="R23" s="77">
        <v>186</v>
      </c>
      <c r="S23" s="77">
        <v>181</v>
      </c>
      <c r="T23" s="77">
        <v>187</v>
      </c>
      <c r="U23" s="77">
        <v>194.5</v>
      </c>
      <c r="V23" s="77">
        <v>199.5</v>
      </c>
      <c r="W23" s="77">
        <v>181.5</v>
      </c>
      <c r="X23" s="77">
        <v>169.5</v>
      </c>
      <c r="Y23" s="77">
        <v>151.5</v>
      </c>
      <c r="Z23" s="77"/>
      <c r="AA23" s="79">
        <f t="shared" si="2"/>
        <v>4132.5</v>
      </c>
    </row>
    <row r="24" spans="1:27" ht="24.95" customHeight="1" x14ac:dyDescent="0.2">
      <c r="A24" s="85" t="s">
        <v>19</v>
      </c>
      <c r="B24" s="77">
        <v>357</v>
      </c>
      <c r="C24" s="77">
        <v>340.00000000000006</v>
      </c>
      <c r="D24" s="77">
        <v>330</v>
      </c>
      <c r="E24" s="77">
        <v>326</v>
      </c>
      <c r="F24" s="77">
        <v>328</v>
      </c>
      <c r="G24" s="77">
        <v>345</v>
      </c>
      <c r="H24" s="77">
        <v>406</v>
      </c>
      <c r="I24" s="77">
        <v>471.99999999999994</v>
      </c>
      <c r="J24" s="77">
        <v>523</v>
      </c>
      <c r="K24" s="77">
        <v>548</v>
      </c>
      <c r="L24" s="77">
        <v>559.00000000000011</v>
      </c>
      <c r="M24" s="77">
        <v>572.99999999999989</v>
      </c>
      <c r="N24" s="77">
        <v>579</v>
      </c>
      <c r="O24" s="77">
        <v>567</v>
      </c>
      <c r="P24" s="77">
        <v>545.99999999999989</v>
      </c>
      <c r="Q24" s="77">
        <v>535</v>
      </c>
      <c r="R24" s="77">
        <v>542</v>
      </c>
      <c r="S24" s="77">
        <v>553.00000000000011</v>
      </c>
      <c r="T24" s="77">
        <v>552</v>
      </c>
      <c r="U24" s="77">
        <v>545.99999999999989</v>
      </c>
      <c r="V24" s="77">
        <v>543.00000000000011</v>
      </c>
      <c r="W24" s="77">
        <v>501</v>
      </c>
      <c r="X24" s="77">
        <v>455.99999999999994</v>
      </c>
      <c r="Y24" s="77">
        <v>403.99999999999994</v>
      </c>
      <c r="Z24" s="77"/>
      <c r="AA24" s="79">
        <f t="shared" si="2"/>
        <v>11431</v>
      </c>
    </row>
    <row r="25" spans="1:27" ht="30" customHeight="1" thickBot="1" x14ac:dyDescent="0.25">
      <c r="A25" s="86" t="s">
        <v>20</v>
      </c>
      <c r="B25" s="87">
        <f t="shared" ref="B25:AA25" si="3">SUM(B19:B24)</f>
        <v>6230.48</v>
      </c>
      <c r="C25" s="88">
        <f t="shared" si="3"/>
        <v>6193.6759999999995</v>
      </c>
      <c r="D25" s="88">
        <f t="shared" si="3"/>
        <v>6016.8670000000002</v>
      </c>
      <c r="E25" s="88">
        <f t="shared" si="3"/>
        <v>5883.5910000000003</v>
      </c>
      <c r="F25" s="88">
        <f t="shared" si="3"/>
        <v>5802.976999999999</v>
      </c>
      <c r="G25" s="88">
        <f t="shared" si="3"/>
        <v>5777.0299999999988</v>
      </c>
      <c r="H25" s="88">
        <f t="shared" si="3"/>
        <v>6362.2060000000001</v>
      </c>
      <c r="I25" s="88">
        <f t="shared" si="3"/>
        <v>7130.4269999999997</v>
      </c>
      <c r="J25" s="88">
        <f t="shared" si="3"/>
        <v>7743.5630000000001</v>
      </c>
      <c r="K25" s="88">
        <f t="shared" si="3"/>
        <v>8177.9970000000003</v>
      </c>
      <c r="L25" s="88">
        <f t="shared" si="3"/>
        <v>8527.4040000000005</v>
      </c>
      <c r="M25" s="88">
        <f t="shared" si="3"/>
        <v>8727.3619999999992</v>
      </c>
      <c r="N25" s="88">
        <f t="shared" si="3"/>
        <v>8821.8949999999986</v>
      </c>
      <c r="O25" s="88">
        <f t="shared" si="3"/>
        <v>8690.3330000000024</v>
      </c>
      <c r="P25" s="88">
        <f t="shared" si="3"/>
        <v>8431.8189999999995</v>
      </c>
      <c r="Q25" s="88">
        <f t="shared" si="3"/>
        <v>8212.505000000001</v>
      </c>
      <c r="R25" s="88">
        <f t="shared" si="3"/>
        <v>8093.848</v>
      </c>
      <c r="S25" s="88">
        <f t="shared" si="3"/>
        <v>8049.4519999999993</v>
      </c>
      <c r="T25" s="88">
        <f t="shared" si="3"/>
        <v>7962.6050000000014</v>
      </c>
      <c r="U25" s="88">
        <f t="shared" si="3"/>
        <v>7876.9030000000002</v>
      </c>
      <c r="V25" s="88">
        <f t="shared" si="3"/>
        <v>7848.634</v>
      </c>
      <c r="W25" s="88">
        <f t="shared" si="3"/>
        <v>7350.6029999999992</v>
      </c>
      <c r="X25" s="88">
        <f t="shared" si="3"/>
        <v>7006.08</v>
      </c>
      <c r="Y25" s="88">
        <f t="shared" si="3"/>
        <v>6454.6560000000009</v>
      </c>
      <c r="Z25" s="89">
        <f t="shared" si="3"/>
        <v>0</v>
      </c>
      <c r="AA25" s="90">
        <f t="shared" si="3"/>
        <v>177372.913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545.5</v>
      </c>
      <c r="C28" s="72">
        <v>505.5</v>
      </c>
      <c r="D28" s="72">
        <v>493</v>
      </c>
      <c r="E28" s="72">
        <v>477.5</v>
      </c>
      <c r="F28" s="72">
        <v>511.5</v>
      </c>
      <c r="G28" s="72">
        <v>557</v>
      </c>
      <c r="H28" s="72">
        <v>624</v>
      </c>
      <c r="I28" s="72">
        <v>689.5</v>
      </c>
      <c r="J28" s="72">
        <v>752</v>
      </c>
      <c r="K28" s="72">
        <v>784.5</v>
      </c>
      <c r="L28" s="72">
        <v>802.5</v>
      </c>
      <c r="M28" s="72">
        <v>805</v>
      </c>
      <c r="N28" s="72">
        <v>816</v>
      </c>
      <c r="O28" s="72">
        <v>845.5</v>
      </c>
      <c r="P28" s="72">
        <v>824.5</v>
      </c>
      <c r="Q28" s="72">
        <v>803.5</v>
      </c>
      <c r="R28" s="72">
        <v>784</v>
      </c>
      <c r="S28" s="72">
        <v>790</v>
      </c>
      <c r="T28" s="72">
        <v>775</v>
      </c>
      <c r="U28" s="72">
        <v>776.5</v>
      </c>
      <c r="V28" s="72">
        <v>781.5</v>
      </c>
      <c r="W28" s="72">
        <v>721.5</v>
      </c>
      <c r="X28" s="72">
        <v>664.5</v>
      </c>
      <c r="Y28" s="72">
        <v>612.5</v>
      </c>
      <c r="Z28" s="73"/>
      <c r="AA28" s="74">
        <f>SUM(B28:Z28)</f>
        <v>16742.5</v>
      </c>
    </row>
    <row r="29" spans="1:27" ht="24.95" customHeight="1" x14ac:dyDescent="0.2">
      <c r="A29" s="75" t="s">
        <v>23</v>
      </c>
      <c r="B29" s="76">
        <v>5898.98</v>
      </c>
      <c r="C29" s="77">
        <v>5855.1760000000004</v>
      </c>
      <c r="D29" s="77">
        <v>5686.8670000000002</v>
      </c>
      <c r="E29" s="77">
        <v>5590.6530000000002</v>
      </c>
      <c r="F29" s="77">
        <v>5528.1980000000003</v>
      </c>
      <c r="G29" s="77">
        <v>5548.03</v>
      </c>
      <c r="H29" s="77">
        <v>6327.2060000000001</v>
      </c>
      <c r="I29" s="77">
        <v>7013.9269999999997</v>
      </c>
      <c r="J29" s="77">
        <v>7562.5630000000001</v>
      </c>
      <c r="K29" s="77">
        <v>7966.4970000000003</v>
      </c>
      <c r="L29" s="77">
        <v>8308.9040000000005</v>
      </c>
      <c r="M29" s="77">
        <v>8497.3619999999992</v>
      </c>
      <c r="N29" s="77">
        <v>8562.8950000000004</v>
      </c>
      <c r="O29" s="77">
        <v>8422.8330000000005</v>
      </c>
      <c r="P29" s="77">
        <v>8182.3190000000004</v>
      </c>
      <c r="Q29" s="77">
        <v>7978.0050000000001</v>
      </c>
      <c r="R29" s="77">
        <v>7876.848</v>
      </c>
      <c r="S29" s="77">
        <v>7775.4520000000002</v>
      </c>
      <c r="T29" s="77">
        <v>7571.6049999999996</v>
      </c>
      <c r="U29" s="77">
        <v>7587.4030000000002</v>
      </c>
      <c r="V29" s="77">
        <v>7613.134</v>
      </c>
      <c r="W29" s="77">
        <v>7071.1030000000001</v>
      </c>
      <c r="X29" s="77">
        <v>6674.58</v>
      </c>
      <c r="Y29" s="77">
        <v>6150.1559999999999</v>
      </c>
      <c r="Z29" s="78"/>
      <c r="AA29" s="79">
        <f>SUM(B29:Z29)</f>
        <v>171250.69599999997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6444.48</v>
      </c>
      <c r="C31" s="62">
        <f t="shared" si="4"/>
        <v>6360.6760000000004</v>
      </c>
      <c r="D31" s="62">
        <f t="shared" si="4"/>
        <v>6179.8670000000002</v>
      </c>
      <c r="E31" s="62">
        <f t="shared" si="4"/>
        <v>6068.1530000000002</v>
      </c>
      <c r="F31" s="62">
        <f t="shared" si="4"/>
        <v>6039.6980000000003</v>
      </c>
      <c r="G31" s="62">
        <f t="shared" si="4"/>
        <v>6105.03</v>
      </c>
      <c r="H31" s="62">
        <f t="shared" si="4"/>
        <v>6951.2060000000001</v>
      </c>
      <c r="I31" s="62">
        <f t="shared" si="4"/>
        <v>7703.4269999999997</v>
      </c>
      <c r="J31" s="62">
        <f t="shared" si="4"/>
        <v>8314.5630000000001</v>
      </c>
      <c r="K31" s="62">
        <f t="shared" si="4"/>
        <v>8750.9969999999994</v>
      </c>
      <c r="L31" s="62">
        <f t="shared" si="4"/>
        <v>9111.4040000000005</v>
      </c>
      <c r="M31" s="62">
        <f t="shared" si="4"/>
        <v>9302.3619999999992</v>
      </c>
      <c r="N31" s="62">
        <f t="shared" si="4"/>
        <v>9378.8950000000004</v>
      </c>
      <c r="O31" s="62">
        <f t="shared" si="4"/>
        <v>9268.3330000000005</v>
      </c>
      <c r="P31" s="62">
        <f t="shared" si="4"/>
        <v>9006.8189999999995</v>
      </c>
      <c r="Q31" s="62">
        <f t="shared" si="4"/>
        <v>8781.505000000001</v>
      </c>
      <c r="R31" s="62">
        <f t="shared" si="4"/>
        <v>8660.848</v>
      </c>
      <c r="S31" s="62">
        <f t="shared" si="4"/>
        <v>8565.4520000000011</v>
      </c>
      <c r="T31" s="62">
        <f t="shared" si="4"/>
        <v>8346.6049999999996</v>
      </c>
      <c r="U31" s="62">
        <f t="shared" si="4"/>
        <v>8363.9030000000002</v>
      </c>
      <c r="V31" s="62">
        <f t="shared" si="4"/>
        <v>8394.634</v>
      </c>
      <c r="W31" s="62">
        <f t="shared" si="4"/>
        <v>7792.6030000000001</v>
      </c>
      <c r="X31" s="62">
        <f t="shared" si="4"/>
        <v>7339.08</v>
      </c>
      <c r="Y31" s="62">
        <f t="shared" si="4"/>
        <v>6762.6559999999999</v>
      </c>
      <c r="Z31" s="63">
        <f t="shared" si="4"/>
        <v>0</v>
      </c>
      <c r="AA31" s="64">
        <f t="shared" si="4"/>
        <v>187993.19599999997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99</v>
      </c>
      <c r="C34" s="95">
        <v>54</v>
      </c>
      <c r="D34" s="95">
        <v>54</v>
      </c>
      <c r="E34" s="95">
        <v>76.561999999999998</v>
      </c>
      <c r="F34" s="95">
        <v>103.721</v>
      </c>
      <c r="G34" s="95">
        <v>173</v>
      </c>
      <c r="H34" s="95">
        <v>380</v>
      </c>
      <c r="I34" s="95">
        <v>328</v>
      </c>
      <c r="J34" s="95">
        <v>330</v>
      </c>
      <c r="K34" s="95">
        <v>330</v>
      </c>
      <c r="L34" s="95">
        <v>340</v>
      </c>
      <c r="M34" s="95">
        <v>312</v>
      </c>
      <c r="N34" s="95">
        <v>287</v>
      </c>
      <c r="O34" s="95">
        <v>307</v>
      </c>
      <c r="P34" s="95">
        <v>306</v>
      </c>
      <c r="Q34" s="95">
        <v>306</v>
      </c>
      <c r="R34" s="95">
        <v>306</v>
      </c>
      <c r="S34" s="95">
        <v>290</v>
      </c>
      <c r="T34" s="95">
        <v>263</v>
      </c>
      <c r="U34" s="95">
        <v>264</v>
      </c>
      <c r="V34" s="95">
        <v>316</v>
      </c>
      <c r="W34" s="95">
        <v>248</v>
      </c>
      <c r="X34" s="95">
        <v>208</v>
      </c>
      <c r="Y34" s="95">
        <v>191</v>
      </c>
      <c r="Z34" s="96"/>
      <c r="AA34" s="74">
        <f t="shared" ref="AA34:AA39" si="5">SUM(B34:Z34)</f>
        <v>5872.2829999999994</v>
      </c>
    </row>
    <row r="35" spans="1:27" ht="24.95" customHeight="1" x14ac:dyDescent="0.2">
      <c r="A35" s="97" t="s">
        <v>41</v>
      </c>
      <c r="B35" s="98">
        <v>115</v>
      </c>
      <c r="C35" s="99">
        <v>113</v>
      </c>
      <c r="D35" s="99">
        <v>109</v>
      </c>
      <c r="E35" s="99">
        <v>108</v>
      </c>
      <c r="F35" s="99">
        <v>133</v>
      </c>
      <c r="G35" s="99">
        <v>155</v>
      </c>
      <c r="H35" s="99">
        <v>209</v>
      </c>
      <c r="I35" s="99">
        <v>245</v>
      </c>
      <c r="J35" s="99">
        <v>241</v>
      </c>
      <c r="K35" s="99">
        <v>243</v>
      </c>
      <c r="L35" s="99">
        <v>244</v>
      </c>
      <c r="M35" s="99">
        <v>263</v>
      </c>
      <c r="N35" s="99">
        <v>270</v>
      </c>
      <c r="O35" s="99">
        <v>271</v>
      </c>
      <c r="P35" s="99">
        <v>269</v>
      </c>
      <c r="Q35" s="99">
        <v>263</v>
      </c>
      <c r="R35" s="99">
        <v>261</v>
      </c>
      <c r="S35" s="99">
        <v>226</v>
      </c>
      <c r="T35" s="99">
        <v>121</v>
      </c>
      <c r="U35" s="99">
        <v>223</v>
      </c>
      <c r="V35" s="99">
        <v>230</v>
      </c>
      <c r="W35" s="99">
        <v>194</v>
      </c>
      <c r="X35" s="99">
        <v>125</v>
      </c>
      <c r="Y35" s="99">
        <v>117</v>
      </c>
      <c r="Z35" s="100"/>
      <c r="AA35" s="79">
        <f t="shared" si="5"/>
        <v>4748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>
        <v>80.5</v>
      </c>
      <c r="Y36" s="99"/>
      <c r="Z36" s="100"/>
      <c r="AA36" s="79">
        <f t="shared" si="5"/>
        <v>80.5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214.1</v>
      </c>
      <c r="T38" s="99">
        <v>399.9</v>
      </c>
      <c r="U38" s="99">
        <v>408.4</v>
      </c>
      <c r="V38" s="99">
        <v>358.2</v>
      </c>
      <c r="W38" s="99">
        <v>500</v>
      </c>
      <c r="X38" s="99">
        <v>31.4</v>
      </c>
      <c r="Y38" s="99">
        <v>377.2</v>
      </c>
      <c r="Z38" s="100"/>
      <c r="AA38" s="79">
        <f t="shared" si="5"/>
        <v>10789.2</v>
      </c>
    </row>
    <row r="39" spans="1:27" ht="30" customHeight="1" thickBot="1" x14ac:dyDescent="0.25">
      <c r="A39" s="86" t="s">
        <v>45</v>
      </c>
      <c r="B39" s="87">
        <f t="shared" ref="B39:Z39" si="6">SUM(B34:B38)</f>
        <v>714</v>
      </c>
      <c r="C39" s="88">
        <f t="shared" si="6"/>
        <v>667</v>
      </c>
      <c r="D39" s="88">
        <f t="shared" si="6"/>
        <v>663</v>
      </c>
      <c r="E39" s="88">
        <f t="shared" si="6"/>
        <v>684.56200000000001</v>
      </c>
      <c r="F39" s="88">
        <f t="shared" si="6"/>
        <v>736.721</v>
      </c>
      <c r="G39" s="88">
        <f t="shared" si="6"/>
        <v>828</v>
      </c>
      <c r="H39" s="88">
        <f t="shared" si="6"/>
        <v>1089</v>
      </c>
      <c r="I39" s="88">
        <f t="shared" si="6"/>
        <v>1073</v>
      </c>
      <c r="J39" s="88">
        <f t="shared" si="6"/>
        <v>1071</v>
      </c>
      <c r="K39" s="88">
        <f t="shared" si="6"/>
        <v>1073</v>
      </c>
      <c r="L39" s="88">
        <f t="shared" si="6"/>
        <v>1084</v>
      </c>
      <c r="M39" s="88">
        <f t="shared" si="6"/>
        <v>1075</v>
      </c>
      <c r="N39" s="88">
        <f t="shared" si="6"/>
        <v>1057</v>
      </c>
      <c r="O39" s="88">
        <f t="shared" si="6"/>
        <v>1078</v>
      </c>
      <c r="P39" s="88">
        <f t="shared" si="6"/>
        <v>1075</v>
      </c>
      <c r="Q39" s="88">
        <f t="shared" si="6"/>
        <v>1069</v>
      </c>
      <c r="R39" s="88">
        <f t="shared" si="6"/>
        <v>1067</v>
      </c>
      <c r="S39" s="88">
        <f t="shared" si="6"/>
        <v>730.1</v>
      </c>
      <c r="T39" s="88">
        <f t="shared" si="6"/>
        <v>783.9</v>
      </c>
      <c r="U39" s="88">
        <f t="shared" si="6"/>
        <v>895.4</v>
      </c>
      <c r="V39" s="88">
        <f t="shared" si="6"/>
        <v>904.2</v>
      </c>
      <c r="W39" s="88">
        <f t="shared" si="6"/>
        <v>942</v>
      </c>
      <c r="X39" s="88">
        <f t="shared" si="6"/>
        <v>444.9</v>
      </c>
      <c r="Y39" s="88">
        <f t="shared" si="6"/>
        <v>685.2</v>
      </c>
      <c r="Z39" s="89">
        <f t="shared" si="6"/>
        <v>0</v>
      </c>
      <c r="AA39" s="90">
        <f t="shared" si="5"/>
        <v>21489.983000000004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80.5</v>
      </c>
      <c r="Y44" s="99"/>
      <c r="Z44" s="100"/>
      <c r="AA44" s="79">
        <f t="shared" si="7"/>
        <v>80.5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214.1</v>
      </c>
      <c r="T46" s="99">
        <v>399.9</v>
      </c>
      <c r="U46" s="99">
        <v>408.4</v>
      </c>
      <c r="V46" s="99">
        <v>358.2</v>
      </c>
      <c r="W46" s="99">
        <v>500</v>
      </c>
      <c r="X46" s="99">
        <v>31.4</v>
      </c>
      <c r="Y46" s="99">
        <v>377.2</v>
      </c>
      <c r="Z46" s="100"/>
      <c r="AA46" s="79">
        <f t="shared" si="7"/>
        <v>10789.2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143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126</v>
      </c>
      <c r="Z47" s="100"/>
      <c r="AA47" s="79">
        <f t="shared" si="7"/>
        <v>3569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650</v>
      </c>
      <c r="D48" s="88">
        <f t="shared" si="8"/>
        <v>650</v>
      </c>
      <c r="E48" s="88">
        <f t="shared" si="8"/>
        <v>643</v>
      </c>
      <c r="F48" s="88">
        <f t="shared" si="8"/>
        <v>650</v>
      </c>
      <c r="G48" s="88">
        <f t="shared" si="8"/>
        <v>650</v>
      </c>
      <c r="H48" s="88">
        <f t="shared" si="8"/>
        <v>650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364.1</v>
      </c>
      <c r="T48" s="88">
        <f t="shared" si="8"/>
        <v>549.9</v>
      </c>
      <c r="U48" s="88">
        <f t="shared" si="8"/>
        <v>558.4</v>
      </c>
      <c r="V48" s="88">
        <f t="shared" si="8"/>
        <v>508.2</v>
      </c>
      <c r="W48" s="88">
        <f t="shared" si="8"/>
        <v>650</v>
      </c>
      <c r="X48" s="88">
        <f t="shared" si="8"/>
        <v>261.89999999999998</v>
      </c>
      <c r="Y48" s="88">
        <f t="shared" si="8"/>
        <v>503.2</v>
      </c>
      <c r="Z48" s="89">
        <f t="shared" si="8"/>
        <v>0</v>
      </c>
      <c r="AA48" s="90">
        <f t="shared" si="7"/>
        <v>14438.7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6944.48</v>
      </c>
      <c r="C51" s="88">
        <f t="shared" si="10"/>
        <v>6860.6759999999995</v>
      </c>
      <c r="D51" s="88">
        <f t="shared" si="10"/>
        <v>6679.8670000000002</v>
      </c>
      <c r="E51" s="88">
        <f t="shared" si="10"/>
        <v>6568.1530000000002</v>
      </c>
      <c r="F51" s="88">
        <f t="shared" si="10"/>
        <v>6539.6979999999985</v>
      </c>
      <c r="G51" s="88">
        <f t="shared" si="10"/>
        <v>6605.0299999999988</v>
      </c>
      <c r="H51" s="88">
        <f t="shared" si="10"/>
        <v>7451.2060000000001</v>
      </c>
      <c r="I51" s="88">
        <f t="shared" si="10"/>
        <v>8203.4269999999997</v>
      </c>
      <c r="J51" s="88">
        <f t="shared" si="10"/>
        <v>8814.5630000000001</v>
      </c>
      <c r="K51" s="88">
        <f t="shared" si="10"/>
        <v>9250.9969999999994</v>
      </c>
      <c r="L51" s="88">
        <f t="shared" si="10"/>
        <v>9611.4040000000005</v>
      </c>
      <c r="M51" s="88">
        <f t="shared" si="10"/>
        <v>9802.3619999999992</v>
      </c>
      <c r="N51" s="88">
        <f t="shared" si="10"/>
        <v>9878.8949999999986</v>
      </c>
      <c r="O51" s="88">
        <f t="shared" si="10"/>
        <v>9768.3330000000024</v>
      </c>
      <c r="P51" s="88">
        <f t="shared" si="10"/>
        <v>9506.8189999999995</v>
      </c>
      <c r="Q51" s="88">
        <f t="shared" si="10"/>
        <v>9281.505000000001</v>
      </c>
      <c r="R51" s="88">
        <f t="shared" si="10"/>
        <v>9160.848</v>
      </c>
      <c r="S51" s="88">
        <f t="shared" si="10"/>
        <v>8779.5519999999997</v>
      </c>
      <c r="T51" s="88">
        <f t="shared" si="10"/>
        <v>8746.505000000001</v>
      </c>
      <c r="U51" s="88">
        <f t="shared" si="10"/>
        <v>8772.3029999999999</v>
      </c>
      <c r="V51" s="88">
        <f t="shared" si="10"/>
        <v>8752.8340000000007</v>
      </c>
      <c r="W51" s="88">
        <f t="shared" si="10"/>
        <v>8292.6029999999992</v>
      </c>
      <c r="X51" s="88">
        <f t="shared" si="10"/>
        <v>7450.98</v>
      </c>
      <c r="Y51" s="88">
        <f t="shared" si="10"/>
        <v>7139.8560000000007</v>
      </c>
      <c r="Z51" s="89">
        <f t="shared" si="10"/>
        <v>0</v>
      </c>
      <c r="AA51" s="105">
        <f>SUM(B51:Z51)</f>
        <v>198862.89599999998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</v>
      </c>
      <c r="C4" s="18">
        <v>0</v>
      </c>
      <c r="D4" s="18">
        <v>0</v>
      </c>
      <c r="E4" s="18">
        <v>0</v>
      </c>
      <c r="F4" s="18">
        <v>0</v>
      </c>
      <c r="G4" s="18">
        <v>1.8999999999999773</v>
      </c>
      <c r="H4" s="18">
        <v>15</v>
      </c>
      <c r="I4" s="18">
        <v>291.60000000000002</v>
      </c>
      <c r="J4" s="18">
        <v>15</v>
      </c>
      <c r="K4" s="18">
        <v>15</v>
      </c>
      <c r="L4" s="18">
        <v>0</v>
      </c>
      <c r="M4" s="18">
        <v>0</v>
      </c>
      <c r="N4" s="18">
        <v>15</v>
      </c>
      <c r="O4" s="18">
        <v>15</v>
      </c>
      <c r="P4" s="18">
        <v>0</v>
      </c>
      <c r="Q4" s="18">
        <v>15</v>
      </c>
      <c r="R4" s="18">
        <v>15</v>
      </c>
      <c r="S4" s="18">
        <v>-285.89999999999998</v>
      </c>
      <c r="T4" s="18">
        <v>-110.10000000000002</v>
      </c>
      <c r="U4" s="18">
        <v>-101.60000000000002</v>
      </c>
      <c r="V4" s="18">
        <v>-151.80000000000001</v>
      </c>
      <c r="W4" s="18">
        <v>186.3</v>
      </c>
      <c r="X4" s="18">
        <v>111.9</v>
      </c>
      <c r="Y4" s="18">
        <v>-132.80000000000001</v>
      </c>
      <c r="Z4" s="19"/>
      <c r="AA4" s="112">
        <f>SUM(B4:Z4)</f>
        <v>-85.500000000000028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</v>
      </c>
      <c r="C7" s="118">
        <v>208.73</v>
      </c>
      <c r="D7" s="118">
        <v>214.79</v>
      </c>
      <c r="E7" s="118">
        <v>197.46</v>
      </c>
      <c r="F7" s="118">
        <v>192.12</v>
      </c>
      <c r="G7" s="118">
        <v>177.79</v>
      </c>
      <c r="H7" s="118">
        <v>220.01</v>
      </c>
      <c r="I7" s="118">
        <v>247.73</v>
      </c>
      <c r="J7" s="118">
        <v>230.6</v>
      </c>
      <c r="K7" s="118">
        <v>253.31</v>
      </c>
      <c r="L7" s="118">
        <v>256.93</v>
      </c>
      <c r="M7" s="118">
        <v>252.72</v>
      </c>
      <c r="N7" s="118">
        <v>240.5</v>
      </c>
      <c r="O7" s="118">
        <v>239.13</v>
      </c>
      <c r="P7" s="118">
        <v>232.89</v>
      </c>
      <c r="Q7" s="118">
        <v>243.4</v>
      </c>
      <c r="R7" s="118">
        <v>279.98</v>
      </c>
      <c r="S7" s="118">
        <v>322.35000000000002</v>
      </c>
      <c r="T7" s="118">
        <v>322</v>
      </c>
      <c r="U7" s="118">
        <v>330</v>
      </c>
      <c r="V7" s="118">
        <v>335.2</v>
      </c>
      <c r="W7" s="118">
        <v>330.93</v>
      </c>
      <c r="X7" s="118">
        <v>320</v>
      </c>
      <c r="Y7" s="118">
        <v>308.99</v>
      </c>
      <c r="Z7" s="119"/>
      <c r="AA7" s="120">
        <f>IF(SUM(B7:Z7)&lt;&gt;0,AVERAGEIF(B7:Z7,"&lt;&gt;"""),"")</f>
        <v>257.19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500</v>
      </c>
      <c r="F13" s="130">
        <v>500</v>
      </c>
      <c r="G13" s="130">
        <v>498.1</v>
      </c>
      <c r="H13" s="130">
        <v>485</v>
      </c>
      <c r="I13" s="130">
        <v>208.4</v>
      </c>
      <c r="J13" s="130">
        <v>485</v>
      </c>
      <c r="K13" s="130">
        <v>485</v>
      </c>
      <c r="L13" s="130">
        <v>500</v>
      </c>
      <c r="M13" s="130">
        <v>500</v>
      </c>
      <c r="N13" s="130">
        <v>485</v>
      </c>
      <c r="O13" s="130">
        <v>485</v>
      </c>
      <c r="P13" s="130">
        <v>500</v>
      </c>
      <c r="Q13" s="130">
        <v>485</v>
      </c>
      <c r="R13" s="130">
        <v>485</v>
      </c>
      <c r="S13" s="130">
        <v>500</v>
      </c>
      <c r="T13" s="130">
        <v>510</v>
      </c>
      <c r="U13" s="130">
        <v>510</v>
      </c>
      <c r="V13" s="130">
        <v>510</v>
      </c>
      <c r="W13" s="130">
        <v>313.7</v>
      </c>
      <c r="X13" s="130"/>
      <c r="Y13" s="131">
        <v>510</v>
      </c>
      <c r="Z13" s="132"/>
      <c r="AA13" s="133">
        <f t="shared" si="0"/>
        <v>10955.2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500</v>
      </c>
      <c r="D16" s="136">
        <f t="shared" si="1"/>
        <v>500</v>
      </c>
      <c r="E16" s="136">
        <f t="shared" si="1"/>
        <v>500</v>
      </c>
      <c r="F16" s="136">
        <f t="shared" si="1"/>
        <v>500</v>
      </c>
      <c r="G16" s="136">
        <f t="shared" si="1"/>
        <v>498.1</v>
      </c>
      <c r="H16" s="136">
        <f t="shared" si="1"/>
        <v>485</v>
      </c>
      <c r="I16" s="136">
        <f t="shared" si="1"/>
        <v>208.4</v>
      </c>
      <c r="J16" s="136">
        <f t="shared" si="1"/>
        <v>485</v>
      </c>
      <c r="K16" s="136">
        <f t="shared" si="1"/>
        <v>485</v>
      </c>
      <c r="L16" s="136">
        <f t="shared" si="1"/>
        <v>500</v>
      </c>
      <c r="M16" s="136">
        <f t="shared" si="1"/>
        <v>500</v>
      </c>
      <c r="N16" s="136">
        <f t="shared" si="1"/>
        <v>485</v>
      </c>
      <c r="O16" s="136">
        <f t="shared" si="1"/>
        <v>485</v>
      </c>
      <c r="P16" s="136">
        <f t="shared" si="1"/>
        <v>500</v>
      </c>
      <c r="Q16" s="136">
        <f t="shared" si="1"/>
        <v>485</v>
      </c>
      <c r="R16" s="136">
        <f t="shared" si="1"/>
        <v>485</v>
      </c>
      <c r="S16" s="136">
        <f t="shared" si="1"/>
        <v>500</v>
      </c>
      <c r="T16" s="136">
        <f t="shared" si="1"/>
        <v>510</v>
      </c>
      <c r="U16" s="136">
        <f t="shared" si="1"/>
        <v>510</v>
      </c>
      <c r="V16" s="136">
        <f t="shared" si="1"/>
        <v>510</v>
      </c>
      <c r="W16" s="136">
        <f t="shared" si="1"/>
        <v>313.7</v>
      </c>
      <c r="X16" s="136">
        <f t="shared" si="1"/>
        <v>0</v>
      </c>
      <c r="Y16" s="136">
        <f t="shared" si="1"/>
        <v>510</v>
      </c>
      <c r="Z16" s="137" t="str">
        <f t="shared" si="1"/>
        <v/>
      </c>
      <c r="AA16" s="90">
        <f t="shared" si="0"/>
        <v>10955.2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>
        <v>80.5</v>
      </c>
      <c r="Y21" s="131"/>
      <c r="Z21" s="132"/>
      <c r="AA21" s="133">
        <f t="shared" si="2"/>
        <v>80.5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214.1</v>
      </c>
      <c r="T23" s="134">
        <v>399.9</v>
      </c>
      <c r="U23" s="134">
        <v>408.4</v>
      </c>
      <c r="V23" s="134">
        <v>358.2</v>
      </c>
      <c r="W23" s="134">
        <v>500</v>
      </c>
      <c r="X23" s="134">
        <v>31.4</v>
      </c>
      <c r="Y23" s="134">
        <v>377.2</v>
      </c>
      <c r="Z23" s="132"/>
      <c r="AA23" s="133">
        <f t="shared" si="2"/>
        <v>10789.2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214.1</v>
      </c>
      <c r="T24" s="136">
        <f t="shared" si="3"/>
        <v>399.9</v>
      </c>
      <c r="U24" s="136">
        <f t="shared" si="3"/>
        <v>408.4</v>
      </c>
      <c r="V24" s="136">
        <f t="shared" si="3"/>
        <v>358.2</v>
      </c>
      <c r="W24" s="136">
        <f t="shared" si="3"/>
        <v>500</v>
      </c>
      <c r="X24" s="136">
        <f t="shared" si="3"/>
        <v>111.9</v>
      </c>
      <c r="Y24" s="136">
        <f t="shared" si="3"/>
        <v>377.2</v>
      </c>
      <c r="Z24" s="137" t="str">
        <f t="shared" si="3"/>
        <v/>
      </c>
      <c r="AA24" s="90">
        <f t="shared" si="2"/>
        <v>10869.7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2022-06-23T11:11:53Z</dcterms:created>
  <dcterms:modified xsi:type="dcterms:W3CDTF">2022-06-23T11:11:54Z</dcterms:modified>
</cp:coreProperties>
</file>