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<sst xmlns="http://schemas.openxmlformats.org/spreadsheetml/2006/main" count="117" uniqueCount="53">
  <si>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22/06/2022 14:20:58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</si>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</sst>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1347</c:v>
                </c:pt>
                <c:pt idx="1">
                  <c:v>1347</c:v>
                </c:pt>
                <c:pt idx="2">
                  <c:v>1347</c:v>
                </c:pt>
                <c:pt idx="3">
                  <c:v>1347</c:v>
                </c:pt>
                <c:pt idx="4">
                  <c:v>1381</c:v>
                </c:pt>
                <c:pt idx="5">
                  <c:v>1407</c:v>
                </c:pt>
                <c:pt idx="6">
                  <c:v>1437</c:v>
                </c:pt>
                <c:pt idx="7">
                  <c:v>1437</c:v>
                </c:pt>
                <c:pt idx="8">
                  <c:v>1437</c:v>
                </c:pt>
                <c:pt idx="9">
                  <c:v>1407</c:v>
                </c:pt>
                <c:pt idx="10">
                  <c:v>1381</c:v>
                </c:pt>
                <c:pt idx="11">
                  <c:v>1381</c:v>
                </c:pt>
                <c:pt idx="12">
                  <c:v>1381</c:v>
                </c:pt>
                <c:pt idx="13">
                  <c:v>1381</c:v>
                </c:pt>
                <c:pt idx="14">
                  <c:v>1381</c:v>
                </c:pt>
                <c:pt idx="15">
                  <c:v>1381</c:v>
                </c:pt>
                <c:pt idx="16">
                  <c:v>1407</c:v>
                </c:pt>
                <c:pt idx="17">
                  <c:v>1440</c:v>
                </c:pt>
                <c:pt idx="18">
                  <c:v>1440</c:v>
                </c:pt>
                <c:pt idx="19">
                  <c:v>1440</c:v>
                </c:pt>
                <c:pt idx="20">
                  <c:v>1440</c:v>
                </c:pt>
                <c:pt idx="21">
                  <c:v>1440</c:v>
                </c:pt>
                <c:pt idx="22">
                  <c:v>1407</c:v>
                </c:pt>
                <c:pt idx="23">
                  <c:v>1381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127</c:v>
                </c:pt>
                <c:pt idx="1">
                  <c:v>169</c:v>
                </c:pt>
                <c:pt idx="2">
                  <c:v>169</c:v>
                </c:pt>
                <c:pt idx="3">
                  <c:v>169</c:v>
                </c:pt>
                <c:pt idx="4">
                  <c:v>157</c:v>
                </c:pt>
                <c:pt idx="5">
                  <c:v>157</c:v>
                </c:pt>
                <c:pt idx="6">
                  <c:v>189</c:v>
                </c:pt>
                <c:pt idx="7">
                  <c:v>235</c:v>
                </c:pt>
                <c:pt idx="8">
                  <c:v>270</c:v>
                </c:pt>
                <c:pt idx="9">
                  <c:v>283</c:v>
                </c:pt>
                <c:pt idx="10">
                  <c:v>290</c:v>
                </c:pt>
                <c:pt idx="11">
                  <c:v>296</c:v>
                </c:pt>
                <c:pt idx="12">
                  <c:v>298</c:v>
                </c:pt>
                <c:pt idx="13">
                  <c:v>285</c:v>
                </c:pt>
                <c:pt idx="14">
                  <c:v>266</c:v>
                </c:pt>
                <c:pt idx="15">
                  <c:v>264</c:v>
                </c:pt>
                <c:pt idx="16">
                  <c:v>279</c:v>
                </c:pt>
                <c:pt idx="17">
                  <c:v>304</c:v>
                </c:pt>
                <c:pt idx="18">
                  <c:v>324</c:v>
                </c:pt>
                <c:pt idx="19">
                  <c:v>329</c:v>
                </c:pt>
                <c:pt idx="20">
                  <c:v>323</c:v>
                </c:pt>
                <c:pt idx="21">
                  <c:v>280</c:v>
                </c:pt>
                <c:pt idx="22">
                  <c:v>237</c:v>
                </c:pt>
                <c:pt idx="23">
                  <c:v>189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3451.7329999999997</c:v>
                </c:pt>
                <c:pt idx="1">
                  <c:v>3140.6439999999998</c:v>
                </c:pt>
                <c:pt idx="2">
                  <c:v>2983.7959999999998</c:v>
                </c:pt>
                <c:pt idx="3">
                  <c:v>2931.3020000000001</c:v>
                </c:pt>
                <c:pt idx="4">
                  <c:v>2965.2849999999999</c:v>
                </c:pt>
                <c:pt idx="5">
                  <c:v>3285.5789999999997</c:v>
                </c:pt>
                <c:pt idx="6">
                  <c:v>3816.8150000000001</c:v>
                </c:pt>
                <c:pt idx="7">
                  <c:v>3790.9799999999996</c:v>
                </c:pt>
                <c:pt idx="8">
                  <c:v>3798.0069999999996</c:v>
                </c:pt>
                <c:pt idx="9">
                  <c:v>3706.9830000000002</c:v>
                </c:pt>
                <c:pt idx="10">
                  <c:v>3658.26</c:v>
                </c:pt>
                <c:pt idx="11">
                  <c:v>3678.4520000000002</c:v>
                </c:pt>
                <c:pt idx="12">
                  <c:v>3637.5340000000001</c:v>
                </c:pt>
                <c:pt idx="13">
                  <c:v>3584.6499999999996</c:v>
                </c:pt>
                <c:pt idx="14">
                  <c:v>3461.502</c:v>
                </c:pt>
                <c:pt idx="15">
                  <c:v>3490.768</c:v>
                </c:pt>
                <c:pt idx="16">
                  <c:v>3690.8139999999994</c:v>
                </c:pt>
                <c:pt idx="17">
                  <c:v>3883.3189999999995</c:v>
                </c:pt>
                <c:pt idx="18">
                  <c:v>3944.875</c:v>
                </c:pt>
                <c:pt idx="19">
                  <c:v>3990</c:v>
                </c:pt>
                <c:pt idx="20">
                  <c:v>4053</c:v>
                </c:pt>
                <c:pt idx="21">
                  <c:v>4067.8360000000002</c:v>
                </c:pt>
                <c:pt idx="22">
                  <c:v>4010.5819999999999</c:v>
                </c:pt>
                <c:pt idx="23">
                  <c:v>3445.3089999999997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708</c:v>
                </c:pt>
                <c:pt idx="1">
                  <c:v>749</c:v>
                </c:pt>
                <c:pt idx="2">
                  <c:v>784</c:v>
                </c:pt>
                <c:pt idx="3">
                  <c:v>794</c:v>
                </c:pt>
                <c:pt idx="4">
                  <c:v>782</c:v>
                </c:pt>
                <c:pt idx="5">
                  <c:v>352.6</c:v>
                </c:pt>
                <c:pt idx="6">
                  <c:v>151</c:v>
                </c:pt>
                <c:pt idx="7">
                  <c:v>218</c:v>
                </c:pt>
                <c:pt idx="8">
                  <c:v>231</c:v>
                </c:pt>
                <c:pt idx="9">
                  <c:v>682.4</c:v>
                </c:pt>
                <c:pt idx="10">
                  <c:v>637</c:v>
                </c:pt>
                <c:pt idx="11">
                  <c:v>686</c:v>
                </c:pt>
                <c:pt idx="12">
                  <c:v>676</c:v>
                </c:pt>
                <c:pt idx="13">
                  <c:v>664.74699999999996</c:v>
                </c:pt>
                <c:pt idx="14">
                  <c:v>632</c:v>
                </c:pt>
                <c:pt idx="15">
                  <c:v>622</c:v>
                </c:pt>
                <c:pt idx="16">
                  <c:v>609.70000000000005</c:v>
                </c:pt>
                <c:pt idx="17">
                  <c:v>535.1</c:v>
                </c:pt>
                <c:pt idx="18">
                  <c:v>301.2</c:v>
                </c:pt>
                <c:pt idx="19">
                  <c:v>271</c:v>
                </c:pt>
                <c:pt idx="20">
                  <c:v>303</c:v>
                </c:pt>
                <c:pt idx="21">
                  <c:v>231</c:v>
                </c:pt>
                <c:pt idx="22">
                  <c:v>229</c:v>
                </c:pt>
                <c:pt idx="23">
                  <c:v>734.1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868.98799999999994</c:v>
                </c:pt>
                <c:pt idx="1">
                  <c:v>827.42099999999994</c:v>
                </c:pt>
                <c:pt idx="2">
                  <c:v>832.73100000000011</c:v>
                </c:pt>
                <c:pt idx="3">
                  <c:v>856.78399999999999</c:v>
                </c:pt>
                <c:pt idx="4">
                  <c:v>844.52799999999991</c:v>
                </c:pt>
                <c:pt idx="5">
                  <c:v>868.97299999999996</c:v>
                </c:pt>
                <c:pt idx="6">
                  <c:v>1125.8659999999995</c:v>
                </c:pt>
                <c:pt idx="7">
                  <c:v>1663.8520000000001</c:v>
                </c:pt>
                <c:pt idx="8">
                  <c:v>2247.8430000000003</c:v>
                </c:pt>
                <c:pt idx="9">
                  <c:v>2781.529</c:v>
                </c:pt>
                <c:pt idx="10">
                  <c:v>3191.9990000000007</c:v>
                </c:pt>
                <c:pt idx="11">
                  <c:v>3472.7759999999998</c:v>
                </c:pt>
                <c:pt idx="12">
                  <c:v>3633.5040000000022</c:v>
                </c:pt>
                <c:pt idx="13">
                  <c:v>3662.6350000000007</c:v>
                </c:pt>
                <c:pt idx="14">
                  <c:v>3539.9169999999995</c:v>
                </c:pt>
                <c:pt idx="15">
                  <c:v>3290.652</c:v>
                </c:pt>
                <c:pt idx="16">
                  <c:v>2914.2989999999991</c:v>
                </c:pt>
                <c:pt idx="17">
                  <c:v>2386.2559999999999</c:v>
                </c:pt>
                <c:pt idx="18">
                  <c:v>1859.4150000000002</c:v>
                </c:pt>
                <c:pt idx="19">
                  <c:v>1585.6730000000007</c:v>
                </c:pt>
                <c:pt idx="20">
                  <c:v>1478.4259999999999</c:v>
                </c:pt>
                <c:pt idx="21">
                  <c:v>1443.48</c:v>
                </c:pt>
                <c:pt idx="22">
                  <c:v>1454.6379999999997</c:v>
                </c:pt>
                <c:pt idx="23">
                  <c:v>1478.7750000000001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59</c:v>
                </c:pt>
                <c:pt idx="1">
                  <c:v>56</c:v>
                </c:pt>
                <c:pt idx="2">
                  <c:v>52</c:v>
                </c:pt>
                <c:pt idx="3">
                  <c:v>47</c:v>
                </c:pt>
                <c:pt idx="4">
                  <c:v>41</c:v>
                </c:pt>
                <c:pt idx="5">
                  <c:v>38</c:v>
                </c:pt>
                <c:pt idx="6">
                  <c:v>47</c:v>
                </c:pt>
                <c:pt idx="7">
                  <c:v>61</c:v>
                </c:pt>
                <c:pt idx="8">
                  <c:v>71</c:v>
                </c:pt>
                <c:pt idx="9">
                  <c:v>77</c:v>
                </c:pt>
                <c:pt idx="10">
                  <c:v>82</c:v>
                </c:pt>
                <c:pt idx="11">
                  <c:v>84</c:v>
                </c:pt>
                <c:pt idx="12">
                  <c:v>84</c:v>
                </c:pt>
                <c:pt idx="13">
                  <c:v>82</c:v>
                </c:pt>
                <c:pt idx="14">
                  <c:v>76</c:v>
                </c:pt>
                <c:pt idx="15">
                  <c:v>68</c:v>
                </c:pt>
                <c:pt idx="16">
                  <c:v>57</c:v>
                </c:pt>
                <c:pt idx="17">
                  <c:v>41</c:v>
                </c:pt>
                <c:pt idx="18">
                  <c:v>23</c:v>
                </c:pt>
                <c:pt idx="19">
                  <c:v>13</c:v>
                </c:pt>
                <c:pt idx="20">
                  <c:v>14</c:v>
                </c:pt>
                <c:pt idx="21">
                  <c:v>16</c:v>
                </c:pt>
                <c:pt idx="22">
                  <c:v>18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58</c:v>
                </c:pt>
                <c:pt idx="1">
                  <c:v>58</c:v>
                </c:pt>
                <c:pt idx="2">
                  <c:v>58</c:v>
                </c:pt>
                <c:pt idx="3">
                  <c:v>60</c:v>
                </c:pt>
                <c:pt idx="4">
                  <c:v>86</c:v>
                </c:pt>
                <c:pt idx="5">
                  <c:v>166</c:v>
                </c:pt>
                <c:pt idx="6">
                  <c:v>656</c:v>
                </c:pt>
                <c:pt idx="7">
                  <c:v>656</c:v>
                </c:pt>
                <c:pt idx="8">
                  <c:v>561</c:v>
                </c:pt>
                <c:pt idx="9">
                  <c:v>205</c:v>
                </c:pt>
                <c:pt idx="10">
                  <c:v>100</c:v>
                </c:pt>
                <c:pt idx="11">
                  <c:v>114</c:v>
                </c:pt>
                <c:pt idx="12">
                  <c:v>112</c:v>
                </c:pt>
                <c:pt idx="13">
                  <c:v>86</c:v>
                </c:pt>
                <c:pt idx="14">
                  <c:v>86</c:v>
                </c:pt>
                <c:pt idx="15">
                  <c:v>116</c:v>
                </c:pt>
                <c:pt idx="16">
                  <c:v>158</c:v>
                </c:pt>
                <c:pt idx="17">
                  <c:v>411</c:v>
                </c:pt>
                <c:pt idx="18">
                  <c:v>935</c:v>
                </c:pt>
                <c:pt idx="19">
                  <c:v>1403.72</c:v>
                </c:pt>
                <c:pt idx="20">
                  <c:v>1383.0830000000001</c:v>
                </c:pt>
                <c:pt idx="21">
                  <c:v>1086</c:v>
                </c:pt>
                <c:pt idx="22">
                  <c:v>684</c:v>
                </c:pt>
                <c:pt idx="23">
                  <c:v>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1529696"/>
        <c:axId val="3515300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6619.7210000000023</c:v>
                </c:pt>
                <c:pt idx="1">
                  <c:v>6347.0649999999996</c:v>
                </c:pt>
                <c:pt idx="2">
                  <c:v>6226.5269999999982</c:v>
                </c:pt>
                <c:pt idx="3">
                  <c:v>6205.0860000000002</c:v>
                </c:pt>
                <c:pt idx="4">
                  <c:v>6256.8130000000001</c:v>
                </c:pt>
                <c:pt idx="5">
                  <c:v>6275.1469999999954</c:v>
                </c:pt>
                <c:pt idx="6">
                  <c:v>7422.7160000000003</c:v>
                </c:pt>
                <c:pt idx="7">
                  <c:v>8061.8059999999996</c:v>
                </c:pt>
                <c:pt idx="8">
                  <c:v>8615.9</c:v>
                </c:pt>
                <c:pt idx="9">
                  <c:v>9142.9549999999963</c:v>
                </c:pt>
                <c:pt idx="10">
                  <c:v>9340.2729999999992</c:v>
                </c:pt>
                <c:pt idx="11">
                  <c:v>9712.195000000007</c:v>
                </c:pt>
                <c:pt idx="12">
                  <c:v>9822.0180000000018</c:v>
                </c:pt>
                <c:pt idx="13">
                  <c:v>9746.0320000000047</c:v>
                </c:pt>
                <c:pt idx="14">
                  <c:v>9442.4190000000035</c:v>
                </c:pt>
                <c:pt idx="15">
                  <c:v>9232.4200000000037</c:v>
                </c:pt>
                <c:pt idx="16">
                  <c:v>9115.8460000000014</c:v>
                </c:pt>
                <c:pt idx="17">
                  <c:v>9000.7030000000032</c:v>
                </c:pt>
                <c:pt idx="18">
                  <c:v>8827.5050000000047</c:v>
                </c:pt>
                <c:pt idx="19">
                  <c:v>9032.3930000000018</c:v>
                </c:pt>
                <c:pt idx="20">
                  <c:v>8994.5090000000037</c:v>
                </c:pt>
                <c:pt idx="21">
                  <c:v>8564.3610000000026</c:v>
                </c:pt>
                <c:pt idx="22">
                  <c:v>8040.2430000000004</c:v>
                </c:pt>
                <c:pt idx="23">
                  <c:v>7306.2270000000035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529696"/>
        <c:axId val="3515300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294.81</c:v>
                </c:pt>
                <c:pt idx="1">
                  <c:v>265.95999999999998</c:v>
                </c:pt>
                <c:pt idx="2">
                  <c:v>260</c:v>
                </c:pt>
                <c:pt idx="3">
                  <c:v>257.87</c:v>
                </c:pt>
                <c:pt idx="4">
                  <c:v>257.26</c:v>
                </c:pt>
                <c:pt idx="5">
                  <c:v>279.68</c:v>
                </c:pt>
                <c:pt idx="6">
                  <c:v>308.26</c:v>
                </c:pt>
                <c:pt idx="7">
                  <c:v>321.70999999999998</c:v>
                </c:pt>
                <c:pt idx="8">
                  <c:v>356.74</c:v>
                </c:pt>
                <c:pt idx="9">
                  <c:v>327.48</c:v>
                </c:pt>
                <c:pt idx="10">
                  <c:v>319.26</c:v>
                </c:pt>
                <c:pt idx="11">
                  <c:v>355</c:v>
                </c:pt>
                <c:pt idx="12">
                  <c:v>335.75</c:v>
                </c:pt>
                <c:pt idx="13">
                  <c:v>320.01</c:v>
                </c:pt>
                <c:pt idx="14">
                  <c:v>268.70999999999998</c:v>
                </c:pt>
                <c:pt idx="15">
                  <c:v>260.52</c:v>
                </c:pt>
                <c:pt idx="16">
                  <c:v>280.37</c:v>
                </c:pt>
                <c:pt idx="17">
                  <c:v>339.69</c:v>
                </c:pt>
                <c:pt idx="18">
                  <c:v>370.18</c:v>
                </c:pt>
                <c:pt idx="19">
                  <c:v>418.38</c:v>
                </c:pt>
                <c:pt idx="20">
                  <c:v>413.37</c:v>
                </c:pt>
                <c:pt idx="21">
                  <c:v>371.64</c:v>
                </c:pt>
                <c:pt idx="22">
                  <c:v>310.45999999999998</c:v>
                </c:pt>
                <c:pt idx="23">
                  <c:v>239.72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530872"/>
        <c:axId val="351530480"/>
      </c:lineChart>
      <c:catAx>
        <c:axId val="351529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530088"/>
        <c:crosses val="autoZero"/>
        <c:auto val="1"/>
        <c:lblAlgn val="ctr"/>
        <c:lblOffset val="100"/>
        <c:noMultiLvlLbl val="0"/>
      </c:catAx>
      <c:valAx>
        <c:axId val="351530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529696"/>
        <c:crosses val="autoZero"/>
        <c:crossBetween val="between"/>
      </c:valAx>
      <c:valAx>
        <c:axId val="3515304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530872"/>
        <c:crosses val="max"/>
        <c:crossBetween val="between"/>
      </c:valAx>
      <c:catAx>
        <c:axId val="3515308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1530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6619.7210000000014</v>
      </c>
      <c r="C4" s="18">
        <v>6347.0649999999996</v>
      </c>
      <c r="D4" s="18">
        <v>6226.527</v>
      </c>
      <c r="E4" s="18">
        <v>6205.0859999999993</v>
      </c>
      <c r="F4" s="18">
        <v>6256.8130000000019</v>
      </c>
      <c r="G4" s="18">
        <v>6275.152000000001</v>
      </c>
      <c r="H4" s="18">
        <v>7422.6810000000014</v>
      </c>
      <c r="I4" s="18">
        <v>8061.8319999999994</v>
      </c>
      <c r="J4" s="18">
        <v>8615.85</v>
      </c>
      <c r="K4" s="18">
        <v>9142.9120000000003</v>
      </c>
      <c r="L4" s="18">
        <v>9340.259</v>
      </c>
      <c r="M4" s="18">
        <v>9712.2280000000028</v>
      </c>
      <c r="N4" s="18">
        <v>9822.0380000000023</v>
      </c>
      <c r="O4" s="18">
        <v>9746.0319999999974</v>
      </c>
      <c r="P4" s="18">
        <v>9442.4189999999981</v>
      </c>
      <c r="Q4" s="18">
        <v>9232.42</v>
      </c>
      <c r="R4" s="18">
        <v>9115.8130000000019</v>
      </c>
      <c r="S4" s="18">
        <v>9000.6750000000029</v>
      </c>
      <c r="T4" s="18">
        <v>8827.4900000000016</v>
      </c>
      <c r="U4" s="18">
        <v>9032.3929999999982</v>
      </c>
      <c r="V4" s="18">
        <v>8994.5089999999964</v>
      </c>
      <c r="W4" s="18">
        <v>8564.3160000000007</v>
      </c>
      <c r="X4" s="18">
        <v>8040.2199999999984</v>
      </c>
      <c r="Y4" s="18">
        <v>7306.1839999999993</v>
      </c>
      <c r="Z4" s="19"/>
      <c r="AA4" s="20">
        <f>SUM(B4:Z4)</f>
        <v>197350.63499999998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294.81</v>
      </c>
      <c r="C7" s="28">
        <v>265.95999999999998</v>
      </c>
      <c r="D7" s="28">
        <v>260</v>
      </c>
      <c r="E7" s="28">
        <v>257.87</v>
      </c>
      <c r="F7" s="28">
        <v>257.26</v>
      </c>
      <c r="G7" s="28">
        <v>279.68</v>
      </c>
      <c r="H7" s="28">
        <v>308.26</v>
      </c>
      <c r="I7" s="28">
        <v>321.70999999999998</v>
      </c>
      <c r="J7" s="28">
        <v>356.74</v>
      </c>
      <c r="K7" s="28">
        <v>327.48</v>
      </c>
      <c r="L7" s="28">
        <v>319.26</v>
      </c>
      <c r="M7" s="28">
        <v>355</v>
      </c>
      <c r="N7" s="28">
        <v>335.75</v>
      </c>
      <c r="O7" s="28">
        <v>320.01</v>
      </c>
      <c r="P7" s="28">
        <v>268.70999999999998</v>
      </c>
      <c r="Q7" s="28">
        <v>260.52</v>
      </c>
      <c r="R7" s="28">
        <v>280.37</v>
      </c>
      <c r="S7" s="28">
        <v>339.69</v>
      </c>
      <c r="T7" s="28">
        <v>370.18</v>
      </c>
      <c r="U7" s="28">
        <v>418.38</v>
      </c>
      <c r="V7" s="28">
        <v>413.37</v>
      </c>
      <c r="W7" s="28">
        <v>371.64</v>
      </c>
      <c r="X7" s="28">
        <v>310.45999999999998</v>
      </c>
      <c r="Y7" s="28">
        <v>239.72</v>
      </c>
      <c r="Z7" s="29"/>
      <c r="AA7" s="30">
        <f>IF(SUM(B7:Z7)&lt;&gt;0,AVERAGEIF(B7:Z7,"&lt;&gt;"""),"")</f>
        <v>313.8679166666667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1347</v>
      </c>
      <c r="C10" s="42">
        <v>1347</v>
      </c>
      <c r="D10" s="42">
        <v>1347</v>
      </c>
      <c r="E10" s="42">
        <v>1347</v>
      </c>
      <c r="F10" s="42">
        <v>1381</v>
      </c>
      <c r="G10" s="42">
        <v>1407</v>
      </c>
      <c r="H10" s="42">
        <v>1437</v>
      </c>
      <c r="I10" s="42">
        <v>1437</v>
      </c>
      <c r="J10" s="42">
        <v>1437</v>
      </c>
      <c r="K10" s="42">
        <v>1407</v>
      </c>
      <c r="L10" s="42">
        <v>1381</v>
      </c>
      <c r="M10" s="42">
        <v>1381</v>
      </c>
      <c r="N10" s="42">
        <v>1381</v>
      </c>
      <c r="O10" s="42">
        <v>1381</v>
      </c>
      <c r="P10" s="42">
        <v>1381</v>
      </c>
      <c r="Q10" s="42">
        <v>1381</v>
      </c>
      <c r="R10" s="42">
        <v>1407</v>
      </c>
      <c r="S10" s="42">
        <v>1440</v>
      </c>
      <c r="T10" s="42">
        <v>1440</v>
      </c>
      <c r="U10" s="42">
        <v>1440</v>
      </c>
      <c r="V10" s="42">
        <v>1440</v>
      </c>
      <c r="W10" s="42">
        <v>1440</v>
      </c>
      <c r="X10" s="42">
        <v>1407</v>
      </c>
      <c r="Y10" s="42">
        <v>1381</v>
      </c>
      <c r="Z10" s="43"/>
      <c r="AA10" s="44">
        <f t="shared" ref="AA10:AA15" si="0">SUM(B10:Z10)</f>
        <v>33575</v>
      </c>
    </row>
    <row r="11" spans="1:27" ht="24.95" customHeight="1" x14ac:dyDescent="0.2">
      <c r="A11" s="45" t="s">
        <v>7</v>
      </c>
      <c r="B11" s="46">
        <v>127</v>
      </c>
      <c r="C11" s="47">
        <v>169</v>
      </c>
      <c r="D11" s="47">
        <v>169</v>
      </c>
      <c r="E11" s="47">
        <v>169</v>
      </c>
      <c r="F11" s="47">
        <v>157</v>
      </c>
      <c r="G11" s="47">
        <v>157</v>
      </c>
      <c r="H11" s="47">
        <v>189</v>
      </c>
      <c r="I11" s="47">
        <v>235</v>
      </c>
      <c r="J11" s="47">
        <v>270</v>
      </c>
      <c r="K11" s="47">
        <v>283</v>
      </c>
      <c r="L11" s="47">
        <v>290</v>
      </c>
      <c r="M11" s="47">
        <v>296</v>
      </c>
      <c r="N11" s="47">
        <v>298</v>
      </c>
      <c r="O11" s="47">
        <v>285</v>
      </c>
      <c r="P11" s="47">
        <v>266</v>
      </c>
      <c r="Q11" s="47">
        <v>264</v>
      </c>
      <c r="R11" s="47">
        <v>279</v>
      </c>
      <c r="S11" s="47">
        <v>304</v>
      </c>
      <c r="T11" s="47">
        <v>324</v>
      </c>
      <c r="U11" s="47">
        <v>329</v>
      </c>
      <c r="V11" s="47">
        <v>323</v>
      </c>
      <c r="W11" s="47">
        <v>280</v>
      </c>
      <c r="X11" s="47">
        <v>237</v>
      </c>
      <c r="Y11" s="47">
        <v>189</v>
      </c>
      <c r="Z11" s="48"/>
      <c r="AA11" s="49">
        <f t="shared" si="0"/>
        <v>5889</v>
      </c>
    </row>
    <row r="12" spans="1:27" ht="24.95" customHeight="1" x14ac:dyDescent="0.2">
      <c r="A12" s="50" t="s">
        <v>8</v>
      </c>
      <c r="B12" s="51">
        <v>3451.7329999999997</v>
      </c>
      <c r="C12" s="52">
        <v>3140.6439999999998</v>
      </c>
      <c r="D12" s="52">
        <v>2983.7959999999998</v>
      </c>
      <c r="E12" s="52">
        <v>2931.3020000000001</v>
      </c>
      <c r="F12" s="52">
        <v>2965.2849999999999</v>
      </c>
      <c r="G12" s="52">
        <v>3285.5789999999997</v>
      </c>
      <c r="H12" s="52">
        <v>3816.8150000000001</v>
      </c>
      <c r="I12" s="52">
        <v>3790.9799999999996</v>
      </c>
      <c r="J12" s="52">
        <v>3798.0069999999996</v>
      </c>
      <c r="K12" s="52">
        <v>3706.9830000000002</v>
      </c>
      <c r="L12" s="52">
        <v>3658.26</v>
      </c>
      <c r="M12" s="52">
        <v>3678.4520000000002</v>
      </c>
      <c r="N12" s="52">
        <v>3637.5340000000001</v>
      </c>
      <c r="O12" s="52">
        <v>3584.6499999999996</v>
      </c>
      <c r="P12" s="52">
        <v>3461.502</v>
      </c>
      <c r="Q12" s="52">
        <v>3490.768</v>
      </c>
      <c r="R12" s="52">
        <v>3690.8139999999994</v>
      </c>
      <c r="S12" s="52">
        <v>3883.3189999999995</v>
      </c>
      <c r="T12" s="52">
        <v>3944.875</v>
      </c>
      <c r="U12" s="52">
        <v>3990</v>
      </c>
      <c r="V12" s="52">
        <v>4053</v>
      </c>
      <c r="W12" s="52">
        <v>4067.8360000000002</v>
      </c>
      <c r="X12" s="52">
        <v>4010.5819999999999</v>
      </c>
      <c r="Y12" s="52">
        <v>3445.3089999999997</v>
      </c>
      <c r="Z12" s="53"/>
      <c r="AA12" s="54">
        <f t="shared" si="0"/>
        <v>86468.02499999998</v>
      </c>
    </row>
    <row r="13" spans="1:27" ht="24.95" customHeight="1" x14ac:dyDescent="0.2">
      <c r="A13" s="50" t="s">
        <v>9</v>
      </c>
      <c r="B13" s="51">
        <v>58</v>
      </c>
      <c r="C13" s="52">
        <v>58</v>
      </c>
      <c r="D13" s="52">
        <v>58</v>
      </c>
      <c r="E13" s="52">
        <v>60</v>
      </c>
      <c r="F13" s="52">
        <v>86</v>
      </c>
      <c r="G13" s="52">
        <v>166</v>
      </c>
      <c r="H13" s="52">
        <v>656</v>
      </c>
      <c r="I13" s="52">
        <v>656</v>
      </c>
      <c r="J13" s="52">
        <v>561</v>
      </c>
      <c r="K13" s="52">
        <v>205</v>
      </c>
      <c r="L13" s="52">
        <v>100</v>
      </c>
      <c r="M13" s="52">
        <v>114</v>
      </c>
      <c r="N13" s="52">
        <v>112</v>
      </c>
      <c r="O13" s="52">
        <v>86</v>
      </c>
      <c r="P13" s="52">
        <v>86</v>
      </c>
      <c r="Q13" s="52">
        <v>116</v>
      </c>
      <c r="R13" s="52">
        <v>158</v>
      </c>
      <c r="S13" s="52">
        <v>411</v>
      </c>
      <c r="T13" s="52">
        <v>935</v>
      </c>
      <c r="U13" s="52">
        <v>1403.72</v>
      </c>
      <c r="V13" s="52">
        <v>1383.0830000000001</v>
      </c>
      <c r="W13" s="52">
        <v>1086</v>
      </c>
      <c r="X13" s="52">
        <v>684</v>
      </c>
      <c r="Y13" s="52">
        <v>58</v>
      </c>
      <c r="Z13" s="53"/>
      <c r="AA13" s="54">
        <f t="shared" si="0"/>
        <v>9296.8029999999999</v>
      </c>
    </row>
    <row r="14" spans="1:27" ht="24.95" customHeight="1" x14ac:dyDescent="0.2">
      <c r="A14" s="55" t="s">
        <v>10</v>
      </c>
      <c r="B14" s="56">
        <v>868.98799999999994</v>
      </c>
      <c r="C14" s="57">
        <v>827.42099999999994</v>
      </c>
      <c r="D14" s="57">
        <v>832.73100000000011</v>
      </c>
      <c r="E14" s="57">
        <v>856.78399999999999</v>
      </c>
      <c r="F14" s="57">
        <v>844.52799999999991</v>
      </c>
      <c r="G14" s="57">
        <v>868.97299999999996</v>
      </c>
      <c r="H14" s="57">
        <v>1125.8659999999995</v>
      </c>
      <c r="I14" s="57">
        <v>1663.8520000000001</v>
      </c>
      <c r="J14" s="57">
        <v>2247.8430000000003</v>
      </c>
      <c r="K14" s="57">
        <v>2781.529</v>
      </c>
      <c r="L14" s="57">
        <v>3191.9990000000007</v>
      </c>
      <c r="M14" s="57">
        <v>3472.7759999999998</v>
      </c>
      <c r="N14" s="57">
        <v>3633.5040000000022</v>
      </c>
      <c r="O14" s="57">
        <v>3662.6350000000007</v>
      </c>
      <c r="P14" s="57">
        <v>3539.9169999999995</v>
      </c>
      <c r="Q14" s="57">
        <v>3290.652</v>
      </c>
      <c r="R14" s="57">
        <v>2914.2989999999991</v>
      </c>
      <c r="S14" s="57">
        <v>2386.2559999999999</v>
      </c>
      <c r="T14" s="57">
        <v>1859.4150000000002</v>
      </c>
      <c r="U14" s="57">
        <v>1585.6730000000007</v>
      </c>
      <c r="V14" s="57">
        <v>1478.4259999999999</v>
      </c>
      <c r="W14" s="57">
        <v>1443.48</v>
      </c>
      <c r="X14" s="57">
        <v>1454.6379999999997</v>
      </c>
      <c r="Y14" s="57">
        <v>1478.7750000000001</v>
      </c>
      <c r="Z14" s="58"/>
      <c r="AA14" s="59">
        <f t="shared" si="0"/>
        <v>48310.960000000014</v>
      </c>
    </row>
    <row r="15" spans="1:27" ht="24.95" customHeight="1" x14ac:dyDescent="0.2">
      <c r="A15" s="55" t="s">
        <v>11</v>
      </c>
      <c r="B15" s="56">
        <v>59</v>
      </c>
      <c r="C15" s="57">
        <v>56</v>
      </c>
      <c r="D15" s="57">
        <v>52</v>
      </c>
      <c r="E15" s="57">
        <v>47</v>
      </c>
      <c r="F15" s="57">
        <v>41</v>
      </c>
      <c r="G15" s="57">
        <v>38</v>
      </c>
      <c r="H15" s="57">
        <v>47</v>
      </c>
      <c r="I15" s="57">
        <v>61</v>
      </c>
      <c r="J15" s="57">
        <v>71</v>
      </c>
      <c r="K15" s="57">
        <v>77</v>
      </c>
      <c r="L15" s="57">
        <v>82</v>
      </c>
      <c r="M15" s="57">
        <v>84</v>
      </c>
      <c r="N15" s="57">
        <v>84</v>
      </c>
      <c r="O15" s="57">
        <v>82</v>
      </c>
      <c r="P15" s="57">
        <v>76</v>
      </c>
      <c r="Q15" s="57">
        <v>68</v>
      </c>
      <c r="R15" s="57">
        <v>57</v>
      </c>
      <c r="S15" s="57">
        <v>41</v>
      </c>
      <c r="T15" s="57">
        <v>23</v>
      </c>
      <c r="U15" s="57">
        <v>13</v>
      </c>
      <c r="V15" s="57">
        <v>14</v>
      </c>
      <c r="W15" s="57">
        <v>16</v>
      </c>
      <c r="X15" s="57">
        <v>18</v>
      </c>
      <c r="Y15" s="57">
        <v>20</v>
      </c>
      <c r="Z15" s="58"/>
      <c r="AA15" s="59">
        <f t="shared" si="0"/>
        <v>1227</v>
      </c>
    </row>
    <row r="16" spans="1:27" ht="30" customHeight="1" thickBot="1" x14ac:dyDescent="0.25">
      <c r="A16" s="60" t="s">
        <v>12</v>
      </c>
      <c r="B16" s="61">
        <f>IF(LEN(B$2)&gt;0,SUM(B10:B15),"")</f>
        <v>5911.7210000000005</v>
      </c>
      <c r="C16" s="62">
        <f t="shared" ref="C16:Z16" si="1">IF(LEN(C$2)&gt;0,SUM(C10:C15),"")</f>
        <v>5598.0650000000005</v>
      </c>
      <c r="D16" s="62">
        <f t="shared" si="1"/>
        <v>5442.527</v>
      </c>
      <c r="E16" s="62">
        <f t="shared" si="1"/>
        <v>5411.0859999999993</v>
      </c>
      <c r="F16" s="62">
        <f t="shared" si="1"/>
        <v>5474.8130000000001</v>
      </c>
      <c r="G16" s="62">
        <f t="shared" si="1"/>
        <v>5922.5519999999997</v>
      </c>
      <c r="H16" s="62">
        <f t="shared" si="1"/>
        <v>7271.6810000000005</v>
      </c>
      <c r="I16" s="62">
        <f t="shared" si="1"/>
        <v>7843.8319999999994</v>
      </c>
      <c r="J16" s="62">
        <f t="shared" si="1"/>
        <v>8384.85</v>
      </c>
      <c r="K16" s="62">
        <f t="shared" si="1"/>
        <v>8460.5120000000006</v>
      </c>
      <c r="L16" s="62">
        <f t="shared" si="1"/>
        <v>8703.2590000000018</v>
      </c>
      <c r="M16" s="62">
        <f t="shared" si="1"/>
        <v>9026.2279999999992</v>
      </c>
      <c r="N16" s="62">
        <f t="shared" si="1"/>
        <v>9146.0380000000023</v>
      </c>
      <c r="O16" s="62">
        <f t="shared" si="1"/>
        <v>9081.2849999999999</v>
      </c>
      <c r="P16" s="62">
        <f t="shared" si="1"/>
        <v>8810.4189999999999</v>
      </c>
      <c r="Q16" s="62">
        <f t="shared" si="1"/>
        <v>8610.42</v>
      </c>
      <c r="R16" s="62">
        <f t="shared" si="1"/>
        <v>8506.1129999999976</v>
      </c>
      <c r="S16" s="62">
        <f t="shared" si="1"/>
        <v>8465.5749999999989</v>
      </c>
      <c r="T16" s="62">
        <f t="shared" si="1"/>
        <v>8526.2900000000009</v>
      </c>
      <c r="U16" s="62">
        <f t="shared" si="1"/>
        <v>8761.393</v>
      </c>
      <c r="V16" s="62">
        <f t="shared" si="1"/>
        <v>8691.509</v>
      </c>
      <c r="W16" s="62">
        <f t="shared" si="1"/>
        <v>8333.3160000000007</v>
      </c>
      <c r="X16" s="62">
        <f t="shared" si="1"/>
        <v>7811.22</v>
      </c>
      <c r="Y16" s="62">
        <f t="shared" si="1"/>
        <v>6572.0839999999989</v>
      </c>
      <c r="Z16" s="63" t="str">
        <f t="shared" si="1"/>
        <v/>
      </c>
      <c r="AA16" s="64">
        <f>SUM(AA10:AA15)</f>
        <v>184766.788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1218.9000000000001</v>
      </c>
      <c r="C28" s="72">
        <v>1246.9000000000001</v>
      </c>
      <c r="D28" s="72">
        <v>1251.9000000000001</v>
      </c>
      <c r="E28" s="72">
        <v>1257.9000000000001</v>
      </c>
      <c r="F28" s="72">
        <v>1294.9000000000001</v>
      </c>
      <c r="G28" s="72">
        <v>1422.9</v>
      </c>
      <c r="H28" s="72">
        <v>2110.9</v>
      </c>
      <c r="I28" s="72">
        <v>2489.9</v>
      </c>
      <c r="J28" s="72">
        <v>2796.9</v>
      </c>
      <c r="K28" s="72">
        <v>2751.9</v>
      </c>
      <c r="L28" s="72">
        <v>2847.9</v>
      </c>
      <c r="M28" s="72">
        <v>3036.9</v>
      </c>
      <c r="N28" s="72">
        <v>3133.9</v>
      </c>
      <c r="O28" s="72">
        <v>3118.9</v>
      </c>
      <c r="P28" s="72">
        <v>2996.9</v>
      </c>
      <c r="Q28" s="72">
        <v>2849.9</v>
      </c>
      <c r="R28" s="72">
        <v>2675.9</v>
      </c>
      <c r="S28" s="72">
        <v>2658.9</v>
      </c>
      <c r="T28" s="72">
        <v>2839.9</v>
      </c>
      <c r="U28" s="72">
        <v>2947.9</v>
      </c>
      <c r="V28" s="72">
        <v>2905.9</v>
      </c>
      <c r="W28" s="72">
        <v>2717.9</v>
      </c>
      <c r="X28" s="72">
        <v>2297.9</v>
      </c>
      <c r="Y28" s="72">
        <v>1654.9</v>
      </c>
      <c r="Z28" s="73"/>
      <c r="AA28" s="74">
        <f>SUM(B28:Z28)</f>
        <v>56526.60000000002</v>
      </c>
    </row>
    <row r="29" spans="1:27" ht="24.95" customHeight="1" x14ac:dyDescent="0.2">
      <c r="A29" s="75" t="s">
        <v>23</v>
      </c>
      <c r="B29" s="76">
        <v>1805.721</v>
      </c>
      <c r="C29" s="77">
        <v>1546.0650000000001</v>
      </c>
      <c r="D29" s="77">
        <v>1542.527</v>
      </c>
      <c r="E29" s="77">
        <v>1515.086</v>
      </c>
      <c r="F29" s="77">
        <v>1484.8130000000001</v>
      </c>
      <c r="G29" s="77">
        <v>1675.5519999999999</v>
      </c>
      <c r="H29" s="77">
        <v>2001.681</v>
      </c>
      <c r="I29" s="77">
        <v>2261.8319999999999</v>
      </c>
      <c r="J29" s="77">
        <v>2508.85</v>
      </c>
      <c r="K29" s="77">
        <v>2620.5120000000002</v>
      </c>
      <c r="L29" s="77">
        <v>2697.259</v>
      </c>
      <c r="M29" s="77">
        <v>2880.2280000000001</v>
      </c>
      <c r="N29" s="77">
        <v>2893.038</v>
      </c>
      <c r="O29" s="77">
        <v>2832.0320000000002</v>
      </c>
      <c r="P29" s="77">
        <v>2650.4189999999999</v>
      </c>
      <c r="Q29" s="77">
        <v>2463.42</v>
      </c>
      <c r="R29" s="77">
        <v>2519.1129999999998</v>
      </c>
      <c r="S29" s="77">
        <v>2453.5749999999998</v>
      </c>
      <c r="T29" s="77">
        <v>2374.29</v>
      </c>
      <c r="U29" s="77">
        <v>2516.393</v>
      </c>
      <c r="V29" s="77">
        <v>2520.509</v>
      </c>
      <c r="W29" s="77">
        <v>2278.3159999999998</v>
      </c>
      <c r="X29" s="77">
        <v>2174.2199999999998</v>
      </c>
      <c r="Y29" s="77">
        <v>1686.0840000000001</v>
      </c>
      <c r="Z29" s="78"/>
      <c r="AA29" s="79">
        <f>SUM(B29:Z29)</f>
        <v>53901.534999999989</v>
      </c>
    </row>
    <row r="30" spans="1:27" ht="24.95" customHeight="1" x14ac:dyDescent="0.2">
      <c r="A30" s="82" t="s">
        <v>24</v>
      </c>
      <c r="B30" s="80">
        <v>3095.1</v>
      </c>
      <c r="C30" s="81">
        <v>3054.1</v>
      </c>
      <c r="D30" s="81">
        <v>2932.1</v>
      </c>
      <c r="E30" s="81">
        <v>2932.1</v>
      </c>
      <c r="F30" s="81">
        <v>2977.1</v>
      </c>
      <c r="G30" s="81">
        <v>3072.1</v>
      </c>
      <c r="H30" s="81">
        <v>3310.1</v>
      </c>
      <c r="I30" s="81">
        <v>3310.1</v>
      </c>
      <c r="J30" s="81">
        <v>3310.1</v>
      </c>
      <c r="K30" s="81">
        <v>3310.1</v>
      </c>
      <c r="L30" s="81">
        <v>3310.1</v>
      </c>
      <c r="M30" s="81">
        <v>3310.1</v>
      </c>
      <c r="N30" s="81">
        <v>3310.1</v>
      </c>
      <c r="O30" s="81">
        <v>3310.1</v>
      </c>
      <c r="P30" s="81">
        <v>3310.1</v>
      </c>
      <c r="Q30" s="81">
        <v>3434.1</v>
      </c>
      <c r="R30" s="81">
        <v>3473.1</v>
      </c>
      <c r="S30" s="81">
        <v>3568.1</v>
      </c>
      <c r="T30" s="81">
        <v>3568.1</v>
      </c>
      <c r="U30" s="81">
        <v>3568.1</v>
      </c>
      <c r="V30" s="81">
        <v>3568.1</v>
      </c>
      <c r="W30" s="81">
        <v>3568.1</v>
      </c>
      <c r="X30" s="81">
        <v>3568.1</v>
      </c>
      <c r="Y30" s="81">
        <v>3568.1</v>
      </c>
      <c r="Z30" s="83"/>
      <c r="AA30" s="84">
        <f>SUM(B30:Z30)</f>
        <v>79737.399999999994</v>
      </c>
    </row>
    <row r="31" spans="1:27" ht="30" customHeight="1" thickBot="1" x14ac:dyDescent="0.25">
      <c r="A31" s="60" t="s">
        <v>25</v>
      </c>
      <c r="B31" s="61">
        <f>IF(LEN(B$2)&gt;0,SUM(B28:B30),"")</f>
        <v>6119.7209999999995</v>
      </c>
      <c r="C31" s="62">
        <f t="shared" ref="C31:Z31" si="4">IF(LEN(C$2)&gt;0,SUM(C28:C30),"")</f>
        <v>5847.0650000000005</v>
      </c>
      <c r="D31" s="62">
        <f t="shared" si="4"/>
        <v>5726.527</v>
      </c>
      <c r="E31" s="62">
        <f t="shared" si="4"/>
        <v>5705.0859999999993</v>
      </c>
      <c r="F31" s="62">
        <f t="shared" si="4"/>
        <v>5756.8130000000001</v>
      </c>
      <c r="G31" s="62">
        <f t="shared" si="4"/>
        <v>6170.5519999999997</v>
      </c>
      <c r="H31" s="62">
        <f t="shared" si="4"/>
        <v>7422.6810000000005</v>
      </c>
      <c r="I31" s="62">
        <f t="shared" si="4"/>
        <v>8061.8320000000003</v>
      </c>
      <c r="J31" s="62">
        <f t="shared" si="4"/>
        <v>8615.85</v>
      </c>
      <c r="K31" s="62">
        <f t="shared" si="4"/>
        <v>8682.5120000000006</v>
      </c>
      <c r="L31" s="62">
        <f t="shared" si="4"/>
        <v>8855.259</v>
      </c>
      <c r="M31" s="62">
        <f t="shared" si="4"/>
        <v>9227.228000000001</v>
      </c>
      <c r="N31" s="62">
        <f t="shared" si="4"/>
        <v>9337.0380000000005</v>
      </c>
      <c r="O31" s="62">
        <f t="shared" si="4"/>
        <v>9261.0320000000011</v>
      </c>
      <c r="P31" s="62">
        <f t="shared" si="4"/>
        <v>8957.4189999999999</v>
      </c>
      <c r="Q31" s="62">
        <f t="shared" si="4"/>
        <v>8747.42</v>
      </c>
      <c r="R31" s="62">
        <f t="shared" si="4"/>
        <v>8668.1129999999994</v>
      </c>
      <c r="S31" s="62">
        <f t="shared" si="4"/>
        <v>8680.5750000000007</v>
      </c>
      <c r="T31" s="62">
        <f t="shared" si="4"/>
        <v>8782.2900000000009</v>
      </c>
      <c r="U31" s="62">
        <f t="shared" si="4"/>
        <v>9032.393</v>
      </c>
      <c r="V31" s="62">
        <f t="shared" si="4"/>
        <v>8994.509</v>
      </c>
      <c r="W31" s="62">
        <f t="shared" si="4"/>
        <v>8564.3160000000007</v>
      </c>
      <c r="X31" s="62">
        <f t="shared" si="4"/>
        <v>8040.2199999999993</v>
      </c>
      <c r="Y31" s="62">
        <f t="shared" si="4"/>
        <v>6909.0840000000007</v>
      </c>
      <c r="Z31" s="63" t="str">
        <f t="shared" si="4"/>
        <v/>
      </c>
      <c r="AA31" s="64">
        <f>SUM(AA28:AA30)</f>
        <v>190165.535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</v>
      </c>
      <c r="C34" s="95">
        <v>61</v>
      </c>
      <c r="D34" s="95">
        <v>16</v>
      </c>
      <c r="E34" s="95">
        <v>45</v>
      </c>
      <c r="F34" s="95">
        <v>35</v>
      </c>
      <c r="G34" s="95">
        <v>10</v>
      </c>
      <c r="H34" s="95"/>
      <c r="I34" s="95">
        <v>86</v>
      </c>
      <c r="J34" s="95">
        <v>85</v>
      </c>
      <c r="K34" s="95">
        <v>60</v>
      </c>
      <c r="L34" s="95"/>
      <c r="M34" s="95">
        <v>54</v>
      </c>
      <c r="N34" s="95">
        <v>54</v>
      </c>
      <c r="O34" s="95">
        <v>42.747</v>
      </c>
      <c r="P34" s="95"/>
      <c r="Q34" s="95"/>
      <c r="R34" s="95"/>
      <c r="S34" s="95">
        <v>56</v>
      </c>
      <c r="T34" s="95">
        <v>125</v>
      </c>
      <c r="U34" s="95">
        <v>139</v>
      </c>
      <c r="V34" s="95">
        <v>172</v>
      </c>
      <c r="W34" s="95">
        <v>84</v>
      </c>
      <c r="X34" s="95"/>
      <c r="Y34" s="95">
        <v>70</v>
      </c>
      <c r="Z34" s="96"/>
      <c r="AA34" s="74">
        <f t="shared" ref="AA34:AA39" si="5">SUM(B34:Z34)</f>
        <v>1198.7469999999998</v>
      </c>
    </row>
    <row r="35" spans="1:27" ht="24.95" customHeight="1" x14ac:dyDescent="0.2">
      <c r="A35" s="97" t="s">
        <v>28</v>
      </c>
      <c r="B35" s="98">
        <v>139</v>
      </c>
      <c r="C35" s="99">
        <v>123</v>
      </c>
      <c r="D35" s="99">
        <v>203</v>
      </c>
      <c r="E35" s="99">
        <v>184</v>
      </c>
      <c r="F35" s="99">
        <v>182</v>
      </c>
      <c r="G35" s="99">
        <v>173</v>
      </c>
      <c r="H35" s="99">
        <v>86</v>
      </c>
      <c r="I35" s="99">
        <v>67</v>
      </c>
      <c r="J35" s="99">
        <v>81</v>
      </c>
      <c r="K35" s="99">
        <v>97</v>
      </c>
      <c r="L35" s="99">
        <v>87</v>
      </c>
      <c r="M35" s="99">
        <v>82</v>
      </c>
      <c r="N35" s="99">
        <v>72</v>
      </c>
      <c r="O35" s="99">
        <v>72</v>
      </c>
      <c r="P35" s="99">
        <v>82</v>
      </c>
      <c r="Q35" s="99">
        <v>72</v>
      </c>
      <c r="R35" s="99">
        <v>97</v>
      </c>
      <c r="S35" s="99">
        <v>94</v>
      </c>
      <c r="T35" s="99">
        <v>66</v>
      </c>
      <c r="U35" s="99">
        <v>67</v>
      </c>
      <c r="V35" s="99">
        <v>66</v>
      </c>
      <c r="W35" s="99">
        <v>82</v>
      </c>
      <c r="X35" s="99">
        <v>164</v>
      </c>
      <c r="Y35" s="99">
        <v>202</v>
      </c>
      <c r="Z35" s="100"/>
      <c r="AA35" s="79">
        <f t="shared" si="5"/>
        <v>2640</v>
      </c>
    </row>
    <row r="36" spans="1:27" ht="24.95" customHeight="1" x14ac:dyDescent="0.2">
      <c r="A36" s="97" t="s">
        <v>29</v>
      </c>
      <c r="B36" s="98">
        <v>515</v>
      </c>
      <c r="C36" s="99">
        <v>515</v>
      </c>
      <c r="D36" s="99">
        <v>515</v>
      </c>
      <c r="E36" s="99">
        <v>515</v>
      </c>
      <c r="F36" s="99">
        <v>515</v>
      </c>
      <c r="G36" s="99">
        <v>119.6</v>
      </c>
      <c r="H36" s="99">
        <v>15</v>
      </c>
      <c r="I36" s="99">
        <v>15</v>
      </c>
      <c r="J36" s="99">
        <v>15</v>
      </c>
      <c r="K36" s="99">
        <v>475.4</v>
      </c>
      <c r="L36" s="99">
        <v>500</v>
      </c>
      <c r="M36" s="99">
        <v>500</v>
      </c>
      <c r="N36" s="99">
        <v>500</v>
      </c>
      <c r="O36" s="99">
        <v>500</v>
      </c>
      <c r="P36" s="99">
        <v>500</v>
      </c>
      <c r="Q36" s="99">
        <v>500</v>
      </c>
      <c r="R36" s="99">
        <v>462.7</v>
      </c>
      <c r="S36" s="99">
        <v>335.1</v>
      </c>
      <c r="T36" s="99">
        <v>60.2</v>
      </c>
      <c r="U36" s="99">
        <v>15</v>
      </c>
      <c r="V36" s="99">
        <v>15</v>
      </c>
      <c r="W36" s="99">
        <v>15</v>
      </c>
      <c r="X36" s="99">
        <v>15</v>
      </c>
      <c r="Y36" s="99">
        <v>412.1</v>
      </c>
      <c r="Z36" s="100"/>
      <c r="AA36" s="79">
        <f t="shared" si="5"/>
        <v>7545.1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708</v>
      </c>
      <c r="C39" s="88">
        <f t="shared" si="6"/>
        <v>749</v>
      </c>
      <c r="D39" s="88">
        <f t="shared" si="6"/>
        <v>784</v>
      </c>
      <c r="E39" s="88">
        <f t="shared" si="6"/>
        <v>794</v>
      </c>
      <c r="F39" s="88">
        <f t="shared" si="6"/>
        <v>782</v>
      </c>
      <c r="G39" s="88">
        <f t="shared" si="6"/>
        <v>352.6</v>
      </c>
      <c r="H39" s="88">
        <f t="shared" si="6"/>
        <v>151</v>
      </c>
      <c r="I39" s="88">
        <f t="shared" si="6"/>
        <v>218</v>
      </c>
      <c r="J39" s="88">
        <f t="shared" si="6"/>
        <v>231</v>
      </c>
      <c r="K39" s="88">
        <f t="shared" si="6"/>
        <v>682.4</v>
      </c>
      <c r="L39" s="88">
        <f t="shared" si="6"/>
        <v>637</v>
      </c>
      <c r="M39" s="88">
        <f t="shared" si="6"/>
        <v>686</v>
      </c>
      <c r="N39" s="88">
        <f t="shared" si="6"/>
        <v>676</v>
      </c>
      <c r="O39" s="88">
        <f t="shared" si="6"/>
        <v>664.74699999999996</v>
      </c>
      <c r="P39" s="88">
        <f t="shared" si="6"/>
        <v>632</v>
      </c>
      <c r="Q39" s="88">
        <f t="shared" si="6"/>
        <v>622</v>
      </c>
      <c r="R39" s="88">
        <f t="shared" si="6"/>
        <v>609.70000000000005</v>
      </c>
      <c r="S39" s="88">
        <f t="shared" si="6"/>
        <v>535.1</v>
      </c>
      <c r="T39" s="88">
        <f t="shared" si="6"/>
        <v>301.2</v>
      </c>
      <c r="U39" s="88">
        <f t="shared" si="6"/>
        <v>271</v>
      </c>
      <c r="V39" s="88">
        <f t="shared" si="6"/>
        <v>303</v>
      </c>
      <c r="W39" s="88">
        <f t="shared" si="6"/>
        <v>231</v>
      </c>
      <c r="X39" s="88">
        <f t="shared" si="6"/>
        <v>229</v>
      </c>
      <c r="Y39" s="88">
        <f t="shared" si="6"/>
        <v>734.1</v>
      </c>
      <c r="Z39" s="89" t="str">
        <f t="shared" si="6"/>
        <v/>
      </c>
      <c r="AA39" s="90">
        <f t="shared" si="5"/>
        <v>12583.847000000002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500</v>
      </c>
      <c r="C44" s="99">
        <v>500</v>
      </c>
      <c r="D44" s="99">
        <v>500</v>
      </c>
      <c r="E44" s="99">
        <v>500</v>
      </c>
      <c r="F44" s="99">
        <v>500</v>
      </c>
      <c r="G44" s="99">
        <v>104.6</v>
      </c>
      <c r="H44" s="99"/>
      <c r="I44" s="99"/>
      <c r="J44" s="99"/>
      <c r="K44" s="99">
        <v>460.4</v>
      </c>
      <c r="L44" s="99">
        <v>485</v>
      </c>
      <c r="M44" s="99">
        <v>485</v>
      </c>
      <c r="N44" s="99">
        <v>485</v>
      </c>
      <c r="O44" s="99">
        <v>485</v>
      </c>
      <c r="P44" s="99">
        <v>485</v>
      </c>
      <c r="Q44" s="99">
        <v>485</v>
      </c>
      <c r="R44" s="99">
        <v>447.7</v>
      </c>
      <c r="S44" s="99">
        <v>320.10000000000002</v>
      </c>
      <c r="T44" s="99">
        <v>45.2</v>
      </c>
      <c r="U44" s="99"/>
      <c r="V44" s="99"/>
      <c r="W44" s="99"/>
      <c r="X44" s="99"/>
      <c r="Y44" s="99">
        <v>397.1</v>
      </c>
      <c r="Z44" s="100"/>
      <c r="AA44" s="79">
        <f t="shared" si="7"/>
        <v>7185.1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500</v>
      </c>
      <c r="C48" s="88">
        <f t="shared" ref="C48:Z48" si="8">IF(LEN(C$2)&gt;0,SUM(C42:C47),"")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104.6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460.4</v>
      </c>
      <c r="L48" s="88">
        <f t="shared" si="8"/>
        <v>485</v>
      </c>
      <c r="M48" s="88">
        <f t="shared" si="8"/>
        <v>485</v>
      </c>
      <c r="N48" s="88">
        <f t="shared" si="8"/>
        <v>485</v>
      </c>
      <c r="O48" s="88">
        <f t="shared" si="8"/>
        <v>485</v>
      </c>
      <c r="P48" s="88">
        <f t="shared" si="8"/>
        <v>485</v>
      </c>
      <c r="Q48" s="88">
        <f t="shared" si="8"/>
        <v>485</v>
      </c>
      <c r="R48" s="88">
        <f t="shared" si="8"/>
        <v>447.7</v>
      </c>
      <c r="S48" s="88">
        <f t="shared" si="8"/>
        <v>320.10000000000002</v>
      </c>
      <c r="T48" s="88">
        <f t="shared" si="8"/>
        <v>45.2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397.1</v>
      </c>
      <c r="Z48" s="89" t="str">
        <f t="shared" si="8"/>
        <v/>
      </c>
      <c r="AA48" s="90">
        <f t="shared" si="7"/>
        <v>7185.1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6619.7210000000005</v>
      </c>
      <c r="C51" s="88">
        <f t="shared" si="10"/>
        <v>6347.0650000000005</v>
      </c>
      <c r="D51" s="88">
        <f t="shared" si="10"/>
        <v>6226.527</v>
      </c>
      <c r="E51" s="88">
        <f t="shared" si="10"/>
        <v>6205.0859999999993</v>
      </c>
      <c r="F51" s="88">
        <f t="shared" si="10"/>
        <v>6256.8130000000001</v>
      </c>
      <c r="G51" s="88">
        <f t="shared" si="10"/>
        <v>6275.152</v>
      </c>
      <c r="H51" s="88">
        <f t="shared" si="10"/>
        <v>7422.6810000000005</v>
      </c>
      <c r="I51" s="88">
        <f t="shared" si="10"/>
        <v>8061.8319999999994</v>
      </c>
      <c r="J51" s="88">
        <f t="shared" si="10"/>
        <v>8615.85</v>
      </c>
      <c r="K51" s="88">
        <f t="shared" si="10"/>
        <v>9142.9120000000003</v>
      </c>
      <c r="L51" s="88">
        <f t="shared" si="10"/>
        <v>9340.2590000000018</v>
      </c>
      <c r="M51" s="88">
        <f t="shared" si="10"/>
        <v>9712.2279999999992</v>
      </c>
      <c r="N51" s="88">
        <f t="shared" si="10"/>
        <v>9822.0380000000023</v>
      </c>
      <c r="O51" s="88">
        <f t="shared" si="10"/>
        <v>9746.0319999999992</v>
      </c>
      <c r="P51" s="88">
        <f t="shared" si="10"/>
        <v>9442.4189999999999</v>
      </c>
      <c r="Q51" s="88">
        <f t="shared" si="10"/>
        <v>9232.42</v>
      </c>
      <c r="R51" s="88">
        <f t="shared" si="10"/>
        <v>9115.8129999999983</v>
      </c>
      <c r="S51" s="88">
        <f t="shared" si="10"/>
        <v>9000.6749999999993</v>
      </c>
      <c r="T51" s="88">
        <f t="shared" si="10"/>
        <v>8827.4900000000016</v>
      </c>
      <c r="U51" s="88">
        <f t="shared" si="10"/>
        <v>9032.393</v>
      </c>
      <c r="V51" s="88">
        <f t="shared" si="10"/>
        <v>8994.509</v>
      </c>
      <c r="W51" s="88">
        <f t="shared" si="10"/>
        <v>8564.3160000000007</v>
      </c>
      <c r="X51" s="88">
        <f t="shared" si="10"/>
        <v>8040.22</v>
      </c>
      <c r="Y51" s="88">
        <f t="shared" si="10"/>
        <v>7306.1839999999993</v>
      </c>
      <c r="Z51" s="89" t="str">
        <f t="shared" si="10"/>
        <v/>
      </c>
      <c r="AA51" s="105">
        <f>SUM(B51:Z51)</f>
        <v>197350.63499999998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6619.7210000000023</v>
      </c>
      <c r="C4" s="18">
        <v>6347.0649999999996</v>
      </c>
      <c r="D4" s="18">
        <v>6226.5269999999982</v>
      </c>
      <c r="E4" s="18">
        <v>6205.0860000000002</v>
      </c>
      <c r="F4" s="18">
        <v>6256.8130000000001</v>
      </c>
      <c r="G4" s="18">
        <v>6275.1469999999954</v>
      </c>
      <c r="H4" s="18">
        <v>7422.7160000000003</v>
      </c>
      <c r="I4" s="18">
        <v>8061.8059999999996</v>
      </c>
      <c r="J4" s="18">
        <v>8615.9</v>
      </c>
      <c r="K4" s="18">
        <v>9142.9549999999963</v>
      </c>
      <c r="L4" s="18">
        <v>9340.2729999999992</v>
      </c>
      <c r="M4" s="18">
        <v>9712.195000000007</v>
      </c>
      <c r="N4" s="18">
        <v>9822.0180000000018</v>
      </c>
      <c r="O4" s="18">
        <v>9746.0320000000047</v>
      </c>
      <c r="P4" s="18">
        <v>9442.4190000000035</v>
      </c>
      <c r="Q4" s="18">
        <v>9232.4200000000037</v>
      </c>
      <c r="R4" s="18">
        <v>9115.8460000000014</v>
      </c>
      <c r="S4" s="18">
        <v>9000.7030000000032</v>
      </c>
      <c r="T4" s="18">
        <v>8827.5050000000047</v>
      </c>
      <c r="U4" s="18">
        <v>9032.3930000000018</v>
      </c>
      <c r="V4" s="18">
        <v>8994.5090000000037</v>
      </c>
      <c r="W4" s="18">
        <v>8564.3610000000026</v>
      </c>
      <c r="X4" s="18">
        <v>8040.2430000000004</v>
      </c>
      <c r="Y4" s="18">
        <v>7306.2270000000035</v>
      </c>
      <c r="Z4" s="19"/>
      <c r="AA4" s="20">
        <f>SUM(B4:Z4)</f>
        <v>197350.88000000003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294.81</v>
      </c>
      <c r="C7" s="28">
        <v>265.95999999999998</v>
      </c>
      <c r="D7" s="28">
        <v>260</v>
      </c>
      <c r="E7" s="28">
        <v>257.87</v>
      </c>
      <c r="F7" s="28">
        <v>257.26</v>
      </c>
      <c r="G7" s="28">
        <v>279.68</v>
      </c>
      <c r="H7" s="28">
        <v>308.26</v>
      </c>
      <c r="I7" s="28">
        <v>321.70999999999998</v>
      </c>
      <c r="J7" s="28">
        <v>356.74</v>
      </c>
      <c r="K7" s="28">
        <v>327.48</v>
      </c>
      <c r="L7" s="28">
        <v>319.26</v>
      </c>
      <c r="M7" s="28">
        <v>355</v>
      </c>
      <c r="N7" s="28">
        <v>335.75</v>
      </c>
      <c r="O7" s="28">
        <v>320.01</v>
      </c>
      <c r="P7" s="28">
        <v>268.70999999999998</v>
      </c>
      <c r="Q7" s="28">
        <v>260.52</v>
      </c>
      <c r="R7" s="28">
        <v>280.37</v>
      </c>
      <c r="S7" s="28">
        <v>339.69</v>
      </c>
      <c r="T7" s="28">
        <v>370.18</v>
      </c>
      <c r="U7" s="28">
        <v>418.38</v>
      </c>
      <c r="V7" s="28">
        <v>413.37</v>
      </c>
      <c r="W7" s="28">
        <v>371.64</v>
      </c>
      <c r="X7" s="28">
        <v>310.45999999999998</v>
      </c>
      <c r="Y7" s="28">
        <v>239.72</v>
      </c>
      <c r="Z7" s="29"/>
      <c r="AA7" s="30">
        <f>IF(SUM(B7:Z7)&lt;&gt;0,AVERAGEIF(B7:Z7,"&lt;&gt;"""),"")</f>
        <v>313.8679166666667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888.01800000000003</v>
      </c>
      <c r="C19" s="72">
        <v>888.14899999999989</v>
      </c>
      <c r="D19" s="72">
        <v>886.18</v>
      </c>
      <c r="E19" s="72">
        <v>891.14699999999993</v>
      </c>
      <c r="F19" s="72">
        <v>883.08899999999994</v>
      </c>
      <c r="G19" s="72">
        <v>868.22199999999998</v>
      </c>
      <c r="H19" s="72">
        <v>899.26400000000001</v>
      </c>
      <c r="I19" s="72">
        <v>893.29700000000003</v>
      </c>
      <c r="J19" s="72">
        <v>889.50400000000002</v>
      </c>
      <c r="K19" s="72">
        <v>901.54</v>
      </c>
      <c r="L19" s="72">
        <v>899.53800000000001</v>
      </c>
      <c r="M19" s="72">
        <v>854.47799999999995</v>
      </c>
      <c r="N19" s="72">
        <v>820.15700000000004</v>
      </c>
      <c r="O19" s="72">
        <v>804.03700000000003</v>
      </c>
      <c r="P19" s="72">
        <v>786.04399999999998</v>
      </c>
      <c r="Q19" s="72">
        <v>789.00000000000011</v>
      </c>
      <c r="R19" s="72">
        <v>760.98599999999999</v>
      </c>
      <c r="S19" s="72">
        <v>761.05600000000004</v>
      </c>
      <c r="T19" s="72">
        <v>753.13800000000003</v>
      </c>
      <c r="U19" s="72">
        <v>764.08799999999997</v>
      </c>
      <c r="V19" s="72">
        <v>757.16399999999999</v>
      </c>
      <c r="W19" s="72">
        <v>727.15</v>
      </c>
      <c r="X19" s="72">
        <v>881.10899999999992</v>
      </c>
      <c r="Y19" s="72">
        <v>899.07099999999991</v>
      </c>
      <c r="Z19" s="73"/>
      <c r="AA19" s="74">
        <f t="shared" ref="AA19:AA24" si="2">SUM(B19:Z19)</f>
        <v>20145.426000000003</v>
      </c>
    </row>
    <row r="20" spans="1:27" ht="24.95" customHeight="1" x14ac:dyDescent="0.2">
      <c r="A20" s="75" t="s">
        <v>15</v>
      </c>
      <c r="B20" s="76">
        <v>1236.6290000000001</v>
      </c>
      <c r="C20" s="77">
        <v>1209.1210000000001</v>
      </c>
      <c r="D20" s="77">
        <v>1195.6640000000002</v>
      </c>
      <c r="E20" s="77">
        <v>1191.088</v>
      </c>
      <c r="F20" s="77">
        <v>1228.7170000000001</v>
      </c>
      <c r="G20" s="77">
        <v>1334.0029999999999</v>
      </c>
      <c r="H20" s="77">
        <v>1508.2460000000001</v>
      </c>
      <c r="I20" s="77">
        <v>1695.8450000000003</v>
      </c>
      <c r="J20" s="77">
        <v>1810.509</v>
      </c>
      <c r="K20" s="77">
        <v>1868.4380000000001</v>
      </c>
      <c r="L20" s="77">
        <v>1906.5330000000001</v>
      </c>
      <c r="M20" s="77">
        <v>1933.1990000000003</v>
      </c>
      <c r="N20" s="77">
        <v>1961.2819999999999</v>
      </c>
      <c r="O20" s="77">
        <v>1939.576</v>
      </c>
      <c r="P20" s="77">
        <v>1868.3720000000003</v>
      </c>
      <c r="Q20" s="77">
        <v>1815.3560000000002</v>
      </c>
      <c r="R20" s="77">
        <v>1767.4610000000002</v>
      </c>
      <c r="S20" s="77">
        <v>1703.6439999999998</v>
      </c>
      <c r="T20" s="77">
        <v>1629.296</v>
      </c>
      <c r="U20" s="77">
        <v>1515.9759999999997</v>
      </c>
      <c r="V20" s="77">
        <v>1420.1470000000002</v>
      </c>
      <c r="W20" s="77">
        <v>1350.5489999999998</v>
      </c>
      <c r="X20" s="77">
        <v>1322.9190000000001</v>
      </c>
      <c r="Y20" s="77">
        <v>1294.2729999999999</v>
      </c>
      <c r="Z20" s="78"/>
      <c r="AA20" s="79">
        <f t="shared" si="2"/>
        <v>37706.843000000001</v>
      </c>
    </row>
    <row r="21" spans="1:27" ht="24.95" customHeight="1" x14ac:dyDescent="0.2">
      <c r="A21" s="75" t="s">
        <v>16</v>
      </c>
      <c r="B21" s="80">
        <v>3272.0739999999996</v>
      </c>
      <c r="C21" s="81">
        <v>3047.7949999999996</v>
      </c>
      <c r="D21" s="81">
        <v>2928.9480000000003</v>
      </c>
      <c r="E21" s="81">
        <v>2832.3509999999997</v>
      </c>
      <c r="F21" s="81">
        <v>2849.5070000000005</v>
      </c>
      <c r="G21" s="81">
        <v>2873.4220000000005</v>
      </c>
      <c r="H21" s="81">
        <v>3210.0059999999999</v>
      </c>
      <c r="I21" s="81">
        <v>3776.3639999999996</v>
      </c>
      <c r="J21" s="81">
        <v>4320.0870000000004</v>
      </c>
      <c r="K21" s="81">
        <v>4672.9770000000008</v>
      </c>
      <c r="L21" s="81">
        <v>4982.8019999999997</v>
      </c>
      <c r="M21" s="81">
        <v>5233.0179999999991</v>
      </c>
      <c r="N21" s="81">
        <v>5357.2790000000005</v>
      </c>
      <c r="O21" s="81">
        <v>5219.1680000000006</v>
      </c>
      <c r="P21" s="81">
        <v>5026.0029999999997</v>
      </c>
      <c r="Q21" s="81">
        <v>4884.5639999999994</v>
      </c>
      <c r="R21" s="81">
        <v>4876.8989999999994</v>
      </c>
      <c r="S21" s="81">
        <v>4898.0029999999997</v>
      </c>
      <c r="T21" s="81">
        <v>4861.5709999999999</v>
      </c>
      <c r="U21" s="81">
        <v>4871.3290000000006</v>
      </c>
      <c r="V21" s="81">
        <v>4932.1979999999994</v>
      </c>
      <c r="W21" s="81">
        <v>4689.9619999999995</v>
      </c>
      <c r="X21" s="81">
        <v>4276.0149999999994</v>
      </c>
      <c r="Y21" s="81">
        <v>3789.8829999999998</v>
      </c>
      <c r="Z21" s="78"/>
      <c r="AA21" s="79">
        <f t="shared" si="2"/>
        <v>101682.22499999999</v>
      </c>
    </row>
    <row r="22" spans="1:27" ht="24.95" customHeight="1" x14ac:dyDescent="0.2">
      <c r="A22" s="82" t="s">
        <v>17</v>
      </c>
      <c r="B22" s="81"/>
      <c r="C22" s="81"/>
      <c r="D22" s="81">
        <v>19.734999999999999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239.73500000000001</v>
      </c>
    </row>
    <row r="23" spans="1:27" ht="24.95" customHeight="1" x14ac:dyDescent="0.2">
      <c r="A23" s="85" t="s">
        <v>18</v>
      </c>
      <c r="B23" s="77">
        <v>116</v>
      </c>
      <c r="C23" s="77">
        <v>115</v>
      </c>
      <c r="D23" s="77">
        <v>114</v>
      </c>
      <c r="E23" s="77">
        <v>113.5</v>
      </c>
      <c r="F23" s="77">
        <v>115.5</v>
      </c>
      <c r="G23" s="77">
        <v>108.5</v>
      </c>
      <c r="H23" s="77">
        <v>118.5</v>
      </c>
      <c r="I23" s="77">
        <v>126.5</v>
      </c>
      <c r="J23" s="77">
        <v>138</v>
      </c>
      <c r="K23" s="77">
        <v>143</v>
      </c>
      <c r="L23" s="77">
        <v>164.5</v>
      </c>
      <c r="M23" s="77">
        <v>176</v>
      </c>
      <c r="N23" s="77">
        <v>182.5</v>
      </c>
      <c r="O23" s="77">
        <v>189</v>
      </c>
      <c r="P23" s="77">
        <v>189</v>
      </c>
      <c r="Q23" s="77">
        <v>186.5</v>
      </c>
      <c r="R23" s="77">
        <v>179.5</v>
      </c>
      <c r="S23" s="77">
        <v>157</v>
      </c>
      <c r="T23" s="77">
        <v>151.5</v>
      </c>
      <c r="U23" s="77">
        <v>145</v>
      </c>
      <c r="V23" s="77">
        <v>150</v>
      </c>
      <c r="W23" s="77">
        <v>144.5</v>
      </c>
      <c r="X23" s="77">
        <v>140</v>
      </c>
      <c r="Y23" s="77">
        <v>133</v>
      </c>
      <c r="Z23" s="77"/>
      <c r="AA23" s="79">
        <f t="shared" si="2"/>
        <v>3496.5</v>
      </c>
    </row>
    <row r="24" spans="1:27" ht="24.95" customHeight="1" x14ac:dyDescent="0.2">
      <c r="A24" s="85" t="s">
        <v>19</v>
      </c>
      <c r="B24" s="77">
        <v>336</v>
      </c>
      <c r="C24" s="77">
        <v>319</v>
      </c>
      <c r="D24" s="77">
        <v>310</v>
      </c>
      <c r="E24" s="77">
        <v>306.00000000000006</v>
      </c>
      <c r="F24" s="77">
        <v>309.00000000000006</v>
      </c>
      <c r="G24" s="77">
        <v>328</v>
      </c>
      <c r="H24" s="77">
        <v>386</v>
      </c>
      <c r="I24" s="77">
        <v>445.99999999999994</v>
      </c>
      <c r="J24" s="77">
        <v>491</v>
      </c>
      <c r="K24" s="77">
        <v>510</v>
      </c>
      <c r="L24" s="77">
        <v>522</v>
      </c>
      <c r="M24" s="77">
        <v>530</v>
      </c>
      <c r="N24" s="77">
        <v>532</v>
      </c>
      <c r="O24" s="77">
        <v>517.00000000000011</v>
      </c>
      <c r="P24" s="77">
        <v>492</v>
      </c>
      <c r="Q24" s="77">
        <v>482</v>
      </c>
      <c r="R24" s="77">
        <v>486</v>
      </c>
      <c r="S24" s="77">
        <v>495</v>
      </c>
      <c r="T24" s="77">
        <v>496.99999999999994</v>
      </c>
      <c r="U24" s="77">
        <v>492</v>
      </c>
      <c r="V24" s="77">
        <v>487.00000000000006</v>
      </c>
      <c r="W24" s="77">
        <v>445.99999999999994</v>
      </c>
      <c r="X24" s="77">
        <v>404.99999999999994</v>
      </c>
      <c r="Y24" s="77">
        <v>359.00000000000006</v>
      </c>
      <c r="Z24" s="77"/>
      <c r="AA24" s="79">
        <f t="shared" si="2"/>
        <v>10483</v>
      </c>
    </row>
    <row r="25" spans="1:27" ht="30" customHeight="1" thickBot="1" x14ac:dyDescent="0.25">
      <c r="A25" s="86" t="s">
        <v>20</v>
      </c>
      <c r="B25" s="87">
        <f t="shared" ref="B25:AA25" si="3">SUM(B19:B24)</f>
        <v>5848.7209999999995</v>
      </c>
      <c r="C25" s="88">
        <f t="shared" si="3"/>
        <v>5579.0649999999996</v>
      </c>
      <c r="D25" s="88">
        <f t="shared" si="3"/>
        <v>5454.527</v>
      </c>
      <c r="E25" s="88">
        <f t="shared" si="3"/>
        <v>5444.0859999999993</v>
      </c>
      <c r="F25" s="88">
        <f t="shared" si="3"/>
        <v>5495.8130000000001</v>
      </c>
      <c r="G25" s="88">
        <f t="shared" si="3"/>
        <v>5512.1470000000008</v>
      </c>
      <c r="H25" s="88">
        <f t="shared" si="3"/>
        <v>6122.0159999999996</v>
      </c>
      <c r="I25" s="88">
        <f t="shared" si="3"/>
        <v>6938.0059999999994</v>
      </c>
      <c r="J25" s="88">
        <f t="shared" si="3"/>
        <v>7649.1</v>
      </c>
      <c r="K25" s="88">
        <f t="shared" si="3"/>
        <v>8095.9550000000008</v>
      </c>
      <c r="L25" s="88">
        <f t="shared" si="3"/>
        <v>8475.3729999999996</v>
      </c>
      <c r="M25" s="88">
        <f t="shared" si="3"/>
        <v>8726.6949999999997</v>
      </c>
      <c r="N25" s="88">
        <f t="shared" si="3"/>
        <v>8853.2180000000008</v>
      </c>
      <c r="O25" s="88">
        <f t="shared" si="3"/>
        <v>8668.7810000000009</v>
      </c>
      <c r="P25" s="88">
        <f t="shared" si="3"/>
        <v>8361.4189999999999</v>
      </c>
      <c r="Q25" s="88">
        <f t="shared" si="3"/>
        <v>8157.42</v>
      </c>
      <c r="R25" s="88">
        <f t="shared" si="3"/>
        <v>8070.8459999999995</v>
      </c>
      <c r="S25" s="88">
        <f t="shared" si="3"/>
        <v>8014.7029999999995</v>
      </c>
      <c r="T25" s="88">
        <f t="shared" si="3"/>
        <v>7892.5050000000001</v>
      </c>
      <c r="U25" s="88">
        <f t="shared" si="3"/>
        <v>7788.393</v>
      </c>
      <c r="V25" s="88">
        <f t="shared" si="3"/>
        <v>7746.509</v>
      </c>
      <c r="W25" s="88">
        <f t="shared" si="3"/>
        <v>7358.1609999999991</v>
      </c>
      <c r="X25" s="88">
        <f t="shared" si="3"/>
        <v>7025.0429999999997</v>
      </c>
      <c r="Y25" s="88">
        <f t="shared" si="3"/>
        <v>6475.2269999999999</v>
      </c>
      <c r="Z25" s="89">
        <f t="shared" si="3"/>
        <v>0</v>
      </c>
      <c r="AA25" s="90">
        <f t="shared" si="3"/>
        <v>173753.72899999999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506</v>
      </c>
      <c r="C28" s="72">
        <v>488</v>
      </c>
      <c r="D28" s="72">
        <v>478</v>
      </c>
      <c r="E28" s="72">
        <v>473.5</v>
      </c>
      <c r="F28" s="72">
        <v>478.5</v>
      </c>
      <c r="G28" s="72">
        <v>490.5</v>
      </c>
      <c r="H28" s="72">
        <v>568.5</v>
      </c>
      <c r="I28" s="72">
        <v>621.5</v>
      </c>
      <c r="J28" s="72">
        <v>678</v>
      </c>
      <c r="K28" s="72">
        <v>712</v>
      </c>
      <c r="L28" s="72">
        <v>745.5</v>
      </c>
      <c r="M28" s="72">
        <v>770</v>
      </c>
      <c r="N28" s="72">
        <v>783.5</v>
      </c>
      <c r="O28" s="72">
        <v>775</v>
      </c>
      <c r="P28" s="72">
        <v>742</v>
      </c>
      <c r="Q28" s="72">
        <v>729.5</v>
      </c>
      <c r="R28" s="72">
        <v>726.5</v>
      </c>
      <c r="S28" s="72">
        <v>708</v>
      </c>
      <c r="T28" s="72">
        <v>697.5</v>
      </c>
      <c r="U28" s="72">
        <v>686</v>
      </c>
      <c r="V28" s="72">
        <v>686</v>
      </c>
      <c r="W28" s="72">
        <v>639.5</v>
      </c>
      <c r="X28" s="72">
        <v>601</v>
      </c>
      <c r="Y28" s="72">
        <v>548</v>
      </c>
      <c r="Z28" s="73"/>
      <c r="AA28" s="74">
        <f>SUM(B28:Z28)</f>
        <v>15332.5</v>
      </c>
    </row>
    <row r="29" spans="1:27" ht="24.95" customHeight="1" x14ac:dyDescent="0.2">
      <c r="A29" s="75" t="s">
        <v>23</v>
      </c>
      <c r="B29" s="76">
        <v>5613.7209999999995</v>
      </c>
      <c r="C29" s="77">
        <v>5359.0649999999996</v>
      </c>
      <c r="D29" s="77">
        <v>5248.527</v>
      </c>
      <c r="E29" s="77">
        <v>5231.5860000000002</v>
      </c>
      <c r="F29" s="77">
        <v>5278.3130000000001</v>
      </c>
      <c r="G29" s="77">
        <v>5284.6469999999999</v>
      </c>
      <c r="H29" s="77">
        <v>6074.5159999999996</v>
      </c>
      <c r="I29" s="77">
        <v>6849.5060000000003</v>
      </c>
      <c r="J29" s="77">
        <v>7484.1</v>
      </c>
      <c r="K29" s="77">
        <v>7930.9549999999999</v>
      </c>
      <c r="L29" s="77">
        <v>8340.8729999999996</v>
      </c>
      <c r="M29" s="77">
        <v>8596.6949999999997</v>
      </c>
      <c r="N29" s="77">
        <v>8639.7180000000008</v>
      </c>
      <c r="O29" s="77">
        <v>8471.0319999999992</v>
      </c>
      <c r="P29" s="77">
        <v>8200.4189999999999</v>
      </c>
      <c r="Q29" s="77">
        <v>8002.92</v>
      </c>
      <c r="R29" s="77">
        <v>7889.3459999999995</v>
      </c>
      <c r="S29" s="77">
        <v>7792.7030000000004</v>
      </c>
      <c r="T29" s="77">
        <v>7630.0050000000001</v>
      </c>
      <c r="U29" s="77">
        <v>7522.393</v>
      </c>
      <c r="V29" s="77">
        <v>7484.509</v>
      </c>
      <c r="W29" s="77">
        <v>7111.6610000000001</v>
      </c>
      <c r="X29" s="77">
        <v>6819.0429999999997</v>
      </c>
      <c r="Y29" s="77">
        <v>6258.2269999999999</v>
      </c>
      <c r="Z29" s="78"/>
      <c r="AA29" s="79">
        <f>SUM(B29:Z29)</f>
        <v>169114.48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6119.7209999999995</v>
      </c>
      <c r="C31" s="62">
        <f t="shared" si="4"/>
        <v>5847.0649999999996</v>
      </c>
      <c r="D31" s="62">
        <f t="shared" si="4"/>
        <v>5726.527</v>
      </c>
      <c r="E31" s="62">
        <f t="shared" si="4"/>
        <v>5705.0860000000002</v>
      </c>
      <c r="F31" s="62">
        <f t="shared" si="4"/>
        <v>5756.8130000000001</v>
      </c>
      <c r="G31" s="62">
        <f t="shared" si="4"/>
        <v>5775.1469999999999</v>
      </c>
      <c r="H31" s="62">
        <f t="shared" si="4"/>
        <v>6643.0159999999996</v>
      </c>
      <c r="I31" s="62">
        <f t="shared" si="4"/>
        <v>7471.0060000000003</v>
      </c>
      <c r="J31" s="62">
        <f t="shared" si="4"/>
        <v>8162.1</v>
      </c>
      <c r="K31" s="62">
        <f t="shared" si="4"/>
        <v>8642.9549999999999</v>
      </c>
      <c r="L31" s="62">
        <f t="shared" si="4"/>
        <v>9086.3729999999996</v>
      </c>
      <c r="M31" s="62">
        <f t="shared" si="4"/>
        <v>9366.6949999999997</v>
      </c>
      <c r="N31" s="62">
        <f t="shared" si="4"/>
        <v>9423.2180000000008</v>
      </c>
      <c r="O31" s="62">
        <f t="shared" si="4"/>
        <v>9246.0319999999992</v>
      </c>
      <c r="P31" s="62">
        <f t="shared" si="4"/>
        <v>8942.4189999999999</v>
      </c>
      <c r="Q31" s="62">
        <f t="shared" si="4"/>
        <v>8732.42</v>
      </c>
      <c r="R31" s="62">
        <f t="shared" si="4"/>
        <v>8615.8459999999995</v>
      </c>
      <c r="S31" s="62">
        <f t="shared" si="4"/>
        <v>8500.7030000000013</v>
      </c>
      <c r="T31" s="62">
        <f t="shared" si="4"/>
        <v>8327.505000000001</v>
      </c>
      <c r="U31" s="62">
        <f t="shared" si="4"/>
        <v>8208.393</v>
      </c>
      <c r="V31" s="62">
        <f t="shared" si="4"/>
        <v>8170.509</v>
      </c>
      <c r="W31" s="62">
        <f t="shared" si="4"/>
        <v>7751.1610000000001</v>
      </c>
      <c r="X31" s="62">
        <f t="shared" si="4"/>
        <v>7420.0429999999997</v>
      </c>
      <c r="Y31" s="62">
        <f t="shared" si="4"/>
        <v>6806.2269999999999</v>
      </c>
      <c r="Z31" s="63">
        <f t="shared" si="4"/>
        <v>0</v>
      </c>
      <c r="AA31" s="64">
        <f t="shared" si="4"/>
        <v>184446.98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101</v>
      </c>
      <c r="C34" s="95">
        <v>97</v>
      </c>
      <c r="D34" s="95">
        <v>93</v>
      </c>
      <c r="E34" s="95">
        <v>93</v>
      </c>
      <c r="F34" s="95">
        <v>93</v>
      </c>
      <c r="G34" s="95">
        <v>104</v>
      </c>
      <c r="H34" s="95">
        <v>284</v>
      </c>
      <c r="I34" s="95">
        <v>322</v>
      </c>
      <c r="J34" s="95">
        <v>295</v>
      </c>
      <c r="K34" s="95">
        <v>269</v>
      </c>
      <c r="L34" s="95">
        <v>347</v>
      </c>
      <c r="M34" s="95">
        <v>371</v>
      </c>
      <c r="N34" s="95">
        <v>348</v>
      </c>
      <c r="O34" s="95">
        <v>355.25099999999998</v>
      </c>
      <c r="P34" s="95">
        <v>358</v>
      </c>
      <c r="Q34" s="95">
        <v>358</v>
      </c>
      <c r="R34" s="95">
        <v>327</v>
      </c>
      <c r="S34" s="95">
        <v>259</v>
      </c>
      <c r="T34" s="95">
        <v>207</v>
      </c>
      <c r="U34" s="95">
        <v>198</v>
      </c>
      <c r="V34" s="95">
        <v>190</v>
      </c>
      <c r="W34" s="95">
        <v>180</v>
      </c>
      <c r="X34" s="95">
        <v>223</v>
      </c>
      <c r="Y34" s="95">
        <v>195</v>
      </c>
      <c r="Z34" s="96"/>
      <c r="AA34" s="74">
        <f t="shared" ref="AA34:AA39" si="5">SUM(B34:Z34)</f>
        <v>5667.2510000000002</v>
      </c>
    </row>
    <row r="35" spans="1:27" ht="24.95" customHeight="1" x14ac:dyDescent="0.2">
      <c r="A35" s="97" t="s">
        <v>41</v>
      </c>
      <c r="B35" s="98">
        <v>170</v>
      </c>
      <c r="C35" s="99">
        <v>171</v>
      </c>
      <c r="D35" s="99">
        <v>179</v>
      </c>
      <c r="E35" s="99">
        <v>168</v>
      </c>
      <c r="F35" s="99">
        <v>168</v>
      </c>
      <c r="G35" s="99">
        <v>159</v>
      </c>
      <c r="H35" s="99">
        <v>237</v>
      </c>
      <c r="I35" s="99">
        <v>211</v>
      </c>
      <c r="J35" s="99">
        <v>218</v>
      </c>
      <c r="K35" s="99">
        <v>278</v>
      </c>
      <c r="L35" s="99">
        <v>264</v>
      </c>
      <c r="M35" s="99">
        <v>269</v>
      </c>
      <c r="N35" s="99">
        <v>222</v>
      </c>
      <c r="O35" s="99">
        <v>222</v>
      </c>
      <c r="P35" s="99">
        <v>223</v>
      </c>
      <c r="Q35" s="99">
        <v>217</v>
      </c>
      <c r="R35" s="99">
        <v>218</v>
      </c>
      <c r="S35" s="99">
        <v>227</v>
      </c>
      <c r="T35" s="99">
        <v>228</v>
      </c>
      <c r="U35" s="99">
        <v>222</v>
      </c>
      <c r="V35" s="99">
        <v>234</v>
      </c>
      <c r="W35" s="99">
        <v>213</v>
      </c>
      <c r="X35" s="99">
        <v>172</v>
      </c>
      <c r="Y35" s="99">
        <v>136</v>
      </c>
      <c r="Z35" s="100"/>
      <c r="AA35" s="79">
        <f t="shared" si="5"/>
        <v>5026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315</v>
      </c>
      <c r="I36" s="99">
        <v>90.8</v>
      </c>
      <c r="J36" s="99">
        <v>265.39999999999998</v>
      </c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>
        <v>324</v>
      </c>
      <c r="V36" s="99">
        <v>324</v>
      </c>
      <c r="W36" s="99">
        <v>313.2</v>
      </c>
      <c r="X36" s="99">
        <v>120.2</v>
      </c>
      <c r="Y36" s="99"/>
      <c r="Z36" s="100"/>
      <c r="AA36" s="79">
        <f t="shared" si="5"/>
        <v>1752.6000000000001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464.7</v>
      </c>
      <c r="I38" s="99">
        <v>500</v>
      </c>
      <c r="J38" s="99">
        <v>188.4</v>
      </c>
      <c r="K38" s="99">
        <v>500</v>
      </c>
      <c r="L38" s="99">
        <v>253.9</v>
      </c>
      <c r="M38" s="99">
        <v>345.5</v>
      </c>
      <c r="N38" s="99">
        <v>398.8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11151.3</v>
      </c>
    </row>
    <row r="39" spans="1:27" ht="30" customHeight="1" thickBot="1" x14ac:dyDescent="0.25">
      <c r="A39" s="86" t="s">
        <v>45</v>
      </c>
      <c r="B39" s="87">
        <f t="shared" ref="B39:Z39" si="6">SUM(B34:B38)</f>
        <v>771</v>
      </c>
      <c r="C39" s="88">
        <f t="shared" si="6"/>
        <v>768</v>
      </c>
      <c r="D39" s="88">
        <f t="shared" si="6"/>
        <v>772</v>
      </c>
      <c r="E39" s="88">
        <f t="shared" si="6"/>
        <v>761</v>
      </c>
      <c r="F39" s="88">
        <f t="shared" si="6"/>
        <v>761</v>
      </c>
      <c r="G39" s="88">
        <f t="shared" si="6"/>
        <v>763</v>
      </c>
      <c r="H39" s="88">
        <f t="shared" si="6"/>
        <v>1300.7</v>
      </c>
      <c r="I39" s="88">
        <f t="shared" si="6"/>
        <v>1123.8</v>
      </c>
      <c r="J39" s="88">
        <f t="shared" si="6"/>
        <v>966.8</v>
      </c>
      <c r="K39" s="88">
        <f t="shared" si="6"/>
        <v>1047</v>
      </c>
      <c r="L39" s="88">
        <f t="shared" si="6"/>
        <v>864.9</v>
      </c>
      <c r="M39" s="88">
        <f t="shared" si="6"/>
        <v>985.5</v>
      </c>
      <c r="N39" s="88">
        <f t="shared" si="6"/>
        <v>968.8</v>
      </c>
      <c r="O39" s="88">
        <f t="shared" si="6"/>
        <v>1077.251</v>
      </c>
      <c r="P39" s="88">
        <f t="shared" si="6"/>
        <v>1081</v>
      </c>
      <c r="Q39" s="88">
        <f t="shared" si="6"/>
        <v>1075</v>
      </c>
      <c r="R39" s="88">
        <f t="shared" si="6"/>
        <v>1045</v>
      </c>
      <c r="S39" s="88">
        <f t="shared" si="6"/>
        <v>986</v>
      </c>
      <c r="T39" s="88">
        <f t="shared" si="6"/>
        <v>935</v>
      </c>
      <c r="U39" s="88">
        <f t="shared" si="6"/>
        <v>1244</v>
      </c>
      <c r="V39" s="88">
        <f t="shared" si="6"/>
        <v>1248</v>
      </c>
      <c r="W39" s="88">
        <f t="shared" si="6"/>
        <v>1206.2</v>
      </c>
      <c r="X39" s="88">
        <f t="shared" si="6"/>
        <v>1015.2</v>
      </c>
      <c r="Y39" s="88">
        <f t="shared" si="6"/>
        <v>831</v>
      </c>
      <c r="Z39" s="89">
        <f t="shared" si="6"/>
        <v>0</v>
      </c>
      <c r="AA39" s="90">
        <f t="shared" si="5"/>
        <v>23597.150999999998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315</v>
      </c>
      <c r="I44" s="99">
        <v>90.8</v>
      </c>
      <c r="J44" s="99">
        <v>265.39999999999998</v>
      </c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324</v>
      </c>
      <c r="V44" s="99">
        <v>324</v>
      </c>
      <c r="W44" s="99">
        <v>313.2</v>
      </c>
      <c r="X44" s="99">
        <v>120.2</v>
      </c>
      <c r="Y44" s="99"/>
      <c r="Z44" s="100"/>
      <c r="AA44" s="79">
        <f t="shared" si="7"/>
        <v>1752.6000000000001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464.7</v>
      </c>
      <c r="I46" s="99">
        <v>500</v>
      </c>
      <c r="J46" s="99">
        <v>188.4</v>
      </c>
      <c r="K46" s="99">
        <v>500</v>
      </c>
      <c r="L46" s="99">
        <v>253.9</v>
      </c>
      <c r="M46" s="99">
        <v>345.5</v>
      </c>
      <c r="N46" s="99">
        <v>398.8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11151.3</v>
      </c>
    </row>
    <row r="47" spans="1:27" ht="24.95" customHeight="1" x14ac:dyDescent="0.2">
      <c r="A47" s="85" t="s">
        <v>47</v>
      </c>
      <c r="B47" s="98">
        <v>150</v>
      </c>
      <c r="C47" s="99">
        <v>94</v>
      </c>
      <c r="D47" s="99">
        <v>89</v>
      </c>
      <c r="E47" s="99">
        <v>90</v>
      </c>
      <c r="F47" s="99">
        <v>111</v>
      </c>
      <c r="G47" s="99">
        <v>133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3367</v>
      </c>
    </row>
    <row r="48" spans="1:27" ht="30" customHeight="1" thickBot="1" x14ac:dyDescent="0.25">
      <c r="A48" s="86" t="s">
        <v>48</v>
      </c>
      <c r="B48" s="87">
        <f>SUM(B42:B47)</f>
        <v>650</v>
      </c>
      <c r="C48" s="88">
        <f t="shared" ref="C48:Z48" si="8">SUM(C42:C47)</f>
        <v>594</v>
      </c>
      <c r="D48" s="88">
        <f t="shared" si="8"/>
        <v>589</v>
      </c>
      <c r="E48" s="88">
        <f t="shared" si="8"/>
        <v>590</v>
      </c>
      <c r="F48" s="88">
        <f t="shared" si="8"/>
        <v>611</v>
      </c>
      <c r="G48" s="88">
        <f t="shared" si="8"/>
        <v>633</v>
      </c>
      <c r="H48" s="88">
        <f t="shared" si="8"/>
        <v>929.7</v>
      </c>
      <c r="I48" s="88">
        <f t="shared" si="8"/>
        <v>740.8</v>
      </c>
      <c r="J48" s="88">
        <f t="shared" si="8"/>
        <v>603.79999999999995</v>
      </c>
      <c r="K48" s="88">
        <f t="shared" si="8"/>
        <v>650</v>
      </c>
      <c r="L48" s="88">
        <f t="shared" si="8"/>
        <v>403.9</v>
      </c>
      <c r="M48" s="88">
        <f t="shared" si="8"/>
        <v>495.5</v>
      </c>
      <c r="N48" s="88">
        <f t="shared" si="8"/>
        <v>548.79999999999995</v>
      </c>
      <c r="O48" s="88">
        <f t="shared" si="8"/>
        <v>650</v>
      </c>
      <c r="P48" s="88">
        <f t="shared" si="8"/>
        <v>650</v>
      </c>
      <c r="Q48" s="88">
        <f t="shared" si="8"/>
        <v>650</v>
      </c>
      <c r="R48" s="88">
        <f t="shared" si="8"/>
        <v>650</v>
      </c>
      <c r="S48" s="88">
        <f t="shared" si="8"/>
        <v>650</v>
      </c>
      <c r="T48" s="88">
        <f t="shared" si="8"/>
        <v>650</v>
      </c>
      <c r="U48" s="88">
        <f t="shared" si="8"/>
        <v>974</v>
      </c>
      <c r="V48" s="88">
        <f t="shared" si="8"/>
        <v>974</v>
      </c>
      <c r="W48" s="88">
        <f t="shared" si="8"/>
        <v>963.2</v>
      </c>
      <c r="X48" s="88">
        <f t="shared" si="8"/>
        <v>770.2</v>
      </c>
      <c r="Y48" s="88">
        <f t="shared" si="8"/>
        <v>650</v>
      </c>
      <c r="Z48" s="89">
        <f t="shared" si="8"/>
        <v>0</v>
      </c>
      <c r="AA48" s="90">
        <f t="shared" si="7"/>
        <v>16270.900000000001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6619.7209999999995</v>
      </c>
      <c r="C51" s="88">
        <f t="shared" si="10"/>
        <v>6347.0649999999996</v>
      </c>
      <c r="D51" s="88">
        <f t="shared" si="10"/>
        <v>6226.527</v>
      </c>
      <c r="E51" s="88">
        <f t="shared" si="10"/>
        <v>6205.0859999999993</v>
      </c>
      <c r="F51" s="88">
        <f t="shared" si="10"/>
        <v>6256.8130000000001</v>
      </c>
      <c r="G51" s="88">
        <f t="shared" si="10"/>
        <v>6275.1470000000008</v>
      </c>
      <c r="H51" s="88">
        <f t="shared" si="10"/>
        <v>7422.7159999999994</v>
      </c>
      <c r="I51" s="88">
        <f t="shared" si="10"/>
        <v>8061.8059999999996</v>
      </c>
      <c r="J51" s="88">
        <f t="shared" si="10"/>
        <v>8615.9</v>
      </c>
      <c r="K51" s="88">
        <f t="shared" si="10"/>
        <v>9142.9550000000017</v>
      </c>
      <c r="L51" s="88">
        <f t="shared" si="10"/>
        <v>9340.2729999999992</v>
      </c>
      <c r="M51" s="88">
        <f t="shared" si="10"/>
        <v>9712.1949999999997</v>
      </c>
      <c r="N51" s="88">
        <f t="shared" si="10"/>
        <v>9822.018</v>
      </c>
      <c r="O51" s="88">
        <f t="shared" si="10"/>
        <v>9746.0320000000011</v>
      </c>
      <c r="P51" s="88">
        <f t="shared" si="10"/>
        <v>9442.4189999999999</v>
      </c>
      <c r="Q51" s="88">
        <f t="shared" si="10"/>
        <v>9232.42</v>
      </c>
      <c r="R51" s="88">
        <f t="shared" si="10"/>
        <v>9115.8459999999995</v>
      </c>
      <c r="S51" s="88">
        <f t="shared" si="10"/>
        <v>9000.7029999999995</v>
      </c>
      <c r="T51" s="88">
        <f t="shared" si="10"/>
        <v>8827.505000000001</v>
      </c>
      <c r="U51" s="88">
        <f t="shared" si="10"/>
        <v>9032.393</v>
      </c>
      <c r="V51" s="88">
        <f t="shared" si="10"/>
        <v>8994.509</v>
      </c>
      <c r="W51" s="88">
        <f t="shared" si="10"/>
        <v>8564.360999999999</v>
      </c>
      <c r="X51" s="88">
        <f t="shared" si="10"/>
        <v>8040.2429999999995</v>
      </c>
      <c r="Y51" s="88">
        <f t="shared" si="10"/>
        <v>7306.2269999999999</v>
      </c>
      <c r="Z51" s="89">
        <f t="shared" si="10"/>
        <v>0</v>
      </c>
      <c r="AA51" s="105">
        <f>SUM(B51:Z51)</f>
        <v>197350.88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0</v>
      </c>
      <c r="C4" s="18">
        <v>0</v>
      </c>
      <c r="D4" s="18">
        <v>0</v>
      </c>
      <c r="E4" s="18">
        <v>0</v>
      </c>
      <c r="F4" s="18">
        <v>0</v>
      </c>
      <c r="G4" s="18">
        <v>395.4</v>
      </c>
      <c r="H4" s="18">
        <v>779.7</v>
      </c>
      <c r="I4" s="18">
        <v>590.79999999999995</v>
      </c>
      <c r="J4" s="18">
        <v>453.79999999999995</v>
      </c>
      <c r="K4" s="18">
        <v>39.600000000000023</v>
      </c>
      <c r="L4" s="18">
        <v>-231.1</v>
      </c>
      <c r="M4" s="18">
        <v>-139.5</v>
      </c>
      <c r="N4" s="18">
        <v>-86.199999999999989</v>
      </c>
      <c r="O4" s="18">
        <v>15</v>
      </c>
      <c r="P4" s="18">
        <v>15</v>
      </c>
      <c r="Q4" s="18">
        <v>15</v>
      </c>
      <c r="R4" s="18">
        <v>52.300000000000011</v>
      </c>
      <c r="S4" s="18">
        <v>179.89999999999998</v>
      </c>
      <c r="T4" s="18">
        <v>454.8</v>
      </c>
      <c r="U4" s="18">
        <v>824</v>
      </c>
      <c r="V4" s="18">
        <v>824</v>
      </c>
      <c r="W4" s="18">
        <v>813.2</v>
      </c>
      <c r="X4" s="18">
        <v>620.20000000000005</v>
      </c>
      <c r="Y4" s="18">
        <v>102.89999999999998</v>
      </c>
      <c r="Z4" s="19"/>
      <c r="AA4" s="112">
        <f>SUM(B4:Z4)</f>
        <v>5718.7999999999993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294.81</v>
      </c>
      <c r="C7" s="118">
        <v>265.95999999999998</v>
      </c>
      <c r="D7" s="118">
        <v>260</v>
      </c>
      <c r="E7" s="118">
        <v>257.87</v>
      </c>
      <c r="F7" s="118">
        <v>257.26</v>
      </c>
      <c r="G7" s="118">
        <v>279.68</v>
      </c>
      <c r="H7" s="118">
        <v>308.26</v>
      </c>
      <c r="I7" s="118">
        <v>321.70999999999998</v>
      </c>
      <c r="J7" s="118">
        <v>356.74</v>
      </c>
      <c r="K7" s="118">
        <v>327.48</v>
      </c>
      <c r="L7" s="118">
        <v>319.26</v>
      </c>
      <c r="M7" s="118">
        <v>355</v>
      </c>
      <c r="N7" s="118">
        <v>335.75</v>
      </c>
      <c r="O7" s="118">
        <v>320.01</v>
      </c>
      <c r="P7" s="118">
        <v>268.70999999999998</v>
      </c>
      <c r="Q7" s="118">
        <v>260.52</v>
      </c>
      <c r="R7" s="118">
        <v>280.37</v>
      </c>
      <c r="S7" s="118">
        <v>339.69</v>
      </c>
      <c r="T7" s="118">
        <v>370.18</v>
      </c>
      <c r="U7" s="118">
        <v>418.38</v>
      </c>
      <c r="V7" s="118">
        <v>413.37</v>
      </c>
      <c r="W7" s="118">
        <v>371.64</v>
      </c>
      <c r="X7" s="118">
        <v>310.45999999999998</v>
      </c>
      <c r="Y7" s="118">
        <v>239.72</v>
      </c>
      <c r="Z7" s="119"/>
      <c r="AA7" s="120">
        <f>IF(SUM(B7:Z7)&lt;&gt;0,AVERAGEIF(B7:Z7,"&lt;&gt;"""),"")</f>
        <v>313.8679166666667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500</v>
      </c>
      <c r="C13" s="130">
        <v>500</v>
      </c>
      <c r="D13" s="130">
        <v>500</v>
      </c>
      <c r="E13" s="130">
        <v>500</v>
      </c>
      <c r="F13" s="130">
        <v>500</v>
      </c>
      <c r="G13" s="130">
        <v>104.6</v>
      </c>
      <c r="H13" s="130"/>
      <c r="I13" s="130"/>
      <c r="J13" s="130"/>
      <c r="K13" s="130">
        <v>460.4</v>
      </c>
      <c r="L13" s="130">
        <v>485</v>
      </c>
      <c r="M13" s="130">
        <v>485</v>
      </c>
      <c r="N13" s="130">
        <v>485</v>
      </c>
      <c r="O13" s="130">
        <v>485</v>
      </c>
      <c r="P13" s="130">
        <v>485</v>
      </c>
      <c r="Q13" s="130">
        <v>485</v>
      </c>
      <c r="R13" s="130">
        <v>447.7</v>
      </c>
      <c r="S13" s="130">
        <v>320.10000000000002</v>
      </c>
      <c r="T13" s="130">
        <v>45.2</v>
      </c>
      <c r="U13" s="130"/>
      <c r="V13" s="130"/>
      <c r="W13" s="130"/>
      <c r="X13" s="130"/>
      <c r="Y13" s="131">
        <v>397.1</v>
      </c>
      <c r="Z13" s="132"/>
      <c r="AA13" s="133">
        <f t="shared" si="0"/>
        <v>7185.1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500</v>
      </c>
      <c r="C16" s="136">
        <f t="shared" si="1"/>
        <v>500</v>
      </c>
      <c r="D16" s="136">
        <f t="shared" si="1"/>
        <v>500</v>
      </c>
      <c r="E16" s="136">
        <f t="shared" si="1"/>
        <v>500</v>
      </c>
      <c r="F16" s="136">
        <f t="shared" si="1"/>
        <v>500</v>
      </c>
      <c r="G16" s="136">
        <f t="shared" si="1"/>
        <v>104.6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460.4</v>
      </c>
      <c r="L16" s="136">
        <f t="shared" si="1"/>
        <v>485</v>
      </c>
      <c r="M16" s="136">
        <f t="shared" si="1"/>
        <v>485</v>
      </c>
      <c r="N16" s="136">
        <f t="shared" si="1"/>
        <v>485</v>
      </c>
      <c r="O16" s="136">
        <f t="shared" si="1"/>
        <v>485</v>
      </c>
      <c r="P16" s="136">
        <f t="shared" si="1"/>
        <v>485</v>
      </c>
      <c r="Q16" s="136">
        <f t="shared" si="1"/>
        <v>485</v>
      </c>
      <c r="R16" s="136">
        <f t="shared" si="1"/>
        <v>447.7</v>
      </c>
      <c r="S16" s="136">
        <f t="shared" si="1"/>
        <v>320.10000000000002</v>
      </c>
      <c r="T16" s="136">
        <f t="shared" si="1"/>
        <v>45.2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397.1</v>
      </c>
      <c r="Z16" s="137" t="str">
        <f t="shared" si="1"/>
        <v/>
      </c>
      <c r="AA16" s="90">
        <f t="shared" si="0"/>
        <v>7185.1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315</v>
      </c>
      <c r="I21" s="130">
        <v>90.8</v>
      </c>
      <c r="J21" s="130">
        <v>265.39999999999998</v>
      </c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>
        <v>324</v>
      </c>
      <c r="V21" s="130">
        <v>324</v>
      </c>
      <c r="W21" s="130">
        <v>313.2</v>
      </c>
      <c r="X21" s="130">
        <v>120.2</v>
      </c>
      <c r="Y21" s="131"/>
      <c r="Z21" s="132"/>
      <c r="AA21" s="133">
        <f t="shared" si="2"/>
        <v>1752.6000000000001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464.7</v>
      </c>
      <c r="I23" s="134">
        <v>500</v>
      </c>
      <c r="J23" s="134">
        <v>188.4</v>
      </c>
      <c r="K23" s="134">
        <v>500</v>
      </c>
      <c r="L23" s="134">
        <v>253.9</v>
      </c>
      <c r="M23" s="134">
        <v>345.5</v>
      </c>
      <c r="N23" s="134">
        <v>398.8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11151.3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779.7</v>
      </c>
      <c r="I24" s="136">
        <f t="shared" si="3"/>
        <v>590.79999999999995</v>
      </c>
      <c r="J24" s="136">
        <f t="shared" si="3"/>
        <v>453.79999999999995</v>
      </c>
      <c r="K24" s="136">
        <f t="shared" si="3"/>
        <v>500</v>
      </c>
      <c r="L24" s="136">
        <f t="shared" si="3"/>
        <v>253.9</v>
      </c>
      <c r="M24" s="136">
        <f t="shared" si="3"/>
        <v>345.5</v>
      </c>
      <c r="N24" s="136">
        <f t="shared" si="3"/>
        <v>398.8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500</v>
      </c>
      <c r="T24" s="136">
        <f t="shared" si="3"/>
        <v>500</v>
      </c>
      <c r="U24" s="136">
        <f t="shared" si="3"/>
        <v>824</v>
      </c>
      <c r="V24" s="136">
        <f t="shared" si="3"/>
        <v>824</v>
      </c>
      <c r="W24" s="136">
        <f t="shared" si="3"/>
        <v>813.2</v>
      </c>
      <c r="X24" s="136">
        <f t="shared" si="3"/>
        <v>620.20000000000005</v>
      </c>
      <c r="Y24" s="136">
        <f t="shared" si="3"/>
        <v>500</v>
      </c>
      <c r="Z24" s="137" t="str">
        <f t="shared" si="3"/>
        <v/>
      </c>
      <c r="AA24" s="90">
        <f t="shared" si="2"/>
        <v>12903.900000000001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2022-06-22T11:20:58Z</dcterms:created>
  <dcterms:modified xsi:type="dcterms:W3CDTF">2022-06-22T11:20:59Z</dcterms:modified>
</cp:coreProperties>
</file>