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<sst xmlns="http://schemas.openxmlformats.org/spreadsheetml/2006/main" count="117" uniqueCount="53">
  <si>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21/06/2022 14:12:05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</si>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</sst>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670</c:v>
                </c:pt>
                <c:pt idx="1">
                  <c:v>670</c:v>
                </c:pt>
                <c:pt idx="2">
                  <c:v>670</c:v>
                </c:pt>
                <c:pt idx="3">
                  <c:v>670</c:v>
                </c:pt>
                <c:pt idx="4">
                  <c:v>704</c:v>
                </c:pt>
                <c:pt idx="5">
                  <c:v>730</c:v>
                </c:pt>
                <c:pt idx="6">
                  <c:v>760</c:v>
                </c:pt>
                <c:pt idx="7">
                  <c:v>760</c:v>
                </c:pt>
                <c:pt idx="8">
                  <c:v>925</c:v>
                </c:pt>
                <c:pt idx="9">
                  <c:v>990</c:v>
                </c:pt>
                <c:pt idx="10">
                  <c:v>1010</c:v>
                </c:pt>
                <c:pt idx="11">
                  <c:v>1193</c:v>
                </c:pt>
                <c:pt idx="12">
                  <c:v>1193</c:v>
                </c:pt>
                <c:pt idx="13">
                  <c:v>1193</c:v>
                </c:pt>
                <c:pt idx="14">
                  <c:v>1193</c:v>
                </c:pt>
                <c:pt idx="15">
                  <c:v>1193</c:v>
                </c:pt>
                <c:pt idx="16">
                  <c:v>1219</c:v>
                </c:pt>
                <c:pt idx="17">
                  <c:v>1252</c:v>
                </c:pt>
                <c:pt idx="18">
                  <c:v>1252</c:v>
                </c:pt>
                <c:pt idx="19">
                  <c:v>1252</c:v>
                </c:pt>
                <c:pt idx="20">
                  <c:v>1252</c:v>
                </c:pt>
                <c:pt idx="21">
                  <c:v>1252</c:v>
                </c:pt>
                <c:pt idx="22">
                  <c:v>1219</c:v>
                </c:pt>
                <c:pt idx="23">
                  <c:v>1193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128</c:v>
                </c:pt>
                <c:pt idx="2">
                  <c:v>128</c:v>
                </c:pt>
                <c:pt idx="3">
                  <c:v>128</c:v>
                </c:pt>
                <c:pt idx="4">
                  <c:v>128</c:v>
                </c:pt>
                <c:pt idx="5">
                  <c:v>128</c:v>
                </c:pt>
                <c:pt idx="6">
                  <c:v>138</c:v>
                </c:pt>
                <c:pt idx="7">
                  <c:v>164</c:v>
                </c:pt>
                <c:pt idx="8">
                  <c:v>193</c:v>
                </c:pt>
                <c:pt idx="9">
                  <c:v>201</c:v>
                </c:pt>
                <c:pt idx="10">
                  <c:v>203</c:v>
                </c:pt>
                <c:pt idx="11">
                  <c:v>210</c:v>
                </c:pt>
                <c:pt idx="12">
                  <c:v>208</c:v>
                </c:pt>
                <c:pt idx="13">
                  <c:v>193</c:v>
                </c:pt>
                <c:pt idx="14">
                  <c:v>175</c:v>
                </c:pt>
                <c:pt idx="15">
                  <c:v>175</c:v>
                </c:pt>
                <c:pt idx="16">
                  <c:v>194</c:v>
                </c:pt>
                <c:pt idx="17">
                  <c:v>221</c:v>
                </c:pt>
                <c:pt idx="18">
                  <c:v>249</c:v>
                </c:pt>
                <c:pt idx="19">
                  <c:v>263</c:v>
                </c:pt>
                <c:pt idx="20">
                  <c:v>265</c:v>
                </c:pt>
                <c:pt idx="21">
                  <c:v>223</c:v>
                </c:pt>
                <c:pt idx="22">
                  <c:v>186</c:v>
                </c:pt>
                <c:pt idx="23">
                  <c:v>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3896.39</c:v>
                </c:pt>
                <c:pt idx="1">
                  <c:v>3737.3069999999998</c:v>
                </c:pt>
                <c:pt idx="2">
                  <c:v>3608.3130000000001</c:v>
                </c:pt>
                <c:pt idx="3">
                  <c:v>3487.7669999999998</c:v>
                </c:pt>
                <c:pt idx="4">
                  <c:v>3462.9450000000002</c:v>
                </c:pt>
                <c:pt idx="5">
                  <c:v>3583.0589999999997</c:v>
                </c:pt>
                <c:pt idx="6">
                  <c:v>3830.6770000000001</c:v>
                </c:pt>
                <c:pt idx="7">
                  <c:v>3798</c:v>
                </c:pt>
                <c:pt idx="8">
                  <c:v>3715</c:v>
                </c:pt>
                <c:pt idx="9">
                  <c:v>3684</c:v>
                </c:pt>
                <c:pt idx="10">
                  <c:v>3558.7460000000001</c:v>
                </c:pt>
                <c:pt idx="11">
                  <c:v>3352.3470000000002</c:v>
                </c:pt>
                <c:pt idx="12">
                  <c:v>3440.7640000000001</c:v>
                </c:pt>
                <c:pt idx="13">
                  <c:v>3461.28</c:v>
                </c:pt>
                <c:pt idx="14">
                  <c:v>3396.8220000000001</c:v>
                </c:pt>
                <c:pt idx="15">
                  <c:v>3416.7370000000001</c:v>
                </c:pt>
                <c:pt idx="16">
                  <c:v>3728.9039999999995</c:v>
                </c:pt>
                <c:pt idx="17">
                  <c:v>3881.306</c:v>
                </c:pt>
                <c:pt idx="18">
                  <c:v>4078.0630000000001</c:v>
                </c:pt>
                <c:pt idx="19">
                  <c:v>4153</c:v>
                </c:pt>
                <c:pt idx="20">
                  <c:v>4211</c:v>
                </c:pt>
                <c:pt idx="21">
                  <c:v>4164.0380000000005</c:v>
                </c:pt>
                <c:pt idx="22">
                  <c:v>4157.33</c:v>
                </c:pt>
                <c:pt idx="23">
                  <c:v>3750.8030000000003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734</c:v>
                </c:pt>
                <c:pt idx="1">
                  <c:v>780</c:v>
                </c:pt>
                <c:pt idx="2">
                  <c:v>788</c:v>
                </c:pt>
                <c:pt idx="3">
                  <c:v>787</c:v>
                </c:pt>
                <c:pt idx="4">
                  <c:v>788</c:v>
                </c:pt>
                <c:pt idx="5">
                  <c:v>448.6</c:v>
                </c:pt>
                <c:pt idx="6">
                  <c:v>263</c:v>
                </c:pt>
                <c:pt idx="7">
                  <c:v>309</c:v>
                </c:pt>
                <c:pt idx="8">
                  <c:v>457.3</c:v>
                </c:pt>
                <c:pt idx="9">
                  <c:v>395.9</c:v>
                </c:pt>
                <c:pt idx="10">
                  <c:v>658</c:v>
                </c:pt>
                <c:pt idx="11">
                  <c:v>632</c:v>
                </c:pt>
                <c:pt idx="12">
                  <c:v>633</c:v>
                </c:pt>
                <c:pt idx="13">
                  <c:v>632</c:v>
                </c:pt>
                <c:pt idx="14">
                  <c:v>634</c:v>
                </c:pt>
                <c:pt idx="15">
                  <c:v>633</c:v>
                </c:pt>
                <c:pt idx="16">
                  <c:v>670</c:v>
                </c:pt>
                <c:pt idx="17">
                  <c:v>317.2</c:v>
                </c:pt>
                <c:pt idx="18">
                  <c:v>473.7</c:v>
                </c:pt>
                <c:pt idx="19">
                  <c:v>345</c:v>
                </c:pt>
                <c:pt idx="20">
                  <c:v>347</c:v>
                </c:pt>
                <c:pt idx="21">
                  <c:v>331</c:v>
                </c:pt>
                <c:pt idx="22">
                  <c:v>427.5</c:v>
                </c:pt>
                <c:pt idx="23">
                  <c:v>672.4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648.8370000000001</c:v>
                </c:pt>
                <c:pt idx="1">
                  <c:v>631.50400000000002</c:v>
                </c:pt>
                <c:pt idx="2">
                  <c:v>617.21900000000005</c:v>
                </c:pt>
                <c:pt idx="3">
                  <c:v>600.44400000000019</c:v>
                </c:pt>
                <c:pt idx="4">
                  <c:v>586.88700000000017</c:v>
                </c:pt>
                <c:pt idx="5">
                  <c:v>630.70699999999999</c:v>
                </c:pt>
                <c:pt idx="6">
                  <c:v>924.31399999999996</c:v>
                </c:pt>
                <c:pt idx="7">
                  <c:v>1565.047</c:v>
                </c:pt>
                <c:pt idx="8">
                  <c:v>2256.7650000000008</c:v>
                </c:pt>
                <c:pt idx="9">
                  <c:v>2836.2609999999995</c:v>
                </c:pt>
                <c:pt idx="10">
                  <c:v>3243.9260000000004</c:v>
                </c:pt>
                <c:pt idx="11">
                  <c:v>3491.732</c:v>
                </c:pt>
                <c:pt idx="12">
                  <c:v>3544.627</c:v>
                </c:pt>
                <c:pt idx="13">
                  <c:v>3491.1080000000006</c:v>
                </c:pt>
                <c:pt idx="14">
                  <c:v>3251.7780000000002</c:v>
                </c:pt>
                <c:pt idx="15">
                  <c:v>2901.6890000000008</c:v>
                </c:pt>
                <c:pt idx="16">
                  <c:v>2346.677000000001</c:v>
                </c:pt>
                <c:pt idx="17">
                  <c:v>1771.2280000000003</c:v>
                </c:pt>
                <c:pt idx="18">
                  <c:v>1225.7120000000004</c:v>
                </c:pt>
                <c:pt idx="19">
                  <c:v>955.94899999999984</c:v>
                </c:pt>
                <c:pt idx="20">
                  <c:v>895.90300000000025</c:v>
                </c:pt>
                <c:pt idx="21">
                  <c:v>887.25900000000013</c:v>
                </c:pt>
                <c:pt idx="22">
                  <c:v>844.44500000000016</c:v>
                </c:pt>
                <c:pt idx="23">
                  <c:v>806.37399999999968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70</c:v>
                </c:pt>
                <c:pt idx="1">
                  <c:v>68</c:v>
                </c:pt>
                <c:pt idx="2">
                  <c:v>67</c:v>
                </c:pt>
                <c:pt idx="3">
                  <c:v>69</c:v>
                </c:pt>
                <c:pt idx="4">
                  <c:v>72</c:v>
                </c:pt>
                <c:pt idx="5">
                  <c:v>78</c:v>
                </c:pt>
                <c:pt idx="6">
                  <c:v>96</c:v>
                </c:pt>
                <c:pt idx="7">
                  <c:v>116</c:v>
                </c:pt>
                <c:pt idx="8">
                  <c:v>132</c:v>
                </c:pt>
                <c:pt idx="9">
                  <c:v>142</c:v>
                </c:pt>
                <c:pt idx="10">
                  <c:v>147</c:v>
                </c:pt>
                <c:pt idx="11">
                  <c:v>148</c:v>
                </c:pt>
                <c:pt idx="12">
                  <c:v>150</c:v>
                </c:pt>
                <c:pt idx="13">
                  <c:v>147</c:v>
                </c:pt>
                <c:pt idx="14">
                  <c:v>140</c:v>
                </c:pt>
                <c:pt idx="15">
                  <c:v>130</c:v>
                </c:pt>
                <c:pt idx="16">
                  <c:v>116</c:v>
                </c:pt>
                <c:pt idx="17">
                  <c:v>98</c:v>
                </c:pt>
                <c:pt idx="18">
                  <c:v>77</c:v>
                </c:pt>
                <c:pt idx="19">
                  <c:v>63</c:v>
                </c:pt>
                <c:pt idx="20">
                  <c:v>61</c:v>
                </c:pt>
                <c:pt idx="21">
                  <c:v>62</c:v>
                </c:pt>
                <c:pt idx="22">
                  <c:v>64</c:v>
                </c:pt>
                <c:pt idx="23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</c:v>
                </c:pt>
                <c:pt idx="1">
                  <c:v>58</c:v>
                </c:pt>
                <c:pt idx="2">
                  <c:v>58</c:v>
                </c:pt>
                <c:pt idx="3">
                  <c:v>60</c:v>
                </c:pt>
                <c:pt idx="4">
                  <c:v>86</c:v>
                </c:pt>
                <c:pt idx="5">
                  <c:v>166</c:v>
                </c:pt>
                <c:pt idx="6">
                  <c:v>656</c:v>
                </c:pt>
                <c:pt idx="7">
                  <c:v>1075.9359999999999</c:v>
                </c:pt>
                <c:pt idx="8">
                  <c:v>541</c:v>
                </c:pt>
                <c:pt idx="9">
                  <c:v>179</c:v>
                </c:pt>
                <c:pt idx="10">
                  <c:v>74</c:v>
                </c:pt>
                <c:pt idx="11">
                  <c:v>88</c:v>
                </c:pt>
                <c:pt idx="12">
                  <c:v>86</c:v>
                </c:pt>
                <c:pt idx="13">
                  <c:v>60</c:v>
                </c:pt>
                <c:pt idx="14">
                  <c:v>86</c:v>
                </c:pt>
                <c:pt idx="15">
                  <c:v>116</c:v>
                </c:pt>
                <c:pt idx="16">
                  <c:v>116</c:v>
                </c:pt>
                <c:pt idx="17">
                  <c:v>411</c:v>
                </c:pt>
                <c:pt idx="18">
                  <c:v>994.61599999999999</c:v>
                </c:pt>
                <c:pt idx="19">
                  <c:v>1221</c:v>
                </c:pt>
                <c:pt idx="20">
                  <c:v>1355</c:v>
                </c:pt>
                <c:pt idx="21">
                  <c:v>1136.258</c:v>
                </c:pt>
                <c:pt idx="22">
                  <c:v>591</c:v>
                </c:pt>
                <c:pt idx="23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273720"/>
        <c:axId val="287274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6211.1940000000004</c:v>
                </c:pt>
                <c:pt idx="1">
                  <c:v>6072.7759999999998</c:v>
                </c:pt>
                <c:pt idx="2">
                  <c:v>5936.4939999999988</c:v>
                </c:pt>
                <c:pt idx="3">
                  <c:v>5802.2480000000014</c:v>
                </c:pt>
                <c:pt idx="4">
                  <c:v>5827.8680000000022</c:v>
                </c:pt>
                <c:pt idx="5">
                  <c:v>5764.4580000000005</c:v>
                </c:pt>
                <c:pt idx="6">
                  <c:v>6667.9649999999983</c:v>
                </c:pt>
                <c:pt idx="7">
                  <c:v>7787.9560000000001</c:v>
                </c:pt>
                <c:pt idx="8">
                  <c:v>8220.0740000000005</c:v>
                </c:pt>
                <c:pt idx="9">
                  <c:v>8428.1530000000002</c:v>
                </c:pt>
                <c:pt idx="10">
                  <c:v>8894.6720000000023</c:v>
                </c:pt>
                <c:pt idx="11">
                  <c:v>9115.0789999999979</c:v>
                </c:pt>
                <c:pt idx="12">
                  <c:v>9255.3910000000014</c:v>
                </c:pt>
                <c:pt idx="13">
                  <c:v>9177.3880000000008</c:v>
                </c:pt>
                <c:pt idx="14">
                  <c:v>8876.6000000000022</c:v>
                </c:pt>
                <c:pt idx="15">
                  <c:v>8565.4260000000013</c:v>
                </c:pt>
                <c:pt idx="16">
                  <c:v>8390.5810000000001</c:v>
                </c:pt>
                <c:pt idx="17">
                  <c:v>7951.76</c:v>
                </c:pt>
                <c:pt idx="18">
                  <c:v>8350.0730000000003</c:v>
                </c:pt>
                <c:pt idx="19">
                  <c:v>8252.9399999999987</c:v>
                </c:pt>
                <c:pt idx="20">
                  <c:v>8386.9009999999998</c:v>
                </c:pt>
                <c:pt idx="21">
                  <c:v>8055.5550000000012</c:v>
                </c:pt>
                <c:pt idx="22">
                  <c:v>7489.2590000000009</c:v>
                </c:pt>
                <c:pt idx="23">
                  <c:v>6686.6020000000026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273720"/>
        <c:axId val="287274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300</c:v>
                </c:pt>
                <c:pt idx="1">
                  <c:v>290.01</c:v>
                </c:pt>
                <c:pt idx="2">
                  <c:v>280.64</c:v>
                </c:pt>
                <c:pt idx="3">
                  <c:v>273.24</c:v>
                </c:pt>
                <c:pt idx="4">
                  <c:v>270.56</c:v>
                </c:pt>
                <c:pt idx="5">
                  <c:v>283.44</c:v>
                </c:pt>
                <c:pt idx="6">
                  <c:v>321.67</c:v>
                </c:pt>
                <c:pt idx="7">
                  <c:v>394.84</c:v>
                </c:pt>
                <c:pt idx="8">
                  <c:v>369.28</c:v>
                </c:pt>
                <c:pt idx="9">
                  <c:v>362.4</c:v>
                </c:pt>
                <c:pt idx="10">
                  <c:v>261.99</c:v>
                </c:pt>
                <c:pt idx="11">
                  <c:v>252.38</c:v>
                </c:pt>
                <c:pt idx="12">
                  <c:v>258.2</c:v>
                </c:pt>
                <c:pt idx="13">
                  <c:v>259.52</c:v>
                </c:pt>
                <c:pt idx="14">
                  <c:v>254.36</c:v>
                </c:pt>
                <c:pt idx="15">
                  <c:v>248.48</c:v>
                </c:pt>
                <c:pt idx="16">
                  <c:v>269.83</c:v>
                </c:pt>
                <c:pt idx="17">
                  <c:v>320.11</c:v>
                </c:pt>
                <c:pt idx="18">
                  <c:v>372.9</c:v>
                </c:pt>
                <c:pt idx="19">
                  <c:v>406.96</c:v>
                </c:pt>
                <c:pt idx="20">
                  <c:v>433</c:v>
                </c:pt>
                <c:pt idx="21">
                  <c:v>330</c:v>
                </c:pt>
                <c:pt idx="22">
                  <c:v>377.54</c:v>
                </c:pt>
                <c:pt idx="23">
                  <c:v>312.77999999999997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274896"/>
        <c:axId val="287274504"/>
      </c:lineChart>
      <c:catAx>
        <c:axId val="287273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274112"/>
        <c:crosses val="autoZero"/>
        <c:auto val="1"/>
        <c:lblAlgn val="ctr"/>
        <c:lblOffset val="100"/>
        <c:noMultiLvlLbl val="0"/>
      </c:catAx>
      <c:valAx>
        <c:axId val="2872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273720"/>
        <c:crosses val="autoZero"/>
        <c:crossBetween val="between"/>
      </c:valAx>
      <c:valAx>
        <c:axId val="287274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274896"/>
        <c:crosses val="max"/>
        <c:crossBetween val="between"/>
      </c:valAx>
      <c:catAx>
        <c:axId val="287274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274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6211.2269999999999</v>
      </c>
      <c r="C4" s="18">
        <v>6072.8109999999997</v>
      </c>
      <c r="D4" s="18">
        <v>5936.5320000000002</v>
      </c>
      <c r="E4" s="18">
        <v>5802.2110000000002</v>
      </c>
      <c r="F4" s="18">
        <v>5827.8320000000022</v>
      </c>
      <c r="G4" s="18">
        <v>5764.3659999999991</v>
      </c>
      <c r="H4" s="18">
        <v>6667.9909999999982</v>
      </c>
      <c r="I4" s="18">
        <v>7787.9829999999993</v>
      </c>
      <c r="J4" s="18">
        <v>8220.0650000000005</v>
      </c>
      <c r="K4" s="18">
        <v>8428.1609999999946</v>
      </c>
      <c r="L4" s="18">
        <v>8894.6719999999987</v>
      </c>
      <c r="M4" s="18">
        <v>9115.0789999999997</v>
      </c>
      <c r="N4" s="18">
        <v>9255.3910000000033</v>
      </c>
      <c r="O4" s="18">
        <v>9177.3880000000008</v>
      </c>
      <c r="P4" s="18">
        <v>8876.6000000000022</v>
      </c>
      <c r="Q4" s="18">
        <v>8565.4260000000013</v>
      </c>
      <c r="R4" s="18">
        <v>8390.5810000000001</v>
      </c>
      <c r="S4" s="18">
        <v>7951.7339999999976</v>
      </c>
      <c r="T4" s="18">
        <v>8350.0909999999985</v>
      </c>
      <c r="U4" s="18">
        <v>8252.9490000000005</v>
      </c>
      <c r="V4" s="18">
        <v>8386.9029999999984</v>
      </c>
      <c r="W4" s="18">
        <v>8055.5550000000003</v>
      </c>
      <c r="X4" s="18">
        <v>7489.2749999999996</v>
      </c>
      <c r="Y4" s="18">
        <v>6686.5769999999993</v>
      </c>
      <c r="Z4" s="19"/>
      <c r="AA4" s="20">
        <f>SUM(B4:Z4)</f>
        <v>184167.39999999997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</v>
      </c>
      <c r="C7" s="28">
        <v>290.01</v>
      </c>
      <c r="D7" s="28">
        <v>280.64</v>
      </c>
      <c r="E7" s="28">
        <v>273.24</v>
      </c>
      <c r="F7" s="28">
        <v>270.56</v>
      </c>
      <c r="G7" s="28">
        <v>283.44</v>
      </c>
      <c r="H7" s="28">
        <v>321.67</v>
      </c>
      <c r="I7" s="28">
        <v>394.84</v>
      </c>
      <c r="J7" s="28">
        <v>369.28</v>
      </c>
      <c r="K7" s="28">
        <v>362.4</v>
      </c>
      <c r="L7" s="28">
        <v>261.99</v>
      </c>
      <c r="M7" s="28">
        <v>252.38</v>
      </c>
      <c r="N7" s="28">
        <v>258.2</v>
      </c>
      <c r="O7" s="28">
        <v>259.52</v>
      </c>
      <c r="P7" s="28">
        <v>254.36</v>
      </c>
      <c r="Q7" s="28">
        <v>248.48</v>
      </c>
      <c r="R7" s="28">
        <v>269.83</v>
      </c>
      <c r="S7" s="28">
        <v>320.11</v>
      </c>
      <c r="T7" s="28">
        <v>372.9</v>
      </c>
      <c r="U7" s="28">
        <v>406.96</v>
      </c>
      <c r="V7" s="28">
        <v>433</v>
      </c>
      <c r="W7" s="28">
        <v>330</v>
      </c>
      <c r="X7" s="28">
        <v>377.54</v>
      </c>
      <c r="Y7" s="28">
        <v>312.77999999999997</v>
      </c>
      <c r="Z7" s="29"/>
      <c r="AA7" s="30">
        <f>IF(SUM(B7:Z7)&lt;&gt;0,AVERAGEIF(B7:Z7,"&lt;&gt;"""),"")</f>
        <v>312.67208333333326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670</v>
      </c>
      <c r="C10" s="42">
        <v>670</v>
      </c>
      <c r="D10" s="42">
        <v>670</v>
      </c>
      <c r="E10" s="42">
        <v>670</v>
      </c>
      <c r="F10" s="42">
        <v>704</v>
      </c>
      <c r="G10" s="42">
        <v>730</v>
      </c>
      <c r="H10" s="42">
        <v>760</v>
      </c>
      <c r="I10" s="42">
        <v>760</v>
      </c>
      <c r="J10" s="42">
        <v>925</v>
      </c>
      <c r="K10" s="42">
        <v>990</v>
      </c>
      <c r="L10" s="42">
        <v>1010</v>
      </c>
      <c r="M10" s="42">
        <v>1193</v>
      </c>
      <c r="N10" s="42">
        <v>1193</v>
      </c>
      <c r="O10" s="42">
        <v>1193</v>
      </c>
      <c r="P10" s="42">
        <v>1193</v>
      </c>
      <c r="Q10" s="42">
        <v>1193</v>
      </c>
      <c r="R10" s="42">
        <v>1219</v>
      </c>
      <c r="S10" s="42">
        <v>1252</v>
      </c>
      <c r="T10" s="42">
        <v>1252</v>
      </c>
      <c r="U10" s="42">
        <v>1252</v>
      </c>
      <c r="V10" s="42">
        <v>1252</v>
      </c>
      <c r="W10" s="42">
        <v>1252</v>
      </c>
      <c r="X10" s="42">
        <v>1219</v>
      </c>
      <c r="Y10" s="42">
        <v>1193</v>
      </c>
      <c r="Z10" s="43"/>
      <c r="AA10" s="44">
        <f t="shared" ref="AA10:AA15" si="0">SUM(B10:Z10)</f>
        <v>24415</v>
      </c>
    </row>
    <row r="11" spans="1:27" ht="24.95" customHeight="1" x14ac:dyDescent="0.2">
      <c r="A11" s="45" t="s">
        <v>7</v>
      </c>
      <c r="B11" s="46">
        <v>134</v>
      </c>
      <c r="C11" s="47">
        <v>128</v>
      </c>
      <c r="D11" s="47">
        <v>128</v>
      </c>
      <c r="E11" s="47">
        <v>128</v>
      </c>
      <c r="F11" s="47">
        <v>128</v>
      </c>
      <c r="G11" s="47">
        <v>128</v>
      </c>
      <c r="H11" s="47">
        <v>138</v>
      </c>
      <c r="I11" s="47">
        <v>164</v>
      </c>
      <c r="J11" s="47">
        <v>193</v>
      </c>
      <c r="K11" s="47">
        <v>201</v>
      </c>
      <c r="L11" s="47">
        <v>203</v>
      </c>
      <c r="M11" s="47">
        <v>210</v>
      </c>
      <c r="N11" s="47">
        <v>208</v>
      </c>
      <c r="O11" s="47">
        <v>193</v>
      </c>
      <c r="P11" s="47">
        <v>175</v>
      </c>
      <c r="Q11" s="47">
        <v>175</v>
      </c>
      <c r="R11" s="47">
        <v>194</v>
      </c>
      <c r="S11" s="47">
        <v>221</v>
      </c>
      <c r="T11" s="47">
        <v>249</v>
      </c>
      <c r="U11" s="47">
        <v>263</v>
      </c>
      <c r="V11" s="47">
        <v>265</v>
      </c>
      <c r="W11" s="47">
        <v>223</v>
      </c>
      <c r="X11" s="47">
        <v>186</v>
      </c>
      <c r="Y11" s="47">
        <v>141</v>
      </c>
      <c r="Z11" s="48"/>
      <c r="AA11" s="49">
        <f t="shared" si="0"/>
        <v>4376</v>
      </c>
    </row>
    <row r="12" spans="1:27" ht="24.95" customHeight="1" x14ac:dyDescent="0.2">
      <c r="A12" s="50" t="s">
        <v>8</v>
      </c>
      <c r="B12" s="51">
        <v>3896.39</v>
      </c>
      <c r="C12" s="52">
        <v>3737.3069999999998</v>
      </c>
      <c r="D12" s="52">
        <v>3608.3130000000001</v>
      </c>
      <c r="E12" s="52">
        <v>3487.7669999999998</v>
      </c>
      <c r="F12" s="52">
        <v>3462.9450000000002</v>
      </c>
      <c r="G12" s="52">
        <v>3583.0589999999997</v>
      </c>
      <c r="H12" s="52">
        <v>3830.6770000000001</v>
      </c>
      <c r="I12" s="52">
        <v>3798</v>
      </c>
      <c r="J12" s="52">
        <v>3715</v>
      </c>
      <c r="K12" s="52">
        <v>3684</v>
      </c>
      <c r="L12" s="52">
        <v>3558.7460000000001</v>
      </c>
      <c r="M12" s="52">
        <v>3352.3470000000002</v>
      </c>
      <c r="N12" s="52">
        <v>3440.7640000000001</v>
      </c>
      <c r="O12" s="52">
        <v>3461.28</v>
      </c>
      <c r="P12" s="52">
        <v>3396.8220000000001</v>
      </c>
      <c r="Q12" s="52">
        <v>3416.7370000000001</v>
      </c>
      <c r="R12" s="52">
        <v>3728.9039999999995</v>
      </c>
      <c r="S12" s="52">
        <v>3881.306</v>
      </c>
      <c r="T12" s="52">
        <v>4078.0630000000001</v>
      </c>
      <c r="U12" s="52">
        <v>4153</v>
      </c>
      <c r="V12" s="52">
        <v>4211</v>
      </c>
      <c r="W12" s="52">
        <v>4164.0380000000005</v>
      </c>
      <c r="X12" s="52">
        <v>4157.33</v>
      </c>
      <c r="Y12" s="52">
        <v>3750.8030000000003</v>
      </c>
      <c r="Z12" s="53"/>
      <c r="AA12" s="54">
        <f t="shared" si="0"/>
        <v>89554.597999999998</v>
      </c>
    </row>
    <row r="13" spans="1:27" ht="24.95" customHeight="1" x14ac:dyDescent="0.2">
      <c r="A13" s="50" t="s">
        <v>9</v>
      </c>
      <c r="B13" s="51">
        <v>58</v>
      </c>
      <c r="C13" s="52">
        <v>58</v>
      </c>
      <c r="D13" s="52">
        <v>58</v>
      </c>
      <c r="E13" s="52">
        <v>60</v>
      </c>
      <c r="F13" s="52">
        <v>86</v>
      </c>
      <c r="G13" s="52">
        <v>166</v>
      </c>
      <c r="H13" s="52">
        <v>656</v>
      </c>
      <c r="I13" s="52">
        <v>1075.9359999999999</v>
      </c>
      <c r="J13" s="52">
        <v>541</v>
      </c>
      <c r="K13" s="52">
        <v>179</v>
      </c>
      <c r="L13" s="52">
        <v>74</v>
      </c>
      <c r="M13" s="52">
        <v>88</v>
      </c>
      <c r="N13" s="52">
        <v>86</v>
      </c>
      <c r="O13" s="52">
        <v>60</v>
      </c>
      <c r="P13" s="52">
        <v>86</v>
      </c>
      <c r="Q13" s="52">
        <v>116</v>
      </c>
      <c r="R13" s="52">
        <v>116</v>
      </c>
      <c r="S13" s="52">
        <v>411</v>
      </c>
      <c r="T13" s="52">
        <v>994.61599999999999</v>
      </c>
      <c r="U13" s="52">
        <v>1221</v>
      </c>
      <c r="V13" s="52">
        <v>1355</v>
      </c>
      <c r="W13" s="52">
        <v>1136.258</v>
      </c>
      <c r="X13" s="52">
        <v>591</v>
      </c>
      <c r="Y13" s="52">
        <v>58</v>
      </c>
      <c r="Z13" s="53"/>
      <c r="AA13" s="54">
        <f t="shared" si="0"/>
        <v>9330.81</v>
      </c>
    </row>
    <row r="14" spans="1:27" ht="24.95" customHeight="1" x14ac:dyDescent="0.2">
      <c r="A14" s="55" t="s">
        <v>10</v>
      </c>
      <c r="B14" s="56">
        <v>648.8370000000001</v>
      </c>
      <c r="C14" s="57">
        <v>631.50400000000002</v>
      </c>
      <c r="D14" s="57">
        <v>617.21900000000005</v>
      </c>
      <c r="E14" s="57">
        <v>600.44400000000019</v>
      </c>
      <c r="F14" s="57">
        <v>586.88700000000017</v>
      </c>
      <c r="G14" s="57">
        <v>630.70699999999999</v>
      </c>
      <c r="H14" s="57">
        <v>924.31399999999996</v>
      </c>
      <c r="I14" s="57">
        <v>1565.047</v>
      </c>
      <c r="J14" s="57">
        <v>2256.7650000000008</v>
      </c>
      <c r="K14" s="57">
        <v>2836.2609999999995</v>
      </c>
      <c r="L14" s="57">
        <v>3243.9260000000004</v>
      </c>
      <c r="M14" s="57">
        <v>3491.732</v>
      </c>
      <c r="N14" s="57">
        <v>3544.627</v>
      </c>
      <c r="O14" s="57">
        <v>3491.1080000000006</v>
      </c>
      <c r="P14" s="57">
        <v>3251.7780000000002</v>
      </c>
      <c r="Q14" s="57">
        <v>2901.6890000000008</v>
      </c>
      <c r="R14" s="57">
        <v>2346.677000000001</v>
      </c>
      <c r="S14" s="57">
        <v>1771.2280000000003</v>
      </c>
      <c r="T14" s="57">
        <v>1225.7120000000004</v>
      </c>
      <c r="U14" s="57">
        <v>955.94899999999984</v>
      </c>
      <c r="V14" s="57">
        <v>895.90300000000025</v>
      </c>
      <c r="W14" s="57">
        <v>887.25900000000013</v>
      </c>
      <c r="X14" s="57">
        <v>844.44500000000016</v>
      </c>
      <c r="Y14" s="57">
        <v>806.37399999999968</v>
      </c>
      <c r="Z14" s="58"/>
      <c r="AA14" s="59">
        <f t="shared" si="0"/>
        <v>40956.392</v>
      </c>
    </row>
    <row r="15" spans="1:27" ht="24.95" customHeight="1" x14ac:dyDescent="0.2">
      <c r="A15" s="55" t="s">
        <v>11</v>
      </c>
      <c r="B15" s="56">
        <v>70</v>
      </c>
      <c r="C15" s="57">
        <v>68</v>
      </c>
      <c r="D15" s="57">
        <v>67</v>
      </c>
      <c r="E15" s="57">
        <v>69</v>
      </c>
      <c r="F15" s="57">
        <v>72</v>
      </c>
      <c r="G15" s="57">
        <v>78</v>
      </c>
      <c r="H15" s="57">
        <v>96</v>
      </c>
      <c r="I15" s="57">
        <v>116</v>
      </c>
      <c r="J15" s="57">
        <v>132</v>
      </c>
      <c r="K15" s="57">
        <v>142</v>
      </c>
      <c r="L15" s="57">
        <v>147</v>
      </c>
      <c r="M15" s="57">
        <v>148</v>
      </c>
      <c r="N15" s="57">
        <v>150</v>
      </c>
      <c r="O15" s="57">
        <v>147</v>
      </c>
      <c r="P15" s="57">
        <v>140</v>
      </c>
      <c r="Q15" s="57">
        <v>130</v>
      </c>
      <c r="R15" s="57">
        <v>116</v>
      </c>
      <c r="S15" s="57">
        <v>98</v>
      </c>
      <c r="T15" s="57">
        <v>77</v>
      </c>
      <c r="U15" s="57">
        <v>63</v>
      </c>
      <c r="V15" s="57">
        <v>61</v>
      </c>
      <c r="W15" s="57">
        <v>62</v>
      </c>
      <c r="X15" s="57">
        <v>64</v>
      </c>
      <c r="Y15" s="57">
        <v>65</v>
      </c>
      <c r="Z15" s="58"/>
      <c r="AA15" s="59">
        <f t="shared" si="0"/>
        <v>2378</v>
      </c>
    </row>
    <row r="16" spans="1:27" ht="30" customHeight="1" thickBot="1" x14ac:dyDescent="0.25">
      <c r="A16" s="60" t="s">
        <v>12</v>
      </c>
      <c r="B16" s="61">
        <f>IF(LEN(B$2)&gt;0,SUM(B10:B15),"")</f>
        <v>5477.2269999999999</v>
      </c>
      <c r="C16" s="62">
        <f t="shared" ref="C16:Z16" si="1">IF(LEN(C$2)&gt;0,SUM(C10:C15),"")</f>
        <v>5292.8109999999997</v>
      </c>
      <c r="D16" s="62">
        <f t="shared" si="1"/>
        <v>5148.5320000000002</v>
      </c>
      <c r="E16" s="62">
        <f t="shared" si="1"/>
        <v>5015.2110000000002</v>
      </c>
      <c r="F16" s="62">
        <f t="shared" si="1"/>
        <v>5039.8320000000003</v>
      </c>
      <c r="G16" s="62">
        <f t="shared" si="1"/>
        <v>5315.7659999999996</v>
      </c>
      <c r="H16" s="62">
        <f t="shared" si="1"/>
        <v>6404.991</v>
      </c>
      <c r="I16" s="62">
        <f t="shared" si="1"/>
        <v>7478.9830000000002</v>
      </c>
      <c r="J16" s="62">
        <f t="shared" si="1"/>
        <v>7762.7650000000012</v>
      </c>
      <c r="K16" s="62">
        <f t="shared" si="1"/>
        <v>8032.2609999999995</v>
      </c>
      <c r="L16" s="62">
        <f t="shared" si="1"/>
        <v>8236.6720000000005</v>
      </c>
      <c r="M16" s="62">
        <f t="shared" si="1"/>
        <v>8483.0789999999997</v>
      </c>
      <c r="N16" s="62">
        <f t="shared" si="1"/>
        <v>8622.3909999999996</v>
      </c>
      <c r="O16" s="62">
        <f t="shared" si="1"/>
        <v>8545.3880000000008</v>
      </c>
      <c r="P16" s="62">
        <f t="shared" si="1"/>
        <v>8242.6</v>
      </c>
      <c r="Q16" s="62">
        <f t="shared" si="1"/>
        <v>7932.4260000000013</v>
      </c>
      <c r="R16" s="62">
        <f t="shared" si="1"/>
        <v>7720.5810000000001</v>
      </c>
      <c r="S16" s="62">
        <f t="shared" si="1"/>
        <v>7634.5340000000006</v>
      </c>
      <c r="T16" s="62">
        <f t="shared" si="1"/>
        <v>7876.3910000000005</v>
      </c>
      <c r="U16" s="62">
        <f t="shared" si="1"/>
        <v>7907.9489999999996</v>
      </c>
      <c r="V16" s="62">
        <f t="shared" si="1"/>
        <v>8039.9030000000002</v>
      </c>
      <c r="W16" s="62">
        <f t="shared" si="1"/>
        <v>7724.5550000000003</v>
      </c>
      <c r="X16" s="62">
        <f t="shared" si="1"/>
        <v>7061.7749999999996</v>
      </c>
      <c r="Y16" s="62">
        <f t="shared" si="1"/>
        <v>6014.1769999999997</v>
      </c>
      <c r="Z16" s="63" t="str">
        <f t="shared" si="1"/>
        <v/>
      </c>
      <c r="AA16" s="64">
        <f>SUM(AA10:AA15)</f>
        <v>171010.8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1420.9</v>
      </c>
      <c r="C28" s="72">
        <v>1299.9000000000001</v>
      </c>
      <c r="D28" s="72">
        <v>1291.9000000000001</v>
      </c>
      <c r="E28" s="72">
        <v>1293.9000000000001</v>
      </c>
      <c r="F28" s="72">
        <v>1351.9</v>
      </c>
      <c r="G28" s="72">
        <v>1488.9</v>
      </c>
      <c r="H28" s="72">
        <v>2259.9</v>
      </c>
      <c r="I28" s="72">
        <v>2698.9</v>
      </c>
      <c r="J28" s="72">
        <v>2992.9</v>
      </c>
      <c r="K28" s="72">
        <v>2980.9</v>
      </c>
      <c r="L28" s="72">
        <v>3100.9</v>
      </c>
      <c r="M28" s="72">
        <v>3219.9</v>
      </c>
      <c r="N28" s="72">
        <v>3277.9</v>
      </c>
      <c r="O28" s="72">
        <v>3210.9</v>
      </c>
      <c r="P28" s="72">
        <v>3089.9</v>
      </c>
      <c r="Q28" s="72">
        <v>2905.9</v>
      </c>
      <c r="R28" s="72">
        <v>2658.9</v>
      </c>
      <c r="S28" s="72">
        <v>2665.9</v>
      </c>
      <c r="T28" s="72">
        <v>2786.9</v>
      </c>
      <c r="U28" s="72">
        <v>3104.9</v>
      </c>
      <c r="V28" s="72">
        <v>3102.9</v>
      </c>
      <c r="W28" s="72">
        <v>2848.9</v>
      </c>
      <c r="X28" s="72">
        <v>2282.9</v>
      </c>
      <c r="Y28" s="72">
        <v>1213.9000000000001</v>
      </c>
      <c r="Z28" s="73"/>
      <c r="AA28" s="74">
        <f>SUM(B28:Z28)</f>
        <v>58550.60000000002</v>
      </c>
    </row>
    <row r="29" spans="1:27" ht="24.95" customHeight="1" x14ac:dyDescent="0.2">
      <c r="A29" s="75" t="s">
        <v>23</v>
      </c>
      <c r="B29" s="76">
        <v>1763.2270000000001</v>
      </c>
      <c r="C29" s="77">
        <v>1745.8109999999999</v>
      </c>
      <c r="D29" s="77">
        <v>1617.5319999999999</v>
      </c>
      <c r="E29" s="77">
        <v>1566.211</v>
      </c>
      <c r="F29" s="77">
        <v>1533.8320000000001</v>
      </c>
      <c r="G29" s="77">
        <v>1637.7660000000001</v>
      </c>
      <c r="H29" s="77">
        <v>1847.991</v>
      </c>
      <c r="I29" s="77">
        <v>2528.9830000000002</v>
      </c>
      <c r="J29" s="77">
        <v>2283.7649999999999</v>
      </c>
      <c r="K29" s="77">
        <v>2456.261</v>
      </c>
      <c r="L29" s="77">
        <v>2432.672</v>
      </c>
      <c r="M29" s="77">
        <v>2351.0790000000002</v>
      </c>
      <c r="N29" s="77">
        <v>2433.3910000000001</v>
      </c>
      <c r="O29" s="77">
        <v>2422.3879999999999</v>
      </c>
      <c r="P29" s="77">
        <v>2242.6</v>
      </c>
      <c r="Q29" s="77">
        <v>2027.4259999999999</v>
      </c>
      <c r="R29" s="77">
        <v>2081.5810000000001</v>
      </c>
      <c r="S29" s="77">
        <v>2006.5340000000001</v>
      </c>
      <c r="T29" s="77">
        <v>2071.3910000000001</v>
      </c>
      <c r="U29" s="77">
        <v>1811.9490000000001</v>
      </c>
      <c r="V29" s="77">
        <v>1978.903</v>
      </c>
      <c r="W29" s="77">
        <v>1901.5550000000001</v>
      </c>
      <c r="X29" s="77">
        <v>1811.7750000000001</v>
      </c>
      <c r="Y29" s="77">
        <v>1707.1769999999999</v>
      </c>
      <c r="Z29" s="78"/>
      <c r="AA29" s="79">
        <f>SUM(B29:Z29)</f>
        <v>48261.8</v>
      </c>
    </row>
    <row r="30" spans="1:27" ht="24.95" customHeight="1" x14ac:dyDescent="0.2">
      <c r="A30" s="82" t="s">
        <v>24</v>
      </c>
      <c r="B30" s="80">
        <v>2517.1</v>
      </c>
      <c r="C30" s="81">
        <v>2517.1</v>
      </c>
      <c r="D30" s="81">
        <v>2517.1</v>
      </c>
      <c r="E30" s="81">
        <v>2432.1</v>
      </c>
      <c r="F30" s="81">
        <v>2432.1</v>
      </c>
      <c r="G30" s="81">
        <v>2462.1</v>
      </c>
      <c r="H30" s="81">
        <v>2560.1</v>
      </c>
      <c r="I30" s="81">
        <v>2560.1</v>
      </c>
      <c r="J30" s="81">
        <v>2725.1</v>
      </c>
      <c r="K30" s="81">
        <v>2820.1</v>
      </c>
      <c r="L30" s="81">
        <v>2866.1</v>
      </c>
      <c r="M30" s="81">
        <v>3049.1</v>
      </c>
      <c r="N30" s="81">
        <v>3049.1</v>
      </c>
      <c r="O30" s="81">
        <v>3049.1</v>
      </c>
      <c r="P30" s="81">
        <v>3049.1</v>
      </c>
      <c r="Q30" s="81">
        <v>3137.1</v>
      </c>
      <c r="R30" s="81">
        <v>3140.1</v>
      </c>
      <c r="S30" s="81">
        <v>3181.1</v>
      </c>
      <c r="T30" s="81">
        <v>3305.1</v>
      </c>
      <c r="U30" s="81">
        <v>3305.1</v>
      </c>
      <c r="V30" s="81">
        <v>3305.1</v>
      </c>
      <c r="W30" s="81">
        <v>3305.1</v>
      </c>
      <c r="X30" s="81">
        <v>3256.1</v>
      </c>
      <c r="Y30" s="81">
        <v>3256.1</v>
      </c>
      <c r="Z30" s="83"/>
      <c r="AA30" s="84">
        <f>SUM(B30:Z30)</f>
        <v>69796.399999999994</v>
      </c>
    </row>
    <row r="31" spans="1:27" ht="30" customHeight="1" thickBot="1" x14ac:dyDescent="0.25">
      <c r="A31" s="60" t="s">
        <v>25</v>
      </c>
      <c r="B31" s="61">
        <f>IF(LEN(B$2)&gt;0,SUM(B28:B30),"")</f>
        <v>5701.2270000000008</v>
      </c>
      <c r="C31" s="62">
        <f t="shared" ref="C31:Z31" si="4">IF(LEN(C$2)&gt;0,SUM(C28:C30),"")</f>
        <v>5562.8109999999997</v>
      </c>
      <c r="D31" s="62">
        <f t="shared" si="4"/>
        <v>5426.5319999999992</v>
      </c>
      <c r="E31" s="62">
        <f t="shared" si="4"/>
        <v>5292.2109999999993</v>
      </c>
      <c r="F31" s="62">
        <f t="shared" si="4"/>
        <v>5317.8320000000003</v>
      </c>
      <c r="G31" s="62">
        <f t="shared" si="4"/>
        <v>5588.7659999999996</v>
      </c>
      <c r="H31" s="62">
        <f t="shared" si="4"/>
        <v>6667.991</v>
      </c>
      <c r="I31" s="62">
        <f t="shared" si="4"/>
        <v>7787.9830000000002</v>
      </c>
      <c r="J31" s="62">
        <f t="shared" si="4"/>
        <v>8001.7649999999994</v>
      </c>
      <c r="K31" s="62">
        <f t="shared" si="4"/>
        <v>8257.2610000000004</v>
      </c>
      <c r="L31" s="62">
        <f t="shared" si="4"/>
        <v>8399.6720000000005</v>
      </c>
      <c r="M31" s="62">
        <f t="shared" si="4"/>
        <v>8620.0789999999997</v>
      </c>
      <c r="N31" s="62">
        <f t="shared" si="4"/>
        <v>8760.3909999999996</v>
      </c>
      <c r="O31" s="62">
        <f t="shared" si="4"/>
        <v>8682.3880000000008</v>
      </c>
      <c r="P31" s="62">
        <f t="shared" si="4"/>
        <v>8381.6</v>
      </c>
      <c r="Q31" s="62">
        <f t="shared" si="4"/>
        <v>8070.4259999999995</v>
      </c>
      <c r="R31" s="62">
        <f t="shared" si="4"/>
        <v>7880.5810000000001</v>
      </c>
      <c r="S31" s="62">
        <f t="shared" si="4"/>
        <v>7853.5339999999997</v>
      </c>
      <c r="T31" s="62">
        <f t="shared" si="4"/>
        <v>8163.3909999999996</v>
      </c>
      <c r="U31" s="62">
        <f t="shared" si="4"/>
        <v>8221.9490000000005</v>
      </c>
      <c r="V31" s="62">
        <f t="shared" si="4"/>
        <v>8386.9030000000002</v>
      </c>
      <c r="W31" s="62">
        <f t="shared" si="4"/>
        <v>8055.5550000000003</v>
      </c>
      <c r="X31" s="62">
        <f t="shared" si="4"/>
        <v>7350.7749999999996</v>
      </c>
      <c r="Y31" s="62">
        <f t="shared" si="4"/>
        <v>6177.1769999999997</v>
      </c>
      <c r="Z31" s="63" t="str">
        <f t="shared" si="4"/>
        <v/>
      </c>
      <c r="AA31" s="64">
        <f>SUM(AA28:AA30)</f>
        <v>176608.80000000002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</v>
      </c>
      <c r="C34" s="95">
        <v>18</v>
      </c>
      <c r="D34" s="95">
        <v>25</v>
      </c>
      <c r="E34" s="95">
        <v>25</v>
      </c>
      <c r="F34" s="95">
        <v>25</v>
      </c>
      <c r="G34" s="95">
        <v>25</v>
      </c>
      <c r="H34" s="95">
        <v>66</v>
      </c>
      <c r="I34" s="95">
        <v>137</v>
      </c>
      <c r="J34" s="95">
        <v>92</v>
      </c>
      <c r="K34" s="95">
        <v>69</v>
      </c>
      <c r="L34" s="95"/>
      <c r="M34" s="95"/>
      <c r="N34" s="95"/>
      <c r="O34" s="95"/>
      <c r="P34" s="95"/>
      <c r="Q34" s="95"/>
      <c r="R34" s="95"/>
      <c r="S34" s="95">
        <v>60</v>
      </c>
      <c r="T34" s="95">
        <v>133</v>
      </c>
      <c r="U34" s="95">
        <v>160</v>
      </c>
      <c r="V34" s="95">
        <v>201</v>
      </c>
      <c r="W34" s="95">
        <v>174</v>
      </c>
      <c r="X34" s="95">
        <v>135</v>
      </c>
      <c r="Y34" s="95"/>
      <c r="Z34" s="96"/>
      <c r="AA34" s="74">
        <f t="shared" ref="AA34:AA39" si="5">SUM(B34:Z34)</f>
        <v>1370</v>
      </c>
    </row>
    <row r="35" spans="1:27" ht="24.95" customHeight="1" x14ac:dyDescent="0.2">
      <c r="A35" s="97" t="s">
        <v>28</v>
      </c>
      <c r="B35" s="98">
        <v>144</v>
      </c>
      <c r="C35" s="99">
        <v>197</v>
      </c>
      <c r="D35" s="99">
        <v>198</v>
      </c>
      <c r="E35" s="99">
        <v>197</v>
      </c>
      <c r="F35" s="99">
        <v>198</v>
      </c>
      <c r="G35" s="99">
        <v>193</v>
      </c>
      <c r="H35" s="99">
        <v>142</v>
      </c>
      <c r="I35" s="99">
        <v>117</v>
      </c>
      <c r="J35" s="99">
        <v>92</v>
      </c>
      <c r="K35" s="99">
        <v>101</v>
      </c>
      <c r="L35" s="99">
        <v>108</v>
      </c>
      <c r="M35" s="99">
        <v>82</v>
      </c>
      <c r="N35" s="99">
        <v>83</v>
      </c>
      <c r="O35" s="99">
        <v>82</v>
      </c>
      <c r="P35" s="99">
        <v>84</v>
      </c>
      <c r="Q35" s="99">
        <v>83</v>
      </c>
      <c r="R35" s="99">
        <v>105</v>
      </c>
      <c r="S35" s="99">
        <v>104</v>
      </c>
      <c r="T35" s="99">
        <v>99</v>
      </c>
      <c r="U35" s="99">
        <v>99</v>
      </c>
      <c r="V35" s="99">
        <v>91</v>
      </c>
      <c r="W35" s="99">
        <v>102</v>
      </c>
      <c r="X35" s="99">
        <v>99</v>
      </c>
      <c r="Y35" s="99">
        <v>108</v>
      </c>
      <c r="Z35" s="100"/>
      <c r="AA35" s="79">
        <f t="shared" si="5"/>
        <v>2908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180.6</v>
      </c>
      <c r="H36" s="99">
        <v>5</v>
      </c>
      <c r="I36" s="99">
        <v>5</v>
      </c>
      <c r="J36" s="99">
        <v>223.3</v>
      </c>
      <c r="K36" s="99">
        <v>175.9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500</v>
      </c>
      <c r="R36" s="99">
        <v>515</v>
      </c>
      <c r="S36" s="99">
        <v>103.2</v>
      </c>
      <c r="T36" s="99">
        <v>191.7</v>
      </c>
      <c r="U36" s="99">
        <v>36</v>
      </c>
      <c r="V36" s="99">
        <v>5</v>
      </c>
      <c r="W36" s="99">
        <v>5</v>
      </c>
      <c r="X36" s="99">
        <v>143.5</v>
      </c>
      <c r="Y36" s="99">
        <v>514.4</v>
      </c>
      <c r="Z36" s="100"/>
      <c r="AA36" s="79">
        <f t="shared" si="5"/>
        <v>7678.5999999999995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734</v>
      </c>
      <c r="C39" s="88">
        <f t="shared" si="6"/>
        <v>780</v>
      </c>
      <c r="D39" s="88">
        <f t="shared" si="6"/>
        <v>788</v>
      </c>
      <c r="E39" s="88">
        <f t="shared" si="6"/>
        <v>787</v>
      </c>
      <c r="F39" s="88">
        <f t="shared" si="6"/>
        <v>788</v>
      </c>
      <c r="G39" s="88">
        <f t="shared" si="6"/>
        <v>448.6</v>
      </c>
      <c r="H39" s="88">
        <f t="shared" si="6"/>
        <v>263</v>
      </c>
      <c r="I39" s="88">
        <f t="shared" si="6"/>
        <v>309</v>
      </c>
      <c r="J39" s="88">
        <f t="shared" si="6"/>
        <v>457.3</v>
      </c>
      <c r="K39" s="88">
        <f t="shared" si="6"/>
        <v>395.9</v>
      </c>
      <c r="L39" s="88">
        <f t="shared" si="6"/>
        <v>658</v>
      </c>
      <c r="M39" s="88">
        <f t="shared" si="6"/>
        <v>632</v>
      </c>
      <c r="N39" s="88">
        <f t="shared" si="6"/>
        <v>633</v>
      </c>
      <c r="O39" s="88">
        <f t="shared" si="6"/>
        <v>632</v>
      </c>
      <c r="P39" s="88">
        <f t="shared" si="6"/>
        <v>634</v>
      </c>
      <c r="Q39" s="88">
        <f t="shared" si="6"/>
        <v>633</v>
      </c>
      <c r="R39" s="88">
        <f t="shared" si="6"/>
        <v>670</v>
      </c>
      <c r="S39" s="88">
        <f t="shared" si="6"/>
        <v>317.2</v>
      </c>
      <c r="T39" s="88">
        <f t="shared" si="6"/>
        <v>473.7</v>
      </c>
      <c r="U39" s="88">
        <f t="shared" si="6"/>
        <v>345</v>
      </c>
      <c r="V39" s="88">
        <f t="shared" si="6"/>
        <v>347</v>
      </c>
      <c r="W39" s="88">
        <f t="shared" si="6"/>
        <v>331</v>
      </c>
      <c r="X39" s="88">
        <f t="shared" si="6"/>
        <v>427.5</v>
      </c>
      <c r="Y39" s="88">
        <f t="shared" si="6"/>
        <v>672.4</v>
      </c>
      <c r="Z39" s="89" t="str">
        <f t="shared" si="6"/>
        <v/>
      </c>
      <c r="AA39" s="90">
        <f t="shared" si="5"/>
        <v>13156.6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510</v>
      </c>
      <c r="C44" s="99">
        <v>510</v>
      </c>
      <c r="D44" s="99">
        <v>510</v>
      </c>
      <c r="E44" s="99">
        <v>510</v>
      </c>
      <c r="F44" s="99">
        <v>510</v>
      </c>
      <c r="G44" s="99">
        <v>175.6</v>
      </c>
      <c r="H44" s="99"/>
      <c r="I44" s="99"/>
      <c r="J44" s="99">
        <v>218.3</v>
      </c>
      <c r="K44" s="99">
        <v>170.9</v>
      </c>
      <c r="L44" s="99">
        <v>495</v>
      </c>
      <c r="M44" s="99">
        <v>495</v>
      </c>
      <c r="N44" s="99">
        <v>495</v>
      </c>
      <c r="O44" s="99">
        <v>495</v>
      </c>
      <c r="P44" s="99">
        <v>495</v>
      </c>
      <c r="Q44" s="99">
        <v>495</v>
      </c>
      <c r="R44" s="99">
        <v>510</v>
      </c>
      <c r="S44" s="99">
        <v>98.2</v>
      </c>
      <c r="T44" s="99">
        <v>186.7</v>
      </c>
      <c r="U44" s="99">
        <v>31</v>
      </c>
      <c r="V44" s="99"/>
      <c r="W44" s="99"/>
      <c r="X44" s="99">
        <v>138.5</v>
      </c>
      <c r="Y44" s="99">
        <v>509.4</v>
      </c>
      <c r="Z44" s="100"/>
      <c r="AA44" s="79">
        <f t="shared" si="7"/>
        <v>7558.5999999999995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510</v>
      </c>
      <c r="C48" s="88">
        <f t="shared" ref="C48:Z48" si="8">IF(LEN(C$2)&gt;0,SUM(C42:C47),"")</f>
        <v>510</v>
      </c>
      <c r="D48" s="88">
        <f t="shared" si="8"/>
        <v>510</v>
      </c>
      <c r="E48" s="88">
        <f t="shared" si="8"/>
        <v>510</v>
      </c>
      <c r="F48" s="88">
        <f t="shared" si="8"/>
        <v>510</v>
      </c>
      <c r="G48" s="88">
        <f t="shared" si="8"/>
        <v>175.6</v>
      </c>
      <c r="H48" s="88">
        <f t="shared" si="8"/>
        <v>0</v>
      </c>
      <c r="I48" s="88">
        <f t="shared" si="8"/>
        <v>0</v>
      </c>
      <c r="J48" s="88">
        <f t="shared" si="8"/>
        <v>218.3</v>
      </c>
      <c r="K48" s="88">
        <f t="shared" si="8"/>
        <v>170.9</v>
      </c>
      <c r="L48" s="88">
        <f t="shared" si="8"/>
        <v>495</v>
      </c>
      <c r="M48" s="88">
        <f t="shared" si="8"/>
        <v>495</v>
      </c>
      <c r="N48" s="88">
        <f t="shared" si="8"/>
        <v>495</v>
      </c>
      <c r="O48" s="88">
        <f t="shared" si="8"/>
        <v>495</v>
      </c>
      <c r="P48" s="88">
        <f t="shared" si="8"/>
        <v>495</v>
      </c>
      <c r="Q48" s="88">
        <f t="shared" si="8"/>
        <v>495</v>
      </c>
      <c r="R48" s="88">
        <f t="shared" si="8"/>
        <v>510</v>
      </c>
      <c r="S48" s="88">
        <f t="shared" si="8"/>
        <v>98.2</v>
      </c>
      <c r="T48" s="88">
        <f t="shared" si="8"/>
        <v>186.7</v>
      </c>
      <c r="U48" s="88">
        <f t="shared" si="8"/>
        <v>31</v>
      </c>
      <c r="V48" s="88">
        <f t="shared" si="8"/>
        <v>0</v>
      </c>
      <c r="W48" s="88">
        <f t="shared" si="8"/>
        <v>0</v>
      </c>
      <c r="X48" s="88">
        <f t="shared" si="8"/>
        <v>138.5</v>
      </c>
      <c r="Y48" s="88">
        <f t="shared" si="8"/>
        <v>509.4</v>
      </c>
      <c r="Z48" s="89" t="str">
        <f t="shared" si="8"/>
        <v/>
      </c>
      <c r="AA48" s="90">
        <f t="shared" si="7"/>
        <v>7558.5999999999995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6211.2269999999999</v>
      </c>
      <c r="C51" s="88">
        <f t="shared" si="10"/>
        <v>6072.8109999999997</v>
      </c>
      <c r="D51" s="88">
        <f t="shared" si="10"/>
        <v>5936.5320000000002</v>
      </c>
      <c r="E51" s="88">
        <f t="shared" si="10"/>
        <v>5802.2110000000002</v>
      </c>
      <c r="F51" s="88">
        <f t="shared" si="10"/>
        <v>5827.8320000000003</v>
      </c>
      <c r="G51" s="88">
        <f t="shared" si="10"/>
        <v>5764.366</v>
      </c>
      <c r="H51" s="88">
        <f t="shared" si="10"/>
        <v>6667.991</v>
      </c>
      <c r="I51" s="88">
        <f t="shared" si="10"/>
        <v>7787.9830000000002</v>
      </c>
      <c r="J51" s="88">
        <f t="shared" si="10"/>
        <v>8220.0650000000005</v>
      </c>
      <c r="K51" s="88">
        <f t="shared" si="10"/>
        <v>8428.1610000000001</v>
      </c>
      <c r="L51" s="88">
        <f t="shared" si="10"/>
        <v>8894.6720000000005</v>
      </c>
      <c r="M51" s="88">
        <f t="shared" si="10"/>
        <v>9115.0789999999997</v>
      </c>
      <c r="N51" s="88">
        <f t="shared" si="10"/>
        <v>9255.3909999999996</v>
      </c>
      <c r="O51" s="88">
        <f t="shared" si="10"/>
        <v>9177.3880000000008</v>
      </c>
      <c r="P51" s="88">
        <f t="shared" si="10"/>
        <v>8876.6</v>
      </c>
      <c r="Q51" s="88">
        <f t="shared" si="10"/>
        <v>8565.4260000000013</v>
      </c>
      <c r="R51" s="88">
        <f t="shared" si="10"/>
        <v>8390.5810000000001</v>
      </c>
      <c r="S51" s="88">
        <f t="shared" si="10"/>
        <v>7951.7340000000004</v>
      </c>
      <c r="T51" s="88">
        <f t="shared" si="10"/>
        <v>8350.0910000000003</v>
      </c>
      <c r="U51" s="88">
        <f t="shared" si="10"/>
        <v>8252.9490000000005</v>
      </c>
      <c r="V51" s="88">
        <f t="shared" si="10"/>
        <v>8386.9030000000002</v>
      </c>
      <c r="W51" s="88">
        <f t="shared" si="10"/>
        <v>8055.5550000000003</v>
      </c>
      <c r="X51" s="88">
        <f t="shared" si="10"/>
        <v>7489.2749999999996</v>
      </c>
      <c r="Y51" s="88">
        <f t="shared" si="10"/>
        <v>6686.5769999999993</v>
      </c>
      <c r="Z51" s="89" t="str">
        <f t="shared" si="10"/>
        <v/>
      </c>
      <c r="AA51" s="105">
        <f>SUM(B51:Z51)</f>
        <v>184167.40000000002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6211.1940000000004</v>
      </c>
      <c r="C4" s="18">
        <v>6072.7759999999998</v>
      </c>
      <c r="D4" s="18">
        <v>5936.4939999999988</v>
      </c>
      <c r="E4" s="18">
        <v>5802.2480000000014</v>
      </c>
      <c r="F4" s="18">
        <v>5827.8680000000022</v>
      </c>
      <c r="G4" s="18">
        <v>5764.4580000000005</v>
      </c>
      <c r="H4" s="18">
        <v>6667.9649999999983</v>
      </c>
      <c r="I4" s="18">
        <v>7787.9560000000001</v>
      </c>
      <c r="J4" s="18">
        <v>8220.0740000000005</v>
      </c>
      <c r="K4" s="18">
        <v>8428.1530000000002</v>
      </c>
      <c r="L4" s="18">
        <v>8894.6720000000023</v>
      </c>
      <c r="M4" s="18">
        <v>9115.0789999999979</v>
      </c>
      <c r="N4" s="18">
        <v>9255.3910000000014</v>
      </c>
      <c r="O4" s="18">
        <v>9177.3880000000008</v>
      </c>
      <c r="P4" s="18">
        <v>8876.6000000000022</v>
      </c>
      <c r="Q4" s="18">
        <v>8565.4260000000013</v>
      </c>
      <c r="R4" s="18">
        <v>8390.5810000000001</v>
      </c>
      <c r="S4" s="18">
        <v>7951.76</v>
      </c>
      <c r="T4" s="18">
        <v>8350.0730000000003</v>
      </c>
      <c r="U4" s="18">
        <v>8252.9399999999987</v>
      </c>
      <c r="V4" s="18">
        <v>8386.9009999999998</v>
      </c>
      <c r="W4" s="18">
        <v>8055.5550000000012</v>
      </c>
      <c r="X4" s="18">
        <v>7489.2590000000009</v>
      </c>
      <c r="Y4" s="18">
        <v>6686.6020000000026</v>
      </c>
      <c r="Z4" s="19"/>
      <c r="AA4" s="20">
        <f>SUM(B4:Z4)</f>
        <v>184167.41300000006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</v>
      </c>
      <c r="C7" s="28">
        <v>290.01</v>
      </c>
      <c r="D7" s="28">
        <v>280.64</v>
      </c>
      <c r="E7" s="28">
        <v>273.24</v>
      </c>
      <c r="F7" s="28">
        <v>270.56</v>
      </c>
      <c r="G7" s="28">
        <v>283.44</v>
      </c>
      <c r="H7" s="28">
        <v>321.67</v>
      </c>
      <c r="I7" s="28">
        <v>394.84</v>
      </c>
      <c r="J7" s="28">
        <v>369.28</v>
      </c>
      <c r="K7" s="28">
        <v>362.4</v>
      </c>
      <c r="L7" s="28">
        <v>261.99</v>
      </c>
      <c r="M7" s="28">
        <v>252.38</v>
      </c>
      <c r="N7" s="28">
        <v>258.2</v>
      </c>
      <c r="O7" s="28">
        <v>259.52</v>
      </c>
      <c r="P7" s="28">
        <v>254.36</v>
      </c>
      <c r="Q7" s="28">
        <v>248.48</v>
      </c>
      <c r="R7" s="28">
        <v>269.83</v>
      </c>
      <c r="S7" s="28">
        <v>320.11</v>
      </c>
      <c r="T7" s="28">
        <v>372.9</v>
      </c>
      <c r="U7" s="28">
        <v>406.96</v>
      </c>
      <c r="V7" s="28">
        <v>433</v>
      </c>
      <c r="W7" s="28">
        <v>330</v>
      </c>
      <c r="X7" s="28">
        <v>377.54</v>
      </c>
      <c r="Y7" s="28">
        <v>312.77999999999997</v>
      </c>
      <c r="Z7" s="29"/>
      <c r="AA7" s="30">
        <f>IF(SUM(B7:Z7)&lt;&gt;0,AVERAGEIF(B7:Z7,"&lt;&gt;"""),"")</f>
        <v>312.67208333333326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936.01900000000001</v>
      </c>
      <c r="C19" s="72">
        <v>949.15</v>
      </c>
      <c r="D19" s="72">
        <v>919.18</v>
      </c>
      <c r="E19" s="72">
        <v>910.14699999999993</v>
      </c>
      <c r="F19" s="72">
        <v>926.08899999999994</v>
      </c>
      <c r="G19" s="72">
        <v>909.22199999999998</v>
      </c>
      <c r="H19" s="72">
        <v>915.26400000000001</v>
      </c>
      <c r="I19" s="72">
        <v>914.33299999999997</v>
      </c>
      <c r="J19" s="72">
        <v>914.50599999999997</v>
      </c>
      <c r="K19" s="72">
        <v>915.57599999999991</v>
      </c>
      <c r="L19" s="72">
        <v>914.53800000000001</v>
      </c>
      <c r="M19" s="72">
        <v>869.44299999999998</v>
      </c>
      <c r="N19" s="72">
        <v>819.15700000000004</v>
      </c>
      <c r="O19" s="72">
        <v>801.03700000000003</v>
      </c>
      <c r="P19" s="72">
        <v>780.04399999999998</v>
      </c>
      <c r="Q19" s="72">
        <v>785.00100000000009</v>
      </c>
      <c r="R19" s="72">
        <v>724.98699999999997</v>
      </c>
      <c r="S19" s="72">
        <v>738.05500000000006</v>
      </c>
      <c r="T19" s="72">
        <v>752.13499999999999</v>
      </c>
      <c r="U19" s="72">
        <v>761.08799999999997</v>
      </c>
      <c r="V19" s="72">
        <v>747.154</v>
      </c>
      <c r="W19" s="72">
        <v>722.11500000000001</v>
      </c>
      <c r="X19" s="72">
        <v>856.14499999999998</v>
      </c>
      <c r="Y19" s="72">
        <v>881.07099999999991</v>
      </c>
      <c r="Z19" s="73"/>
      <c r="AA19" s="74">
        <f t="shared" ref="AA19:AA24" si="2">SUM(B19:Z19)</f>
        <v>20361.455999999995</v>
      </c>
    </row>
    <row r="20" spans="1:27" ht="24.95" customHeight="1" x14ac:dyDescent="0.2">
      <c r="A20" s="75" t="s">
        <v>15</v>
      </c>
      <c r="B20" s="76">
        <v>1172.22</v>
      </c>
      <c r="C20" s="77">
        <v>1147.1789999999999</v>
      </c>
      <c r="D20" s="77">
        <v>1134.2460000000001</v>
      </c>
      <c r="E20" s="77">
        <v>1135.5120000000002</v>
      </c>
      <c r="F20" s="77">
        <v>1171.703</v>
      </c>
      <c r="G20" s="77">
        <v>1272.556</v>
      </c>
      <c r="H20" s="77">
        <v>1456.5450000000001</v>
      </c>
      <c r="I20" s="77">
        <v>1618.8490000000002</v>
      </c>
      <c r="J20" s="77">
        <v>1707.7949999999998</v>
      </c>
      <c r="K20" s="77">
        <v>1761.0220000000002</v>
      </c>
      <c r="L20" s="77">
        <v>1794.902</v>
      </c>
      <c r="M20" s="77">
        <v>1829.5500000000002</v>
      </c>
      <c r="N20" s="77">
        <v>1849.4169999999999</v>
      </c>
      <c r="O20" s="77">
        <v>1826.73</v>
      </c>
      <c r="P20" s="77">
        <v>1758.634</v>
      </c>
      <c r="Q20" s="77">
        <v>1694.9499999999998</v>
      </c>
      <c r="R20" s="77">
        <v>1651.058</v>
      </c>
      <c r="S20" s="77">
        <v>1592.0100000000002</v>
      </c>
      <c r="T20" s="77">
        <v>1518.9110000000005</v>
      </c>
      <c r="U20" s="77">
        <v>1413.9040000000002</v>
      </c>
      <c r="V20" s="77">
        <v>1333.7669999999996</v>
      </c>
      <c r="W20" s="77">
        <v>1280.6799999999998</v>
      </c>
      <c r="X20" s="77">
        <v>1258.6200000000001</v>
      </c>
      <c r="Y20" s="77">
        <v>1220.7079999999999</v>
      </c>
      <c r="Z20" s="78"/>
      <c r="AA20" s="79">
        <f t="shared" si="2"/>
        <v>35601.468000000001</v>
      </c>
    </row>
    <row r="21" spans="1:27" ht="24.95" customHeight="1" x14ac:dyDescent="0.2">
      <c r="A21" s="75" t="s">
        <v>16</v>
      </c>
      <c r="B21" s="80">
        <v>2869.1550000000002</v>
      </c>
      <c r="C21" s="81">
        <v>2690.1469999999999</v>
      </c>
      <c r="D21" s="81">
        <v>2625.6680000000001</v>
      </c>
      <c r="E21" s="81">
        <v>2578.2889999999998</v>
      </c>
      <c r="F21" s="81">
        <v>2580.576</v>
      </c>
      <c r="G21" s="81">
        <v>2631.28</v>
      </c>
      <c r="H21" s="81">
        <v>2995.8560000000002</v>
      </c>
      <c r="I21" s="81">
        <v>3510.674</v>
      </c>
      <c r="J21" s="81">
        <v>3945.2730000000001</v>
      </c>
      <c r="K21" s="81">
        <v>4254.3550000000005</v>
      </c>
      <c r="L21" s="81">
        <v>4467.232</v>
      </c>
      <c r="M21" s="81">
        <v>4706.5860000000011</v>
      </c>
      <c r="N21" s="81">
        <v>4865.817</v>
      </c>
      <c r="O21" s="81">
        <v>4763.621000000001</v>
      </c>
      <c r="P21" s="81">
        <v>4555.9219999999996</v>
      </c>
      <c r="Q21" s="81">
        <v>4389.4749999999995</v>
      </c>
      <c r="R21" s="81">
        <v>4401.0360000000001</v>
      </c>
      <c r="S21" s="81">
        <v>4413.3949999999995</v>
      </c>
      <c r="T21" s="81">
        <v>4415.027</v>
      </c>
      <c r="U21" s="81">
        <v>4496.9480000000003</v>
      </c>
      <c r="V21" s="81">
        <v>4643.9799999999996</v>
      </c>
      <c r="W21" s="81">
        <v>4405.4600000000009</v>
      </c>
      <c r="X21" s="81">
        <v>4031.6939999999995</v>
      </c>
      <c r="Y21" s="81">
        <v>3525.4230000000002</v>
      </c>
      <c r="Z21" s="78"/>
      <c r="AA21" s="79">
        <f t="shared" si="2"/>
        <v>92762.88900000001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120</v>
      </c>
      <c r="C23" s="77">
        <v>113.5</v>
      </c>
      <c r="D23" s="77">
        <v>110.5</v>
      </c>
      <c r="E23" s="77">
        <v>109.5</v>
      </c>
      <c r="F23" s="77">
        <v>113</v>
      </c>
      <c r="G23" s="77">
        <v>121</v>
      </c>
      <c r="H23" s="77">
        <v>150.5</v>
      </c>
      <c r="I23" s="77">
        <v>152</v>
      </c>
      <c r="J23" s="77">
        <v>161.5</v>
      </c>
      <c r="K23" s="77">
        <v>180</v>
      </c>
      <c r="L23" s="77">
        <v>195</v>
      </c>
      <c r="M23" s="77">
        <v>203.5</v>
      </c>
      <c r="N23" s="77">
        <v>176</v>
      </c>
      <c r="O23" s="77">
        <v>169</v>
      </c>
      <c r="P23" s="77">
        <v>161</v>
      </c>
      <c r="Q23" s="77">
        <v>158</v>
      </c>
      <c r="R23" s="77">
        <v>161.5</v>
      </c>
      <c r="S23" s="77">
        <v>169</v>
      </c>
      <c r="T23" s="77">
        <v>173</v>
      </c>
      <c r="U23" s="77">
        <v>170</v>
      </c>
      <c r="V23" s="77">
        <v>170.5</v>
      </c>
      <c r="W23" s="77">
        <v>154.5</v>
      </c>
      <c r="X23" s="77">
        <v>144</v>
      </c>
      <c r="Y23" s="77">
        <v>121</v>
      </c>
      <c r="Z23" s="77"/>
      <c r="AA23" s="79">
        <f t="shared" si="2"/>
        <v>3657.5</v>
      </c>
    </row>
    <row r="24" spans="1:27" ht="24.95" customHeight="1" x14ac:dyDescent="0.2">
      <c r="A24" s="85" t="s">
        <v>19</v>
      </c>
      <c r="B24" s="77">
        <v>324.99999999999994</v>
      </c>
      <c r="C24" s="77">
        <v>307</v>
      </c>
      <c r="D24" s="77">
        <v>300</v>
      </c>
      <c r="E24" s="77">
        <v>295.00000000000006</v>
      </c>
      <c r="F24" s="77">
        <v>297</v>
      </c>
      <c r="G24" s="77">
        <v>311</v>
      </c>
      <c r="H24" s="77">
        <v>368.00000000000006</v>
      </c>
      <c r="I24" s="77">
        <v>429.99999999999994</v>
      </c>
      <c r="J24" s="77">
        <v>474.99999999999989</v>
      </c>
      <c r="K24" s="77">
        <v>493.00000000000006</v>
      </c>
      <c r="L24" s="77">
        <v>500</v>
      </c>
      <c r="M24" s="77">
        <v>507.99999999999994</v>
      </c>
      <c r="N24" s="77">
        <v>507.99999999999994</v>
      </c>
      <c r="O24" s="77">
        <v>490.00000000000006</v>
      </c>
      <c r="P24" s="77">
        <v>465</v>
      </c>
      <c r="Q24" s="77">
        <v>455.00000000000006</v>
      </c>
      <c r="R24" s="77">
        <v>460</v>
      </c>
      <c r="S24" s="77">
        <v>469</v>
      </c>
      <c r="T24" s="77">
        <v>476</v>
      </c>
      <c r="U24" s="77">
        <v>476</v>
      </c>
      <c r="V24" s="77">
        <v>476</v>
      </c>
      <c r="W24" s="77">
        <v>435.00000000000006</v>
      </c>
      <c r="X24" s="77">
        <v>391</v>
      </c>
      <c r="Y24" s="77">
        <v>347.00000000000006</v>
      </c>
      <c r="Z24" s="77"/>
      <c r="AA24" s="79">
        <f t="shared" si="2"/>
        <v>10057</v>
      </c>
    </row>
    <row r="25" spans="1:27" ht="30" customHeight="1" thickBot="1" x14ac:dyDescent="0.25">
      <c r="A25" s="86" t="s">
        <v>20</v>
      </c>
      <c r="B25" s="87">
        <f t="shared" ref="B25:AA25" si="3">SUM(B19:B24)</f>
        <v>5422.3940000000002</v>
      </c>
      <c r="C25" s="88">
        <f t="shared" si="3"/>
        <v>5206.9759999999997</v>
      </c>
      <c r="D25" s="88">
        <f t="shared" si="3"/>
        <v>5089.5940000000001</v>
      </c>
      <c r="E25" s="88">
        <f t="shared" si="3"/>
        <v>5028.4480000000003</v>
      </c>
      <c r="F25" s="88">
        <f t="shared" si="3"/>
        <v>5088.3680000000004</v>
      </c>
      <c r="G25" s="88">
        <f t="shared" si="3"/>
        <v>5245.0580000000009</v>
      </c>
      <c r="H25" s="88">
        <f t="shared" si="3"/>
        <v>5886.1650000000009</v>
      </c>
      <c r="I25" s="88">
        <f t="shared" si="3"/>
        <v>6625.8559999999998</v>
      </c>
      <c r="J25" s="88">
        <f t="shared" si="3"/>
        <v>7204.0740000000005</v>
      </c>
      <c r="K25" s="88">
        <f t="shared" si="3"/>
        <v>7603.9530000000004</v>
      </c>
      <c r="L25" s="88">
        <f t="shared" si="3"/>
        <v>7871.6720000000005</v>
      </c>
      <c r="M25" s="88">
        <f t="shared" si="3"/>
        <v>8117.0790000000015</v>
      </c>
      <c r="N25" s="88">
        <f t="shared" si="3"/>
        <v>8218.3909999999996</v>
      </c>
      <c r="O25" s="88">
        <f t="shared" si="3"/>
        <v>8160.3880000000008</v>
      </c>
      <c r="P25" s="88">
        <f t="shared" si="3"/>
        <v>7830.5999999999995</v>
      </c>
      <c r="Q25" s="88">
        <f t="shared" si="3"/>
        <v>7592.4259999999995</v>
      </c>
      <c r="R25" s="88">
        <f t="shared" si="3"/>
        <v>7398.5810000000001</v>
      </c>
      <c r="S25" s="88">
        <f t="shared" si="3"/>
        <v>7381.46</v>
      </c>
      <c r="T25" s="88">
        <f t="shared" si="3"/>
        <v>7335.0730000000003</v>
      </c>
      <c r="U25" s="88">
        <f t="shared" si="3"/>
        <v>7317.9400000000005</v>
      </c>
      <c r="V25" s="88">
        <f t="shared" si="3"/>
        <v>7371.4009999999989</v>
      </c>
      <c r="W25" s="88">
        <f t="shared" si="3"/>
        <v>6997.755000000001</v>
      </c>
      <c r="X25" s="88">
        <f t="shared" si="3"/>
        <v>6681.4589999999998</v>
      </c>
      <c r="Y25" s="88">
        <f t="shared" si="3"/>
        <v>6095.2019999999993</v>
      </c>
      <c r="Z25" s="89">
        <f t="shared" si="3"/>
        <v>0</v>
      </c>
      <c r="AA25" s="90">
        <f t="shared" si="3"/>
        <v>162770.31300000002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509</v>
      </c>
      <c r="C28" s="72">
        <v>484.5</v>
      </c>
      <c r="D28" s="72">
        <v>474.5</v>
      </c>
      <c r="E28" s="72">
        <v>468.5</v>
      </c>
      <c r="F28" s="72">
        <v>474</v>
      </c>
      <c r="G28" s="72">
        <v>496</v>
      </c>
      <c r="H28" s="72">
        <v>594.5</v>
      </c>
      <c r="I28" s="72">
        <v>661</v>
      </c>
      <c r="J28" s="72">
        <v>715.5</v>
      </c>
      <c r="K28" s="72">
        <v>732</v>
      </c>
      <c r="L28" s="72">
        <v>754</v>
      </c>
      <c r="M28" s="72">
        <v>770.5</v>
      </c>
      <c r="N28" s="72">
        <v>743</v>
      </c>
      <c r="O28" s="72">
        <v>718</v>
      </c>
      <c r="P28" s="72">
        <v>685</v>
      </c>
      <c r="Q28" s="72">
        <v>672</v>
      </c>
      <c r="R28" s="72">
        <v>680.5</v>
      </c>
      <c r="S28" s="72">
        <v>697</v>
      </c>
      <c r="T28" s="72">
        <v>700</v>
      </c>
      <c r="U28" s="72">
        <v>697</v>
      </c>
      <c r="V28" s="72">
        <v>697.5</v>
      </c>
      <c r="W28" s="72">
        <v>640.5</v>
      </c>
      <c r="X28" s="72">
        <v>586</v>
      </c>
      <c r="Y28" s="72">
        <v>519</v>
      </c>
      <c r="Z28" s="73"/>
      <c r="AA28" s="74">
        <f>SUM(B28:Z28)</f>
        <v>15169.5</v>
      </c>
    </row>
    <row r="29" spans="1:27" ht="24.95" customHeight="1" x14ac:dyDescent="0.2">
      <c r="A29" s="75" t="s">
        <v>23</v>
      </c>
      <c r="B29" s="76">
        <v>5416.3940000000002</v>
      </c>
      <c r="C29" s="77">
        <v>5248.4759999999997</v>
      </c>
      <c r="D29" s="77">
        <v>5130.0940000000001</v>
      </c>
      <c r="E29" s="77">
        <v>5024.9480000000003</v>
      </c>
      <c r="F29" s="77">
        <v>5108.3680000000004</v>
      </c>
      <c r="G29" s="77">
        <v>5220.058</v>
      </c>
      <c r="H29" s="77">
        <v>5695.665</v>
      </c>
      <c r="I29" s="77">
        <v>6419.8559999999998</v>
      </c>
      <c r="J29" s="77">
        <v>7004.5739999999996</v>
      </c>
      <c r="K29" s="77">
        <v>7349.9530000000004</v>
      </c>
      <c r="L29" s="77">
        <v>7640.6719999999996</v>
      </c>
      <c r="M29" s="77">
        <v>7844.5789999999997</v>
      </c>
      <c r="N29" s="77">
        <v>8012.3909999999996</v>
      </c>
      <c r="O29" s="77">
        <v>7959.3879999999999</v>
      </c>
      <c r="P29" s="77">
        <v>7691.6</v>
      </c>
      <c r="Q29" s="77">
        <v>7393.4260000000004</v>
      </c>
      <c r="R29" s="77">
        <v>7210.0810000000001</v>
      </c>
      <c r="S29" s="77">
        <v>7174.46</v>
      </c>
      <c r="T29" s="77">
        <v>7150.0730000000003</v>
      </c>
      <c r="U29" s="77">
        <v>7055.94</v>
      </c>
      <c r="V29" s="77">
        <v>7056.9009999999998</v>
      </c>
      <c r="W29" s="77">
        <v>6685.2550000000001</v>
      </c>
      <c r="X29" s="77">
        <v>6453.4589999999998</v>
      </c>
      <c r="Y29" s="77">
        <v>5900.2020000000002</v>
      </c>
      <c r="Z29" s="78"/>
      <c r="AA29" s="79">
        <f>SUM(B29:Z29)</f>
        <v>158846.81300000005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5925.3940000000002</v>
      </c>
      <c r="C31" s="62">
        <f t="shared" si="4"/>
        <v>5732.9759999999997</v>
      </c>
      <c r="D31" s="62">
        <f t="shared" si="4"/>
        <v>5604.5940000000001</v>
      </c>
      <c r="E31" s="62">
        <f t="shared" si="4"/>
        <v>5493.4480000000003</v>
      </c>
      <c r="F31" s="62">
        <f t="shared" si="4"/>
        <v>5582.3680000000004</v>
      </c>
      <c r="G31" s="62">
        <f t="shared" si="4"/>
        <v>5716.058</v>
      </c>
      <c r="H31" s="62">
        <f t="shared" si="4"/>
        <v>6290.165</v>
      </c>
      <c r="I31" s="62">
        <f t="shared" si="4"/>
        <v>7080.8559999999998</v>
      </c>
      <c r="J31" s="62">
        <f t="shared" si="4"/>
        <v>7720.0739999999996</v>
      </c>
      <c r="K31" s="62">
        <f t="shared" si="4"/>
        <v>8081.9530000000004</v>
      </c>
      <c r="L31" s="62">
        <f t="shared" si="4"/>
        <v>8394.6719999999987</v>
      </c>
      <c r="M31" s="62">
        <f t="shared" si="4"/>
        <v>8615.0789999999997</v>
      </c>
      <c r="N31" s="62">
        <f t="shared" si="4"/>
        <v>8755.3909999999996</v>
      </c>
      <c r="O31" s="62">
        <f t="shared" si="4"/>
        <v>8677.387999999999</v>
      </c>
      <c r="P31" s="62">
        <f t="shared" si="4"/>
        <v>8376.6</v>
      </c>
      <c r="Q31" s="62">
        <f t="shared" si="4"/>
        <v>8065.4260000000004</v>
      </c>
      <c r="R31" s="62">
        <f t="shared" si="4"/>
        <v>7890.5810000000001</v>
      </c>
      <c r="S31" s="62">
        <f t="shared" si="4"/>
        <v>7871.46</v>
      </c>
      <c r="T31" s="62">
        <f t="shared" si="4"/>
        <v>7850.0730000000003</v>
      </c>
      <c r="U31" s="62">
        <f t="shared" si="4"/>
        <v>7752.94</v>
      </c>
      <c r="V31" s="62">
        <f t="shared" si="4"/>
        <v>7754.4009999999998</v>
      </c>
      <c r="W31" s="62">
        <f t="shared" si="4"/>
        <v>7325.7550000000001</v>
      </c>
      <c r="X31" s="62">
        <f t="shared" si="4"/>
        <v>7039.4589999999998</v>
      </c>
      <c r="Y31" s="62">
        <f t="shared" si="4"/>
        <v>6419.2020000000002</v>
      </c>
      <c r="Z31" s="63">
        <f t="shared" si="4"/>
        <v>0</v>
      </c>
      <c r="AA31" s="64">
        <f t="shared" si="4"/>
        <v>174016.31300000005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295</v>
      </c>
      <c r="C34" s="95">
        <v>308</v>
      </c>
      <c r="D34" s="95">
        <v>310</v>
      </c>
      <c r="E34" s="95">
        <v>262</v>
      </c>
      <c r="F34" s="95">
        <v>290</v>
      </c>
      <c r="G34" s="95">
        <v>274</v>
      </c>
      <c r="H34" s="95">
        <v>163</v>
      </c>
      <c r="I34" s="95">
        <v>185</v>
      </c>
      <c r="J34" s="95">
        <v>232</v>
      </c>
      <c r="K34" s="95">
        <v>204</v>
      </c>
      <c r="L34" s="95">
        <v>237</v>
      </c>
      <c r="M34" s="95">
        <v>232</v>
      </c>
      <c r="N34" s="95">
        <v>259</v>
      </c>
      <c r="O34" s="95">
        <v>250</v>
      </c>
      <c r="P34" s="95">
        <v>273</v>
      </c>
      <c r="Q34" s="95">
        <v>223</v>
      </c>
      <c r="R34" s="95">
        <v>227</v>
      </c>
      <c r="S34" s="95">
        <v>242</v>
      </c>
      <c r="T34" s="95">
        <v>243</v>
      </c>
      <c r="U34" s="95">
        <v>174</v>
      </c>
      <c r="V34" s="95">
        <v>116</v>
      </c>
      <c r="W34" s="95">
        <v>97</v>
      </c>
      <c r="X34" s="95">
        <v>139</v>
      </c>
      <c r="Y34" s="95">
        <v>119</v>
      </c>
      <c r="Z34" s="96"/>
      <c r="AA34" s="74">
        <f t="shared" ref="AA34:AA39" si="5">SUM(B34:Z34)</f>
        <v>5354</v>
      </c>
    </row>
    <row r="35" spans="1:27" ht="24.95" customHeight="1" x14ac:dyDescent="0.2">
      <c r="A35" s="97" t="s">
        <v>41</v>
      </c>
      <c r="B35" s="98">
        <v>208</v>
      </c>
      <c r="C35" s="99">
        <v>218</v>
      </c>
      <c r="D35" s="99">
        <v>205</v>
      </c>
      <c r="E35" s="99">
        <v>203</v>
      </c>
      <c r="F35" s="99">
        <v>204</v>
      </c>
      <c r="G35" s="99">
        <v>197</v>
      </c>
      <c r="H35" s="99">
        <v>241</v>
      </c>
      <c r="I35" s="99">
        <v>270</v>
      </c>
      <c r="J35" s="99">
        <v>284</v>
      </c>
      <c r="K35" s="99">
        <v>274</v>
      </c>
      <c r="L35" s="99">
        <v>286</v>
      </c>
      <c r="M35" s="99">
        <v>266</v>
      </c>
      <c r="N35" s="99">
        <v>278</v>
      </c>
      <c r="O35" s="99">
        <v>267</v>
      </c>
      <c r="P35" s="99">
        <v>273</v>
      </c>
      <c r="Q35" s="99">
        <v>250</v>
      </c>
      <c r="R35" s="99">
        <v>265</v>
      </c>
      <c r="S35" s="99">
        <v>248</v>
      </c>
      <c r="T35" s="99">
        <v>272</v>
      </c>
      <c r="U35" s="99">
        <v>261</v>
      </c>
      <c r="V35" s="99">
        <v>267</v>
      </c>
      <c r="W35" s="99">
        <v>231</v>
      </c>
      <c r="X35" s="99">
        <v>219</v>
      </c>
      <c r="Y35" s="99">
        <v>205</v>
      </c>
      <c r="Z35" s="100"/>
      <c r="AA35" s="79">
        <f t="shared" si="5"/>
        <v>5892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282.60000000000002</v>
      </c>
      <c r="I36" s="99">
        <v>207.1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140.9</v>
      </c>
      <c r="W36" s="99">
        <v>229.8</v>
      </c>
      <c r="X36" s="99"/>
      <c r="Y36" s="99"/>
      <c r="Z36" s="100"/>
      <c r="AA36" s="79">
        <f t="shared" si="5"/>
        <v>860.40000000000009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285.8</v>
      </c>
      <c r="C38" s="99">
        <v>339.8</v>
      </c>
      <c r="D38" s="99">
        <v>331.9</v>
      </c>
      <c r="E38" s="99">
        <v>308.8</v>
      </c>
      <c r="F38" s="99">
        <v>245.5</v>
      </c>
      <c r="G38" s="99">
        <v>48.4</v>
      </c>
      <c r="H38" s="99">
        <v>95.2</v>
      </c>
      <c r="I38" s="99">
        <v>500</v>
      </c>
      <c r="J38" s="99">
        <v>500</v>
      </c>
      <c r="K38" s="99">
        <v>346.2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80.3</v>
      </c>
      <c r="T38" s="99">
        <v>500</v>
      </c>
      <c r="U38" s="99">
        <v>500</v>
      </c>
      <c r="V38" s="99">
        <v>491.6</v>
      </c>
      <c r="W38" s="99">
        <v>500</v>
      </c>
      <c r="X38" s="99">
        <v>449.8</v>
      </c>
      <c r="Y38" s="99">
        <v>267.39999999999998</v>
      </c>
      <c r="Z38" s="100"/>
      <c r="AA38" s="79">
        <f t="shared" si="5"/>
        <v>9290.6999999999989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788.8</v>
      </c>
      <c r="C39" s="88">
        <f t="shared" si="6"/>
        <v>865.8</v>
      </c>
      <c r="D39" s="88">
        <f t="shared" si="6"/>
        <v>846.9</v>
      </c>
      <c r="E39" s="88">
        <f t="shared" si="6"/>
        <v>773.8</v>
      </c>
      <c r="F39" s="88">
        <f t="shared" si="6"/>
        <v>739.5</v>
      </c>
      <c r="G39" s="88">
        <f t="shared" si="6"/>
        <v>519.4</v>
      </c>
      <c r="H39" s="88">
        <f t="shared" si="6"/>
        <v>781.80000000000007</v>
      </c>
      <c r="I39" s="88">
        <f t="shared" si="6"/>
        <v>1162.0999999999999</v>
      </c>
      <c r="J39" s="88">
        <f t="shared" si="6"/>
        <v>1016</v>
      </c>
      <c r="K39" s="88">
        <f t="shared" si="6"/>
        <v>824.2</v>
      </c>
      <c r="L39" s="88">
        <f t="shared" si="6"/>
        <v>1023</v>
      </c>
      <c r="M39" s="88">
        <f t="shared" si="6"/>
        <v>998</v>
      </c>
      <c r="N39" s="88">
        <f t="shared" si="6"/>
        <v>1037</v>
      </c>
      <c r="O39" s="88">
        <f t="shared" si="6"/>
        <v>1017</v>
      </c>
      <c r="P39" s="88">
        <f t="shared" si="6"/>
        <v>1046</v>
      </c>
      <c r="Q39" s="88">
        <f t="shared" si="6"/>
        <v>973</v>
      </c>
      <c r="R39" s="88">
        <f t="shared" si="6"/>
        <v>992</v>
      </c>
      <c r="S39" s="88">
        <f t="shared" si="6"/>
        <v>570.29999999999995</v>
      </c>
      <c r="T39" s="88">
        <f t="shared" si="6"/>
        <v>1015</v>
      </c>
      <c r="U39" s="88">
        <f t="shared" si="6"/>
        <v>935</v>
      </c>
      <c r="V39" s="88">
        <f t="shared" si="6"/>
        <v>1015.5</v>
      </c>
      <c r="W39" s="88">
        <f t="shared" si="6"/>
        <v>1057.8</v>
      </c>
      <c r="X39" s="88">
        <f t="shared" si="6"/>
        <v>807.8</v>
      </c>
      <c r="Y39" s="88">
        <f t="shared" si="6"/>
        <v>591.4</v>
      </c>
      <c r="Z39" s="89">
        <f t="shared" si="6"/>
        <v>0</v>
      </c>
      <c r="AA39" s="90">
        <f t="shared" si="5"/>
        <v>21397.1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282.60000000000002</v>
      </c>
      <c r="I44" s="99">
        <v>207.1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140.9</v>
      </c>
      <c r="W44" s="99">
        <v>229.8</v>
      </c>
      <c r="X44" s="99"/>
      <c r="Y44" s="99"/>
      <c r="Z44" s="100"/>
      <c r="AA44" s="79">
        <f t="shared" si="7"/>
        <v>860.40000000000009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285.8</v>
      </c>
      <c r="C46" s="99">
        <v>339.8</v>
      </c>
      <c r="D46" s="99">
        <v>331.9</v>
      </c>
      <c r="E46" s="99">
        <v>308.8</v>
      </c>
      <c r="F46" s="99">
        <v>245.5</v>
      </c>
      <c r="G46" s="99">
        <v>48.4</v>
      </c>
      <c r="H46" s="99">
        <v>95.2</v>
      </c>
      <c r="I46" s="99">
        <v>500</v>
      </c>
      <c r="J46" s="99">
        <v>500</v>
      </c>
      <c r="K46" s="99">
        <v>346.2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80.3</v>
      </c>
      <c r="T46" s="99">
        <v>500</v>
      </c>
      <c r="U46" s="99">
        <v>500</v>
      </c>
      <c r="V46" s="99">
        <v>491.6</v>
      </c>
      <c r="W46" s="99">
        <v>500</v>
      </c>
      <c r="X46" s="99">
        <v>449.8</v>
      </c>
      <c r="Y46" s="99">
        <v>267.39999999999998</v>
      </c>
      <c r="Z46" s="100"/>
      <c r="AA46" s="79">
        <f t="shared" si="7"/>
        <v>9290.6999999999989</v>
      </c>
    </row>
    <row r="47" spans="1:27" ht="24.95" customHeight="1" x14ac:dyDescent="0.2">
      <c r="A47" s="85" t="s">
        <v>47</v>
      </c>
      <c r="B47" s="98">
        <v>121</v>
      </c>
      <c r="C47" s="99">
        <v>111</v>
      </c>
      <c r="D47" s="99">
        <v>105</v>
      </c>
      <c r="E47" s="99">
        <v>98</v>
      </c>
      <c r="F47" s="99">
        <v>97</v>
      </c>
      <c r="G47" s="99">
        <v>105</v>
      </c>
      <c r="H47" s="99">
        <v>134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141</v>
      </c>
      <c r="Y47" s="99">
        <v>141</v>
      </c>
      <c r="Z47" s="100"/>
      <c r="AA47" s="79">
        <f t="shared" si="7"/>
        <v>3303</v>
      </c>
    </row>
    <row r="48" spans="1:27" ht="30" customHeight="1" thickBot="1" x14ac:dyDescent="0.25">
      <c r="A48" s="86" t="s">
        <v>48</v>
      </c>
      <c r="B48" s="87">
        <f>SUM(B42:B47)</f>
        <v>406.8</v>
      </c>
      <c r="C48" s="88">
        <f t="shared" ref="C48:Z48" si="8">SUM(C42:C47)</f>
        <v>450.8</v>
      </c>
      <c r="D48" s="88">
        <f t="shared" si="8"/>
        <v>436.9</v>
      </c>
      <c r="E48" s="88">
        <f t="shared" si="8"/>
        <v>406.8</v>
      </c>
      <c r="F48" s="88">
        <f t="shared" si="8"/>
        <v>342.5</v>
      </c>
      <c r="G48" s="88">
        <f t="shared" si="8"/>
        <v>153.4</v>
      </c>
      <c r="H48" s="88">
        <f t="shared" si="8"/>
        <v>511.8</v>
      </c>
      <c r="I48" s="88">
        <f t="shared" si="8"/>
        <v>857.1</v>
      </c>
      <c r="J48" s="88">
        <f t="shared" si="8"/>
        <v>650</v>
      </c>
      <c r="K48" s="88">
        <f t="shared" si="8"/>
        <v>496.2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230.3</v>
      </c>
      <c r="T48" s="88">
        <f t="shared" si="8"/>
        <v>650</v>
      </c>
      <c r="U48" s="88">
        <f t="shared" si="8"/>
        <v>650</v>
      </c>
      <c r="V48" s="88">
        <f t="shared" si="8"/>
        <v>782.5</v>
      </c>
      <c r="W48" s="88">
        <f t="shared" si="8"/>
        <v>879.8</v>
      </c>
      <c r="X48" s="88">
        <f t="shared" si="8"/>
        <v>590.79999999999995</v>
      </c>
      <c r="Y48" s="88">
        <f t="shared" si="8"/>
        <v>408.4</v>
      </c>
      <c r="Z48" s="89">
        <f t="shared" si="8"/>
        <v>0</v>
      </c>
      <c r="AA48" s="90">
        <f t="shared" si="7"/>
        <v>13454.099999999997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6211.1940000000004</v>
      </c>
      <c r="C51" s="88">
        <f t="shared" si="10"/>
        <v>6072.7759999999998</v>
      </c>
      <c r="D51" s="88">
        <f t="shared" si="10"/>
        <v>5936.4939999999997</v>
      </c>
      <c r="E51" s="88">
        <f t="shared" si="10"/>
        <v>5802.2480000000005</v>
      </c>
      <c r="F51" s="88">
        <f t="shared" si="10"/>
        <v>5827.8680000000004</v>
      </c>
      <c r="G51" s="88">
        <f t="shared" si="10"/>
        <v>5764.4580000000005</v>
      </c>
      <c r="H51" s="88">
        <f t="shared" si="10"/>
        <v>6667.9650000000011</v>
      </c>
      <c r="I51" s="88">
        <f t="shared" si="10"/>
        <v>7787.9560000000001</v>
      </c>
      <c r="J51" s="88">
        <f t="shared" si="10"/>
        <v>8220.0740000000005</v>
      </c>
      <c r="K51" s="88">
        <f t="shared" si="10"/>
        <v>8428.1530000000002</v>
      </c>
      <c r="L51" s="88">
        <f t="shared" si="10"/>
        <v>8894.6720000000005</v>
      </c>
      <c r="M51" s="88">
        <f t="shared" si="10"/>
        <v>9115.0790000000015</v>
      </c>
      <c r="N51" s="88">
        <f t="shared" si="10"/>
        <v>9255.3909999999996</v>
      </c>
      <c r="O51" s="88">
        <f t="shared" si="10"/>
        <v>9177.3880000000008</v>
      </c>
      <c r="P51" s="88">
        <f t="shared" si="10"/>
        <v>8876.5999999999985</v>
      </c>
      <c r="Q51" s="88">
        <f t="shared" si="10"/>
        <v>8565.4259999999995</v>
      </c>
      <c r="R51" s="88">
        <f t="shared" si="10"/>
        <v>8390.5810000000001</v>
      </c>
      <c r="S51" s="88">
        <f t="shared" si="10"/>
        <v>7951.76</v>
      </c>
      <c r="T51" s="88">
        <f t="shared" si="10"/>
        <v>8350.0730000000003</v>
      </c>
      <c r="U51" s="88">
        <f t="shared" si="10"/>
        <v>8252.94</v>
      </c>
      <c r="V51" s="88">
        <f t="shared" si="10"/>
        <v>8386.900999999998</v>
      </c>
      <c r="W51" s="88">
        <f t="shared" si="10"/>
        <v>8055.5550000000012</v>
      </c>
      <c r="X51" s="88">
        <f t="shared" si="10"/>
        <v>7489.259</v>
      </c>
      <c r="Y51" s="88">
        <f t="shared" si="10"/>
        <v>6686.601999999999</v>
      </c>
      <c r="Z51" s="89">
        <f t="shared" si="10"/>
        <v>0</v>
      </c>
      <c r="AA51" s="105">
        <f>SUM(B51:Z51)</f>
        <v>184167.413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-224.2</v>
      </c>
      <c r="C4" s="18">
        <v>-170.2</v>
      </c>
      <c r="D4" s="18">
        <v>-178.10000000000002</v>
      </c>
      <c r="E4" s="18">
        <v>-201.2</v>
      </c>
      <c r="F4" s="18">
        <v>-264.5</v>
      </c>
      <c r="G4" s="18">
        <v>-127.19999999999999</v>
      </c>
      <c r="H4" s="18">
        <v>377.8</v>
      </c>
      <c r="I4" s="18">
        <v>707.1</v>
      </c>
      <c r="J4" s="18">
        <v>281.7</v>
      </c>
      <c r="K4" s="18">
        <v>175.29999999999998</v>
      </c>
      <c r="L4" s="18">
        <v>5</v>
      </c>
      <c r="M4" s="18">
        <v>5</v>
      </c>
      <c r="N4" s="18">
        <v>5</v>
      </c>
      <c r="O4" s="18">
        <v>5</v>
      </c>
      <c r="P4" s="18">
        <v>5</v>
      </c>
      <c r="Q4" s="18">
        <v>5</v>
      </c>
      <c r="R4" s="18">
        <v>-10</v>
      </c>
      <c r="S4" s="18">
        <v>-17.900000000000006</v>
      </c>
      <c r="T4" s="18">
        <v>313.3</v>
      </c>
      <c r="U4" s="18">
        <v>469</v>
      </c>
      <c r="V4" s="18">
        <v>632.5</v>
      </c>
      <c r="W4" s="18">
        <v>729.8</v>
      </c>
      <c r="X4" s="18">
        <v>311.3</v>
      </c>
      <c r="Y4" s="18">
        <v>-242</v>
      </c>
      <c r="Z4" s="19"/>
      <c r="AA4" s="112">
        <f>SUM(B4:Z4)</f>
        <v>2592.5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300</v>
      </c>
      <c r="C7" s="118">
        <v>290.01</v>
      </c>
      <c r="D7" s="118">
        <v>280.64</v>
      </c>
      <c r="E7" s="118">
        <v>273.24</v>
      </c>
      <c r="F7" s="118">
        <v>270.56</v>
      </c>
      <c r="G7" s="118">
        <v>283.44</v>
      </c>
      <c r="H7" s="118">
        <v>321.67</v>
      </c>
      <c r="I7" s="118">
        <v>394.84</v>
      </c>
      <c r="J7" s="118">
        <v>369.28</v>
      </c>
      <c r="K7" s="118">
        <v>362.4</v>
      </c>
      <c r="L7" s="118">
        <v>261.99</v>
      </c>
      <c r="M7" s="118">
        <v>252.38</v>
      </c>
      <c r="N7" s="118">
        <v>258.2</v>
      </c>
      <c r="O7" s="118">
        <v>259.52</v>
      </c>
      <c r="P7" s="118">
        <v>254.36</v>
      </c>
      <c r="Q7" s="118">
        <v>248.48</v>
      </c>
      <c r="R7" s="118">
        <v>269.83</v>
      </c>
      <c r="S7" s="118">
        <v>320.11</v>
      </c>
      <c r="T7" s="118">
        <v>372.9</v>
      </c>
      <c r="U7" s="118">
        <v>406.96</v>
      </c>
      <c r="V7" s="118">
        <v>433</v>
      </c>
      <c r="W7" s="118">
        <v>330</v>
      </c>
      <c r="X7" s="118">
        <v>377.54</v>
      </c>
      <c r="Y7" s="118">
        <v>312.77999999999997</v>
      </c>
      <c r="Z7" s="119"/>
      <c r="AA7" s="120">
        <f>IF(SUM(B7:Z7)&lt;&gt;0,AVERAGEIF(B7:Z7,"&lt;&gt;"""),"")</f>
        <v>312.67208333333326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510</v>
      </c>
      <c r="C13" s="130">
        <v>510</v>
      </c>
      <c r="D13" s="130">
        <v>510</v>
      </c>
      <c r="E13" s="130">
        <v>510</v>
      </c>
      <c r="F13" s="130">
        <v>510</v>
      </c>
      <c r="G13" s="130">
        <v>175.6</v>
      </c>
      <c r="H13" s="130"/>
      <c r="I13" s="130"/>
      <c r="J13" s="130">
        <v>218.3</v>
      </c>
      <c r="K13" s="130">
        <v>170.9</v>
      </c>
      <c r="L13" s="130">
        <v>495</v>
      </c>
      <c r="M13" s="130">
        <v>495</v>
      </c>
      <c r="N13" s="130">
        <v>495</v>
      </c>
      <c r="O13" s="130">
        <v>495</v>
      </c>
      <c r="P13" s="130">
        <v>495</v>
      </c>
      <c r="Q13" s="130">
        <v>495</v>
      </c>
      <c r="R13" s="130">
        <v>510</v>
      </c>
      <c r="S13" s="130">
        <v>98.2</v>
      </c>
      <c r="T13" s="130">
        <v>186.7</v>
      </c>
      <c r="U13" s="130">
        <v>31</v>
      </c>
      <c r="V13" s="130"/>
      <c r="W13" s="130"/>
      <c r="X13" s="130">
        <v>138.5</v>
      </c>
      <c r="Y13" s="131">
        <v>509.4</v>
      </c>
      <c r="Z13" s="132"/>
      <c r="AA13" s="133">
        <f t="shared" si="0"/>
        <v>7558.5999999999995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510</v>
      </c>
      <c r="C16" s="136">
        <f t="shared" si="1"/>
        <v>510</v>
      </c>
      <c r="D16" s="136">
        <f t="shared" si="1"/>
        <v>510</v>
      </c>
      <c r="E16" s="136">
        <f t="shared" si="1"/>
        <v>510</v>
      </c>
      <c r="F16" s="136">
        <f t="shared" si="1"/>
        <v>510</v>
      </c>
      <c r="G16" s="136">
        <f t="shared" si="1"/>
        <v>175.6</v>
      </c>
      <c r="H16" s="136">
        <f t="shared" si="1"/>
        <v>0</v>
      </c>
      <c r="I16" s="136">
        <f t="shared" si="1"/>
        <v>0</v>
      </c>
      <c r="J16" s="136">
        <f t="shared" si="1"/>
        <v>218.3</v>
      </c>
      <c r="K16" s="136">
        <f t="shared" si="1"/>
        <v>170.9</v>
      </c>
      <c r="L16" s="136">
        <f t="shared" si="1"/>
        <v>495</v>
      </c>
      <c r="M16" s="136">
        <f t="shared" si="1"/>
        <v>495</v>
      </c>
      <c r="N16" s="136">
        <f t="shared" si="1"/>
        <v>495</v>
      </c>
      <c r="O16" s="136">
        <f t="shared" si="1"/>
        <v>495</v>
      </c>
      <c r="P16" s="136">
        <f t="shared" si="1"/>
        <v>495</v>
      </c>
      <c r="Q16" s="136">
        <f t="shared" si="1"/>
        <v>495</v>
      </c>
      <c r="R16" s="136">
        <f t="shared" si="1"/>
        <v>510</v>
      </c>
      <c r="S16" s="136">
        <f t="shared" si="1"/>
        <v>98.2</v>
      </c>
      <c r="T16" s="136">
        <f t="shared" si="1"/>
        <v>186.7</v>
      </c>
      <c r="U16" s="136">
        <f t="shared" si="1"/>
        <v>31</v>
      </c>
      <c r="V16" s="136">
        <f t="shared" si="1"/>
        <v>0</v>
      </c>
      <c r="W16" s="136">
        <f t="shared" si="1"/>
        <v>0</v>
      </c>
      <c r="X16" s="136">
        <f t="shared" si="1"/>
        <v>138.5</v>
      </c>
      <c r="Y16" s="136">
        <f t="shared" si="1"/>
        <v>509.4</v>
      </c>
      <c r="Z16" s="137" t="str">
        <f t="shared" si="1"/>
        <v/>
      </c>
      <c r="AA16" s="90">
        <f t="shared" si="0"/>
        <v>7558.5999999999995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282.60000000000002</v>
      </c>
      <c r="I21" s="130">
        <v>207.1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>
        <v>140.9</v>
      </c>
      <c r="W21" s="130">
        <v>229.8</v>
      </c>
      <c r="X21" s="130"/>
      <c r="Y21" s="131"/>
      <c r="Z21" s="132"/>
      <c r="AA21" s="133">
        <f t="shared" si="2"/>
        <v>860.40000000000009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285.8</v>
      </c>
      <c r="C23" s="134">
        <v>339.8</v>
      </c>
      <c r="D23" s="134">
        <v>331.9</v>
      </c>
      <c r="E23" s="134">
        <v>308.8</v>
      </c>
      <c r="F23" s="134">
        <v>245.5</v>
      </c>
      <c r="G23" s="134">
        <v>48.4</v>
      </c>
      <c r="H23" s="134">
        <v>95.2</v>
      </c>
      <c r="I23" s="134">
        <v>500</v>
      </c>
      <c r="J23" s="134">
        <v>500</v>
      </c>
      <c r="K23" s="134">
        <v>346.2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80.3</v>
      </c>
      <c r="T23" s="134">
        <v>500</v>
      </c>
      <c r="U23" s="134">
        <v>500</v>
      </c>
      <c r="V23" s="134">
        <v>491.6</v>
      </c>
      <c r="W23" s="134">
        <v>500</v>
      </c>
      <c r="X23" s="134">
        <v>449.8</v>
      </c>
      <c r="Y23" s="134">
        <v>267.39999999999998</v>
      </c>
      <c r="Z23" s="132"/>
      <c r="AA23" s="133">
        <f t="shared" si="2"/>
        <v>9290.6999999999989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285.8</v>
      </c>
      <c r="C24" s="136">
        <f t="shared" si="3"/>
        <v>339.8</v>
      </c>
      <c r="D24" s="136">
        <f t="shared" si="3"/>
        <v>331.9</v>
      </c>
      <c r="E24" s="136">
        <f t="shared" si="3"/>
        <v>308.8</v>
      </c>
      <c r="F24" s="136">
        <f t="shared" si="3"/>
        <v>245.5</v>
      </c>
      <c r="G24" s="136">
        <f t="shared" si="3"/>
        <v>48.4</v>
      </c>
      <c r="H24" s="136">
        <f t="shared" si="3"/>
        <v>377.8</v>
      </c>
      <c r="I24" s="136">
        <f t="shared" si="3"/>
        <v>707.1</v>
      </c>
      <c r="J24" s="136">
        <f t="shared" si="3"/>
        <v>500</v>
      </c>
      <c r="K24" s="136">
        <f t="shared" si="3"/>
        <v>346.2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80.3</v>
      </c>
      <c r="T24" s="136">
        <f t="shared" si="3"/>
        <v>500</v>
      </c>
      <c r="U24" s="136">
        <f t="shared" si="3"/>
        <v>500</v>
      </c>
      <c r="V24" s="136">
        <f t="shared" si="3"/>
        <v>632.5</v>
      </c>
      <c r="W24" s="136">
        <f t="shared" si="3"/>
        <v>729.8</v>
      </c>
      <c r="X24" s="136">
        <f t="shared" si="3"/>
        <v>449.8</v>
      </c>
      <c r="Y24" s="136">
        <f t="shared" si="3"/>
        <v>267.39999999999998</v>
      </c>
      <c r="Z24" s="137" t="str">
        <f t="shared" si="3"/>
        <v/>
      </c>
      <c r="AA24" s="90">
        <f t="shared" si="2"/>
        <v>10151.099999999997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2022-06-21T11:12:05Z</dcterms:created>
  <dcterms:modified xsi:type="dcterms:W3CDTF">2022-06-21T11:12:06Z</dcterms:modified>
</cp:coreProperties>
</file>