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<sst xmlns="http://schemas.openxmlformats.org/spreadsheetml/2006/main" count="117" uniqueCount="53">
  <si>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20/06/2022 14:03:21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</si>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</sst>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440</c:v>
                </c:pt>
                <c:pt idx="1">
                  <c:v>418</c:v>
                </c:pt>
                <c:pt idx="2">
                  <c:v>418</c:v>
                </c:pt>
                <c:pt idx="3">
                  <c:v>418</c:v>
                </c:pt>
                <c:pt idx="4">
                  <c:v>418</c:v>
                </c:pt>
                <c:pt idx="5">
                  <c:v>430</c:v>
                </c:pt>
                <c:pt idx="6">
                  <c:v>468</c:v>
                </c:pt>
                <c:pt idx="7">
                  <c:v>470</c:v>
                </c:pt>
                <c:pt idx="8">
                  <c:v>515</c:v>
                </c:pt>
                <c:pt idx="9">
                  <c:v>548</c:v>
                </c:pt>
                <c:pt idx="10">
                  <c:v>573</c:v>
                </c:pt>
                <c:pt idx="11">
                  <c:v>618</c:v>
                </c:pt>
                <c:pt idx="12">
                  <c:v>618</c:v>
                </c:pt>
                <c:pt idx="13">
                  <c:v>618</c:v>
                </c:pt>
                <c:pt idx="14">
                  <c:v>618</c:v>
                </c:pt>
                <c:pt idx="15">
                  <c:v>618</c:v>
                </c:pt>
                <c:pt idx="16">
                  <c:v>650</c:v>
                </c:pt>
                <c:pt idx="17">
                  <c:v>704</c:v>
                </c:pt>
                <c:pt idx="18">
                  <c:v>730</c:v>
                </c:pt>
                <c:pt idx="19">
                  <c:v>763</c:v>
                </c:pt>
                <c:pt idx="20">
                  <c:v>763</c:v>
                </c:pt>
                <c:pt idx="21">
                  <c:v>730</c:v>
                </c:pt>
                <c:pt idx="22">
                  <c:v>704</c:v>
                </c:pt>
                <c:pt idx="23">
                  <c:v>670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134</c:v>
                </c:pt>
                <c:pt idx="1">
                  <c:v>128</c:v>
                </c:pt>
                <c:pt idx="2">
                  <c:v>128</c:v>
                </c:pt>
                <c:pt idx="3">
                  <c:v>128</c:v>
                </c:pt>
                <c:pt idx="4">
                  <c:v>128</c:v>
                </c:pt>
                <c:pt idx="5">
                  <c:v>128</c:v>
                </c:pt>
                <c:pt idx="6">
                  <c:v>161</c:v>
                </c:pt>
                <c:pt idx="7">
                  <c:v>193</c:v>
                </c:pt>
                <c:pt idx="8">
                  <c:v>206</c:v>
                </c:pt>
                <c:pt idx="9">
                  <c:v>200</c:v>
                </c:pt>
                <c:pt idx="10">
                  <c:v>199</c:v>
                </c:pt>
                <c:pt idx="11">
                  <c:v>202</c:v>
                </c:pt>
                <c:pt idx="12">
                  <c:v>200</c:v>
                </c:pt>
                <c:pt idx="13">
                  <c:v>184</c:v>
                </c:pt>
                <c:pt idx="14">
                  <c:v>171</c:v>
                </c:pt>
                <c:pt idx="15">
                  <c:v>175</c:v>
                </c:pt>
                <c:pt idx="16">
                  <c:v>192</c:v>
                </c:pt>
                <c:pt idx="17">
                  <c:v>224</c:v>
                </c:pt>
                <c:pt idx="18">
                  <c:v>246</c:v>
                </c:pt>
                <c:pt idx="19">
                  <c:v>253</c:v>
                </c:pt>
                <c:pt idx="20">
                  <c:v>244</c:v>
                </c:pt>
                <c:pt idx="21">
                  <c:v>204</c:v>
                </c:pt>
                <c:pt idx="22">
                  <c:v>186</c:v>
                </c:pt>
                <c:pt idx="23">
                  <c:v>141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3612.721</c:v>
                </c:pt>
                <c:pt idx="1">
                  <c:v>2846.145</c:v>
                </c:pt>
                <c:pt idx="2">
                  <c:v>2618.922</c:v>
                </c:pt>
                <c:pt idx="3">
                  <c:v>2608.56</c:v>
                </c:pt>
                <c:pt idx="4">
                  <c:v>2872.0149999999999</c:v>
                </c:pt>
                <c:pt idx="5">
                  <c:v>3354.9669999999996</c:v>
                </c:pt>
                <c:pt idx="6">
                  <c:v>3713.3209999999999</c:v>
                </c:pt>
                <c:pt idx="7">
                  <c:v>3852.9910000000004</c:v>
                </c:pt>
                <c:pt idx="8">
                  <c:v>3680.9870000000001</c:v>
                </c:pt>
                <c:pt idx="9">
                  <c:v>3388.3809999999999</c:v>
                </c:pt>
                <c:pt idx="10">
                  <c:v>3262.82</c:v>
                </c:pt>
                <c:pt idx="11">
                  <c:v>2801.1869999999999</c:v>
                </c:pt>
                <c:pt idx="12">
                  <c:v>2913.2440000000001</c:v>
                </c:pt>
                <c:pt idx="13">
                  <c:v>2777.24</c:v>
                </c:pt>
                <c:pt idx="14">
                  <c:v>2737.0079999999998</c:v>
                </c:pt>
                <c:pt idx="15">
                  <c:v>2688.3150000000001</c:v>
                </c:pt>
                <c:pt idx="16">
                  <c:v>3633.2190000000001</c:v>
                </c:pt>
                <c:pt idx="17">
                  <c:v>3915.2469999999998</c:v>
                </c:pt>
                <c:pt idx="18">
                  <c:v>4121.41</c:v>
                </c:pt>
                <c:pt idx="19">
                  <c:v>4151.5889999999999</c:v>
                </c:pt>
                <c:pt idx="20">
                  <c:v>4203.933</c:v>
                </c:pt>
                <c:pt idx="21">
                  <c:v>4104.0309999999999</c:v>
                </c:pt>
                <c:pt idx="22">
                  <c:v>4076.0680000000002</c:v>
                </c:pt>
                <c:pt idx="23">
                  <c:v>3967.21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225.7</c:v>
                </c:pt>
                <c:pt idx="1">
                  <c:v>821.3</c:v>
                </c:pt>
                <c:pt idx="2">
                  <c:v>943</c:v>
                </c:pt>
                <c:pt idx="3">
                  <c:v>902.3</c:v>
                </c:pt>
                <c:pt idx="4">
                  <c:v>729.4</c:v>
                </c:pt>
                <c:pt idx="5">
                  <c:v>316.2</c:v>
                </c:pt>
                <c:pt idx="6">
                  <c:v>201</c:v>
                </c:pt>
                <c:pt idx="7">
                  <c:v>139</c:v>
                </c:pt>
                <c:pt idx="8">
                  <c:v>139</c:v>
                </c:pt>
                <c:pt idx="9">
                  <c:v>381.5</c:v>
                </c:pt>
                <c:pt idx="10">
                  <c:v>315.2</c:v>
                </c:pt>
                <c:pt idx="11">
                  <c:v>592.4</c:v>
                </c:pt>
                <c:pt idx="12">
                  <c:v>358</c:v>
                </c:pt>
                <c:pt idx="13">
                  <c:v>365.1</c:v>
                </c:pt>
                <c:pt idx="14">
                  <c:v>312.89999999999998</c:v>
                </c:pt>
                <c:pt idx="15">
                  <c:v>495</c:v>
                </c:pt>
                <c:pt idx="16">
                  <c:v>105</c:v>
                </c:pt>
                <c:pt idx="17">
                  <c:v>118</c:v>
                </c:pt>
                <c:pt idx="18">
                  <c:v>248</c:v>
                </c:pt>
                <c:pt idx="19">
                  <c:v>289</c:v>
                </c:pt>
                <c:pt idx="20">
                  <c:v>283</c:v>
                </c:pt>
                <c:pt idx="21">
                  <c:v>519.9</c:v>
                </c:pt>
                <c:pt idx="22">
                  <c:v>539.70000000000005</c:v>
                </c:pt>
                <c:pt idx="23">
                  <c:v>707.1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859.78199999999993</c:v>
                </c:pt>
                <c:pt idx="1">
                  <c:v>870.45099999999979</c:v>
                </c:pt>
                <c:pt idx="2">
                  <c:v>885.97999999999979</c:v>
                </c:pt>
                <c:pt idx="3">
                  <c:v>895.80399999999997</c:v>
                </c:pt>
                <c:pt idx="4">
                  <c:v>875.81199999999978</c:v>
                </c:pt>
                <c:pt idx="5">
                  <c:v>888.8850000000001</c:v>
                </c:pt>
                <c:pt idx="6">
                  <c:v>1143.5309999999999</c:v>
                </c:pt>
                <c:pt idx="7">
                  <c:v>1753.3149999999998</c:v>
                </c:pt>
                <c:pt idx="8">
                  <c:v>2418.7719999999999</c:v>
                </c:pt>
                <c:pt idx="9">
                  <c:v>3011.6099999999992</c:v>
                </c:pt>
                <c:pt idx="10">
                  <c:v>3456.0940000000005</c:v>
                </c:pt>
                <c:pt idx="11">
                  <c:v>3759.617999999999</c:v>
                </c:pt>
                <c:pt idx="12">
                  <c:v>3870.2619999999997</c:v>
                </c:pt>
                <c:pt idx="13">
                  <c:v>3853.9689999999996</c:v>
                </c:pt>
                <c:pt idx="14">
                  <c:v>3679.2950000000001</c:v>
                </c:pt>
                <c:pt idx="15">
                  <c:v>3304.8459999999995</c:v>
                </c:pt>
                <c:pt idx="16">
                  <c:v>2692.0840000000007</c:v>
                </c:pt>
                <c:pt idx="17">
                  <c:v>1927.095</c:v>
                </c:pt>
                <c:pt idx="18">
                  <c:v>1209.4680000000001</c:v>
                </c:pt>
                <c:pt idx="19">
                  <c:v>891.44100000000003</c:v>
                </c:pt>
                <c:pt idx="20">
                  <c:v>812.45400000000018</c:v>
                </c:pt>
                <c:pt idx="21">
                  <c:v>798.24400000000003</c:v>
                </c:pt>
                <c:pt idx="22">
                  <c:v>792.42000000000019</c:v>
                </c:pt>
                <c:pt idx="23">
                  <c:v>770.81900000000019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44</c:v>
                </c:pt>
                <c:pt idx="1">
                  <c:v>40</c:v>
                </c:pt>
                <c:pt idx="2">
                  <c:v>38</c:v>
                </c:pt>
                <c:pt idx="3">
                  <c:v>37</c:v>
                </c:pt>
                <c:pt idx="4">
                  <c:v>37</c:v>
                </c:pt>
                <c:pt idx="5">
                  <c:v>42</c:v>
                </c:pt>
                <c:pt idx="6">
                  <c:v>62</c:v>
                </c:pt>
                <c:pt idx="7">
                  <c:v>89</c:v>
                </c:pt>
                <c:pt idx="8">
                  <c:v>115</c:v>
                </c:pt>
                <c:pt idx="9">
                  <c:v>137</c:v>
                </c:pt>
                <c:pt idx="10">
                  <c:v>148</c:v>
                </c:pt>
                <c:pt idx="11">
                  <c:v>153</c:v>
                </c:pt>
                <c:pt idx="12">
                  <c:v>154</c:v>
                </c:pt>
                <c:pt idx="13">
                  <c:v>152</c:v>
                </c:pt>
                <c:pt idx="14">
                  <c:v>145</c:v>
                </c:pt>
                <c:pt idx="15">
                  <c:v>132</c:v>
                </c:pt>
                <c:pt idx="16">
                  <c:v>118</c:v>
                </c:pt>
                <c:pt idx="17">
                  <c:v>100</c:v>
                </c:pt>
                <c:pt idx="18">
                  <c:v>77</c:v>
                </c:pt>
                <c:pt idx="19">
                  <c:v>66</c:v>
                </c:pt>
                <c:pt idx="20">
                  <c:v>67</c:v>
                </c:pt>
                <c:pt idx="21">
                  <c:v>67</c:v>
                </c:pt>
                <c:pt idx="22">
                  <c:v>67</c:v>
                </c:pt>
                <c:pt idx="23">
                  <c:v>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58</c:v>
                </c:pt>
                <c:pt idx="1">
                  <c:v>58</c:v>
                </c:pt>
                <c:pt idx="2">
                  <c:v>58</c:v>
                </c:pt>
                <c:pt idx="3">
                  <c:v>60</c:v>
                </c:pt>
                <c:pt idx="4">
                  <c:v>86</c:v>
                </c:pt>
                <c:pt idx="5">
                  <c:v>166</c:v>
                </c:pt>
                <c:pt idx="6">
                  <c:v>656</c:v>
                </c:pt>
                <c:pt idx="7">
                  <c:v>666</c:v>
                </c:pt>
                <c:pt idx="8">
                  <c:v>541</c:v>
                </c:pt>
                <c:pt idx="9">
                  <c:v>179</c:v>
                </c:pt>
                <c:pt idx="10">
                  <c:v>74</c:v>
                </c:pt>
                <c:pt idx="11">
                  <c:v>88</c:v>
                </c:pt>
                <c:pt idx="12">
                  <c:v>86</c:v>
                </c:pt>
                <c:pt idx="13">
                  <c:v>60</c:v>
                </c:pt>
                <c:pt idx="14">
                  <c:v>86</c:v>
                </c:pt>
                <c:pt idx="15">
                  <c:v>116</c:v>
                </c:pt>
                <c:pt idx="16">
                  <c:v>116</c:v>
                </c:pt>
                <c:pt idx="17">
                  <c:v>411</c:v>
                </c:pt>
                <c:pt idx="18">
                  <c:v>872.42399999999998</c:v>
                </c:pt>
                <c:pt idx="19">
                  <c:v>1493.9390000000001</c:v>
                </c:pt>
                <c:pt idx="20">
                  <c:v>1632.925</c:v>
                </c:pt>
                <c:pt idx="21">
                  <c:v>1105.002</c:v>
                </c:pt>
                <c:pt idx="22">
                  <c:v>708.50700000000006</c:v>
                </c:pt>
                <c:pt idx="23">
                  <c:v>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8609328"/>
        <c:axId val="1886097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5374.1980000000021</c:v>
                </c:pt>
                <c:pt idx="1">
                  <c:v>5181.9389999999994</c:v>
                </c:pt>
                <c:pt idx="2">
                  <c:v>5089.902000000001</c:v>
                </c:pt>
                <c:pt idx="3">
                  <c:v>5049.6560000000018</c:v>
                </c:pt>
                <c:pt idx="4">
                  <c:v>5146.1940000000022</c:v>
                </c:pt>
                <c:pt idx="5">
                  <c:v>5326.0280000000021</c:v>
                </c:pt>
                <c:pt idx="6">
                  <c:v>6404.8520000000026</c:v>
                </c:pt>
                <c:pt idx="7">
                  <c:v>7163.3060000000023</c:v>
                </c:pt>
                <c:pt idx="8">
                  <c:v>7615.7490000000007</c:v>
                </c:pt>
                <c:pt idx="9">
                  <c:v>7845.5019999999986</c:v>
                </c:pt>
                <c:pt idx="10">
                  <c:v>8028.1570000000029</c:v>
                </c:pt>
                <c:pt idx="11">
                  <c:v>8214.19</c:v>
                </c:pt>
                <c:pt idx="12">
                  <c:v>8199.5400000000027</c:v>
                </c:pt>
                <c:pt idx="13">
                  <c:v>8010.299</c:v>
                </c:pt>
                <c:pt idx="14">
                  <c:v>7749.2280000000019</c:v>
                </c:pt>
                <c:pt idx="15">
                  <c:v>7529.1399999999985</c:v>
                </c:pt>
                <c:pt idx="16">
                  <c:v>7506.3030000000017</c:v>
                </c:pt>
                <c:pt idx="17">
                  <c:v>7399.3419999999987</c:v>
                </c:pt>
                <c:pt idx="18">
                  <c:v>7504.3730000000023</c:v>
                </c:pt>
                <c:pt idx="19">
                  <c:v>7908.0139999999983</c:v>
                </c:pt>
                <c:pt idx="20">
                  <c:v>8006.3120000000017</c:v>
                </c:pt>
                <c:pt idx="21">
                  <c:v>7528.2170000000024</c:v>
                </c:pt>
                <c:pt idx="22">
                  <c:v>7073.6490000000013</c:v>
                </c:pt>
                <c:pt idx="23">
                  <c:v>6379.1400000000021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609328"/>
        <c:axId val="1886097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232.09</c:v>
                </c:pt>
                <c:pt idx="1">
                  <c:v>209.73</c:v>
                </c:pt>
                <c:pt idx="2">
                  <c:v>198</c:v>
                </c:pt>
                <c:pt idx="3">
                  <c:v>198</c:v>
                </c:pt>
                <c:pt idx="4">
                  <c:v>210.89</c:v>
                </c:pt>
                <c:pt idx="5">
                  <c:v>228.25</c:v>
                </c:pt>
                <c:pt idx="6">
                  <c:v>243.42</c:v>
                </c:pt>
                <c:pt idx="7">
                  <c:v>276.58</c:v>
                </c:pt>
                <c:pt idx="8">
                  <c:v>248.69</c:v>
                </c:pt>
                <c:pt idx="9">
                  <c:v>222.77</c:v>
                </c:pt>
                <c:pt idx="10">
                  <c:v>218.74</c:v>
                </c:pt>
                <c:pt idx="11">
                  <c:v>208</c:v>
                </c:pt>
                <c:pt idx="12">
                  <c:v>209.69</c:v>
                </c:pt>
                <c:pt idx="13">
                  <c:v>204.8</c:v>
                </c:pt>
                <c:pt idx="14">
                  <c:v>197.4</c:v>
                </c:pt>
                <c:pt idx="15">
                  <c:v>198.86</c:v>
                </c:pt>
                <c:pt idx="16">
                  <c:v>248.77</c:v>
                </c:pt>
                <c:pt idx="17">
                  <c:v>307.82</c:v>
                </c:pt>
                <c:pt idx="18">
                  <c:v>329.17</c:v>
                </c:pt>
                <c:pt idx="19">
                  <c:v>358.83</c:v>
                </c:pt>
                <c:pt idx="20">
                  <c:v>379.68</c:v>
                </c:pt>
                <c:pt idx="21">
                  <c:v>351.35</c:v>
                </c:pt>
                <c:pt idx="22">
                  <c:v>332.33</c:v>
                </c:pt>
                <c:pt idx="23">
                  <c:v>307.49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610504"/>
        <c:axId val="188610112"/>
      </c:lineChart>
      <c:catAx>
        <c:axId val="188609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609720"/>
        <c:crosses val="autoZero"/>
        <c:auto val="1"/>
        <c:lblAlgn val="ctr"/>
        <c:lblOffset val="100"/>
        <c:noMultiLvlLbl val="0"/>
      </c:catAx>
      <c:valAx>
        <c:axId val="188609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609328"/>
        <c:crosses val="autoZero"/>
        <c:crossBetween val="between"/>
      </c:valAx>
      <c:valAx>
        <c:axId val="1886101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610504"/>
        <c:crosses val="max"/>
        <c:crossBetween val="between"/>
      </c:valAx>
      <c:catAx>
        <c:axId val="1886105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8610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5374.2030000000004</v>
      </c>
      <c r="C4" s="18">
        <v>5181.8959999999997</v>
      </c>
      <c r="D4" s="18">
        <v>5089.902</v>
      </c>
      <c r="E4" s="18">
        <v>5049.6640000000016</v>
      </c>
      <c r="F4" s="18">
        <v>5146.226999999999</v>
      </c>
      <c r="G4" s="18">
        <v>5326.0520000000015</v>
      </c>
      <c r="H4" s="18">
        <v>6404.8520000000008</v>
      </c>
      <c r="I4" s="18">
        <v>7163.3059999999987</v>
      </c>
      <c r="J4" s="18">
        <v>7615.7590000000009</v>
      </c>
      <c r="K4" s="18">
        <v>7845.4910000000018</v>
      </c>
      <c r="L4" s="18">
        <v>8028.1140000000023</v>
      </c>
      <c r="M4" s="18">
        <v>8214.2049999999999</v>
      </c>
      <c r="N4" s="18">
        <v>8199.5060000000012</v>
      </c>
      <c r="O4" s="18">
        <v>8010.3089999999975</v>
      </c>
      <c r="P4" s="18">
        <v>7749.2029999999995</v>
      </c>
      <c r="Q4" s="18">
        <v>7529.1609999999991</v>
      </c>
      <c r="R4" s="18">
        <v>7506.3030000000008</v>
      </c>
      <c r="S4" s="18">
        <v>7399.3419999999987</v>
      </c>
      <c r="T4" s="18">
        <v>7504.3019999999997</v>
      </c>
      <c r="U4" s="18">
        <v>7907.969000000001</v>
      </c>
      <c r="V4" s="18">
        <v>8006.3120000000008</v>
      </c>
      <c r="W4" s="18">
        <v>7528.1770000000015</v>
      </c>
      <c r="X4" s="18">
        <v>7073.6950000000015</v>
      </c>
      <c r="Y4" s="18">
        <v>6379.128999999999</v>
      </c>
      <c r="Z4" s="19"/>
      <c r="AA4" s="20">
        <f>SUM(B4:Z4)</f>
        <v>167233.07899999997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232.09</v>
      </c>
      <c r="C7" s="28">
        <v>209.73</v>
      </c>
      <c r="D7" s="28">
        <v>198</v>
      </c>
      <c r="E7" s="28">
        <v>198</v>
      </c>
      <c r="F7" s="28">
        <v>210.89</v>
      </c>
      <c r="G7" s="28">
        <v>228.25</v>
      </c>
      <c r="H7" s="28">
        <v>243.42</v>
      </c>
      <c r="I7" s="28">
        <v>276.58</v>
      </c>
      <c r="J7" s="28">
        <v>248.69</v>
      </c>
      <c r="K7" s="28">
        <v>222.77</v>
      </c>
      <c r="L7" s="28">
        <v>218.74</v>
      </c>
      <c r="M7" s="28">
        <v>208</v>
      </c>
      <c r="N7" s="28">
        <v>209.69</v>
      </c>
      <c r="O7" s="28">
        <v>204.8</v>
      </c>
      <c r="P7" s="28">
        <v>197.4</v>
      </c>
      <c r="Q7" s="28">
        <v>198.86</v>
      </c>
      <c r="R7" s="28">
        <v>248.77</v>
      </c>
      <c r="S7" s="28">
        <v>307.82</v>
      </c>
      <c r="T7" s="28">
        <v>329.17</v>
      </c>
      <c r="U7" s="28">
        <v>358.83</v>
      </c>
      <c r="V7" s="28">
        <v>379.68</v>
      </c>
      <c r="W7" s="28">
        <v>351.35</v>
      </c>
      <c r="X7" s="28">
        <v>332.33</v>
      </c>
      <c r="Y7" s="28">
        <v>307.49</v>
      </c>
      <c r="Z7" s="29"/>
      <c r="AA7" s="30">
        <f>IF(SUM(B7:Z7)&lt;&gt;0,AVERAGEIF(B7:Z7,"&lt;&gt;"""),"")</f>
        <v>255.05625000000001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440</v>
      </c>
      <c r="C10" s="42">
        <v>418</v>
      </c>
      <c r="D10" s="42">
        <v>418</v>
      </c>
      <c r="E10" s="42">
        <v>418</v>
      </c>
      <c r="F10" s="42">
        <v>418</v>
      </c>
      <c r="G10" s="42">
        <v>430</v>
      </c>
      <c r="H10" s="42">
        <v>468</v>
      </c>
      <c r="I10" s="42">
        <v>470</v>
      </c>
      <c r="J10" s="42">
        <v>515</v>
      </c>
      <c r="K10" s="42">
        <v>548</v>
      </c>
      <c r="L10" s="42">
        <v>573</v>
      </c>
      <c r="M10" s="42">
        <v>618</v>
      </c>
      <c r="N10" s="42">
        <v>618</v>
      </c>
      <c r="O10" s="42">
        <v>618</v>
      </c>
      <c r="P10" s="42">
        <v>618</v>
      </c>
      <c r="Q10" s="42">
        <v>618</v>
      </c>
      <c r="R10" s="42">
        <v>650</v>
      </c>
      <c r="S10" s="42">
        <v>704</v>
      </c>
      <c r="T10" s="42">
        <v>730</v>
      </c>
      <c r="U10" s="42">
        <v>763</v>
      </c>
      <c r="V10" s="42">
        <v>763</v>
      </c>
      <c r="W10" s="42">
        <v>730</v>
      </c>
      <c r="X10" s="42">
        <v>704</v>
      </c>
      <c r="Y10" s="42">
        <v>670</v>
      </c>
      <c r="Z10" s="43"/>
      <c r="AA10" s="44">
        <f t="shared" ref="AA10:AA15" si="0">SUM(B10:Z10)</f>
        <v>13920</v>
      </c>
    </row>
    <row r="11" spans="1:27" ht="24.95" customHeight="1" x14ac:dyDescent="0.2">
      <c r="A11" s="45" t="s">
        <v>7</v>
      </c>
      <c r="B11" s="46">
        <v>134</v>
      </c>
      <c r="C11" s="47">
        <v>128</v>
      </c>
      <c r="D11" s="47">
        <v>128</v>
      </c>
      <c r="E11" s="47">
        <v>128</v>
      </c>
      <c r="F11" s="47">
        <v>128</v>
      </c>
      <c r="G11" s="47">
        <v>128</v>
      </c>
      <c r="H11" s="47">
        <v>161</v>
      </c>
      <c r="I11" s="47">
        <v>193</v>
      </c>
      <c r="J11" s="47">
        <v>206</v>
      </c>
      <c r="K11" s="47">
        <v>200</v>
      </c>
      <c r="L11" s="47">
        <v>199</v>
      </c>
      <c r="M11" s="47">
        <v>202</v>
      </c>
      <c r="N11" s="47">
        <v>200</v>
      </c>
      <c r="O11" s="47">
        <v>184</v>
      </c>
      <c r="P11" s="47">
        <v>171</v>
      </c>
      <c r="Q11" s="47">
        <v>175</v>
      </c>
      <c r="R11" s="47">
        <v>192</v>
      </c>
      <c r="S11" s="47">
        <v>224</v>
      </c>
      <c r="T11" s="47">
        <v>246</v>
      </c>
      <c r="U11" s="47">
        <v>253</v>
      </c>
      <c r="V11" s="47">
        <v>244</v>
      </c>
      <c r="W11" s="47">
        <v>204</v>
      </c>
      <c r="X11" s="47">
        <v>186</v>
      </c>
      <c r="Y11" s="47">
        <v>141</v>
      </c>
      <c r="Z11" s="48"/>
      <c r="AA11" s="49">
        <f t="shared" si="0"/>
        <v>4355</v>
      </c>
    </row>
    <row r="12" spans="1:27" ht="24.95" customHeight="1" x14ac:dyDescent="0.2">
      <c r="A12" s="50" t="s">
        <v>8</v>
      </c>
      <c r="B12" s="51">
        <v>3612.721</v>
      </c>
      <c r="C12" s="52">
        <v>2846.145</v>
      </c>
      <c r="D12" s="52">
        <v>2618.922</v>
      </c>
      <c r="E12" s="52">
        <v>2608.56</v>
      </c>
      <c r="F12" s="52">
        <v>2872.0149999999999</v>
      </c>
      <c r="G12" s="52">
        <v>3354.9669999999996</v>
      </c>
      <c r="H12" s="52">
        <v>3713.3209999999999</v>
      </c>
      <c r="I12" s="52">
        <v>3852.9910000000004</v>
      </c>
      <c r="J12" s="52">
        <v>3680.9870000000001</v>
      </c>
      <c r="K12" s="52">
        <v>3388.3809999999999</v>
      </c>
      <c r="L12" s="52">
        <v>3262.82</v>
      </c>
      <c r="M12" s="52">
        <v>2801.1869999999999</v>
      </c>
      <c r="N12" s="52">
        <v>2913.2440000000001</v>
      </c>
      <c r="O12" s="52">
        <v>2777.24</v>
      </c>
      <c r="P12" s="52">
        <v>2737.0079999999998</v>
      </c>
      <c r="Q12" s="52">
        <v>2688.3150000000001</v>
      </c>
      <c r="R12" s="52">
        <v>3633.2190000000001</v>
      </c>
      <c r="S12" s="52">
        <v>3915.2469999999998</v>
      </c>
      <c r="T12" s="52">
        <v>4121.41</v>
      </c>
      <c r="U12" s="52">
        <v>4151.5889999999999</v>
      </c>
      <c r="V12" s="52">
        <v>4203.933</v>
      </c>
      <c r="W12" s="52">
        <v>4104.0309999999999</v>
      </c>
      <c r="X12" s="52">
        <v>4076.0680000000002</v>
      </c>
      <c r="Y12" s="52">
        <v>3967.21</v>
      </c>
      <c r="Z12" s="53"/>
      <c r="AA12" s="54">
        <f t="shared" si="0"/>
        <v>81901.531000000003</v>
      </c>
    </row>
    <row r="13" spans="1:27" ht="24.95" customHeight="1" x14ac:dyDescent="0.2">
      <c r="A13" s="50" t="s">
        <v>9</v>
      </c>
      <c r="B13" s="51">
        <v>58</v>
      </c>
      <c r="C13" s="52">
        <v>58</v>
      </c>
      <c r="D13" s="52">
        <v>58</v>
      </c>
      <c r="E13" s="52">
        <v>60</v>
      </c>
      <c r="F13" s="52">
        <v>86</v>
      </c>
      <c r="G13" s="52">
        <v>166</v>
      </c>
      <c r="H13" s="52">
        <v>656</v>
      </c>
      <c r="I13" s="52">
        <v>666</v>
      </c>
      <c r="J13" s="52">
        <v>541</v>
      </c>
      <c r="K13" s="52">
        <v>179</v>
      </c>
      <c r="L13" s="52">
        <v>74</v>
      </c>
      <c r="M13" s="52">
        <v>88</v>
      </c>
      <c r="N13" s="52">
        <v>86</v>
      </c>
      <c r="O13" s="52">
        <v>60</v>
      </c>
      <c r="P13" s="52">
        <v>86</v>
      </c>
      <c r="Q13" s="52">
        <v>116</v>
      </c>
      <c r="R13" s="52">
        <v>116</v>
      </c>
      <c r="S13" s="52">
        <v>411</v>
      </c>
      <c r="T13" s="52">
        <v>872.42399999999998</v>
      </c>
      <c r="U13" s="52">
        <v>1493.9390000000001</v>
      </c>
      <c r="V13" s="52">
        <v>1632.925</v>
      </c>
      <c r="W13" s="52">
        <v>1105.002</v>
      </c>
      <c r="X13" s="52">
        <v>708.50700000000006</v>
      </c>
      <c r="Y13" s="52">
        <v>58</v>
      </c>
      <c r="Z13" s="53"/>
      <c r="AA13" s="54">
        <f t="shared" si="0"/>
        <v>9435.7970000000005</v>
      </c>
    </row>
    <row r="14" spans="1:27" ht="24.95" customHeight="1" x14ac:dyDescent="0.2">
      <c r="A14" s="55" t="s">
        <v>10</v>
      </c>
      <c r="B14" s="56">
        <v>859.78199999999993</v>
      </c>
      <c r="C14" s="57">
        <v>870.45099999999979</v>
      </c>
      <c r="D14" s="57">
        <v>885.97999999999979</v>
      </c>
      <c r="E14" s="57">
        <v>895.80399999999997</v>
      </c>
      <c r="F14" s="57">
        <v>875.81199999999978</v>
      </c>
      <c r="G14" s="57">
        <v>888.8850000000001</v>
      </c>
      <c r="H14" s="57">
        <v>1143.5309999999999</v>
      </c>
      <c r="I14" s="57">
        <v>1753.3149999999998</v>
      </c>
      <c r="J14" s="57">
        <v>2418.7719999999999</v>
      </c>
      <c r="K14" s="57">
        <v>3011.6099999999992</v>
      </c>
      <c r="L14" s="57">
        <v>3456.0940000000005</v>
      </c>
      <c r="M14" s="57">
        <v>3759.617999999999</v>
      </c>
      <c r="N14" s="57">
        <v>3870.2619999999997</v>
      </c>
      <c r="O14" s="57">
        <v>3853.9689999999996</v>
      </c>
      <c r="P14" s="57">
        <v>3679.2950000000001</v>
      </c>
      <c r="Q14" s="57">
        <v>3304.8459999999995</v>
      </c>
      <c r="R14" s="57">
        <v>2692.0840000000007</v>
      </c>
      <c r="S14" s="57">
        <v>1927.095</v>
      </c>
      <c r="T14" s="57">
        <v>1209.4680000000001</v>
      </c>
      <c r="U14" s="57">
        <v>891.44100000000003</v>
      </c>
      <c r="V14" s="57">
        <v>812.45400000000018</v>
      </c>
      <c r="W14" s="57">
        <v>798.24400000000003</v>
      </c>
      <c r="X14" s="57">
        <v>792.42000000000019</v>
      </c>
      <c r="Y14" s="57">
        <v>770.81900000000019</v>
      </c>
      <c r="Z14" s="58"/>
      <c r="AA14" s="59">
        <f t="shared" si="0"/>
        <v>45422.050999999992</v>
      </c>
    </row>
    <row r="15" spans="1:27" ht="24.95" customHeight="1" x14ac:dyDescent="0.2">
      <c r="A15" s="55" t="s">
        <v>11</v>
      </c>
      <c r="B15" s="56">
        <v>44</v>
      </c>
      <c r="C15" s="57">
        <v>40</v>
      </c>
      <c r="D15" s="57">
        <v>38</v>
      </c>
      <c r="E15" s="57">
        <v>37</v>
      </c>
      <c r="F15" s="57">
        <v>37</v>
      </c>
      <c r="G15" s="57">
        <v>42</v>
      </c>
      <c r="H15" s="57">
        <v>62</v>
      </c>
      <c r="I15" s="57">
        <v>89</v>
      </c>
      <c r="J15" s="57">
        <v>115</v>
      </c>
      <c r="K15" s="57">
        <v>137</v>
      </c>
      <c r="L15" s="57">
        <v>148</v>
      </c>
      <c r="M15" s="57">
        <v>153</v>
      </c>
      <c r="N15" s="57">
        <v>154</v>
      </c>
      <c r="O15" s="57">
        <v>152</v>
      </c>
      <c r="P15" s="57">
        <v>145</v>
      </c>
      <c r="Q15" s="57">
        <v>132</v>
      </c>
      <c r="R15" s="57">
        <v>118</v>
      </c>
      <c r="S15" s="57">
        <v>100</v>
      </c>
      <c r="T15" s="57">
        <v>77</v>
      </c>
      <c r="U15" s="57">
        <v>66</v>
      </c>
      <c r="V15" s="57">
        <v>67</v>
      </c>
      <c r="W15" s="57">
        <v>67</v>
      </c>
      <c r="X15" s="57">
        <v>67</v>
      </c>
      <c r="Y15" s="57">
        <v>65</v>
      </c>
      <c r="Z15" s="58"/>
      <c r="AA15" s="59">
        <f t="shared" si="0"/>
        <v>2152</v>
      </c>
    </row>
    <row r="16" spans="1:27" ht="30" customHeight="1" thickBot="1" x14ac:dyDescent="0.25">
      <c r="A16" s="60" t="s">
        <v>12</v>
      </c>
      <c r="B16" s="61">
        <f>IF(LEN(B$2)&gt;0,SUM(B10:B15),"")</f>
        <v>5148.5029999999997</v>
      </c>
      <c r="C16" s="62">
        <f t="shared" ref="C16:Z16" si="1">IF(LEN(C$2)&gt;0,SUM(C10:C15),"")</f>
        <v>4360.5959999999995</v>
      </c>
      <c r="D16" s="62">
        <f t="shared" si="1"/>
        <v>4146.902</v>
      </c>
      <c r="E16" s="62">
        <f t="shared" si="1"/>
        <v>4147.3639999999996</v>
      </c>
      <c r="F16" s="62">
        <f t="shared" si="1"/>
        <v>4416.8269999999993</v>
      </c>
      <c r="G16" s="62">
        <f t="shared" si="1"/>
        <v>5009.8519999999999</v>
      </c>
      <c r="H16" s="62">
        <f t="shared" si="1"/>
        <v>6203.8519999999999</v>
      </c>
      <c r="I16" s="62">
        <f t="shared" si="1"/>
        <v>7024.3059999999996</v>
      </c>
      <c r="J16" s="62">
        <f t="shared" si="1"/>
        <v>7476.759</v>
      </c>
      <c r="K16" s="62">
        <f t="shared" si="1"/>
        <v>7463.9909999999982</v>
      </c>
      <c r="L16" s="62">
        <f t="shared" si="1"/>
        <v>7712.9140000000007</v>
      </c>
      <c r="M16" s="62">
        <f t="shared" si="1"/>
        <v>7621.8049999999985</v>
      </c>
      <c r="N16" s="62">
        <f t="shared" si="1"/>
        <v>7841.5059999999994</v>
      </c>
      <c r="O16" s="62">
        <f t="shared" si="1"/>
        <v>7645.2089999999989</v>
      </c>
      <c r="P16" s="62">
        <f t="shared" si="1"/>
        <v>7436.3029999999999</v>
      </c>
      <c r="Q16" s="62">
        <f t="shared" si="1"/>
        <v>7034.1610000000001</v>
      </c>
      <c r="R16" s="62">
        <f t="shared" si="1"/>
        <v>7401.3030000000008</v>
      </c>
      <c r="S16" s="62">
        <f t="shared" si="1"/>
        <v>7281.3419999999996</v>
      </c>
      <c r="T16" s="62">
        <f t="shared" si="1"/>
        <v>7256.3019999999997</v>
      </c>
      <c r="U16" s="62">
        <f t="shared" si="1"/>
        <v>7618.9690000000001</v>
      </c>
      <c r="V16" s="62">
        <f t="shared" si="1"/>
        <v>7723.3119999999999</v>
      </c>
      <c r="W16" s="62">
        <f t="shared" si="1"/>
        <v>7008.2769999999991</v>
      </c>
      <c r="X16" s="62">
        <f t="shared" si="1"/>
        <v>6533.9950000000008</v>
      </c>
      <c r="Y16" s="62">
        <f t="shared" si="1"/>
        <v>5672.0290000000005</v>
      </c>
      <c r="Z16" s="63" t="str">
        <f t="shared" si="1"/>
        <v/>
      </c>
      <c r="AA16" s="64">
        <f>SUM(AA10:AA15)</f>
        <v>157186.37900000002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1009</v>
      </c>
      <c r="C28" s="72">
        <v>973</v>
      </c>
      <c r="D28" s="72">
        <v>976</v>
      </c>
      <c r="E28" s="72">
        <v>983</v>
      </c>
      <c r="F28" s="72">
        <v>999</v>
      </c>
      <c r="G28" s="72">
        <v>1108</v>
      </c>
      <c r="H28" s="72">
        <v>1823</v>
      </c>
      <c r="I28" s="72">
        <v>2262</v>
      </c>
      <c r="J28" s="72">
        <v>2550</v>
      </c>
      <c r="K28" s="72">
        <v>2561</v>
      </c>
      <c r="L28" s="72">
        <v>2732</v>
      </c>
      <c r="M28" s="72">
        <v>2927</v>
      </c>
      <c r="N28" s="72">
        <v>2997</v>
      </c>
      <c r="O28" s="72">
        <v>2943</v>
      </c>
      <c r="P28" s="72">
        <v>2825</v>
      </c>
      <c r="Q28" s="72">
        <v>2607</v>
      </c>
      <c r="R28" s="72">
        <v>2268</v>
      </c>
      <c r="S28" s="72">
        <v>2171</v>
      </c>
      <c r="T28" s="72">
        <v>2211</v>
      </c>
      <c r="U28" s="72">
        <v>2461</v>
      </c>
      <c r="V28" s="72">
        <v>2450</v>
      </c>
      <c r="W28" s="72">
        <v>2214</v>
      </c>
      <c r="X28" s="72">
        <v>1615</v>
      </c>
      <c r="Y28" s="72">
        <v>997</v>
      </c>
      <c r="Z28" s="73"/>
      <c r="AA28" s="74">
        <f>SUM(B28:Z28)</f>
        <v>48662</v>
      </c>
    </row>
    <row r="29" spans="1:27" ht="24.95" customHeight="1" x14ac:dyDescent="0.2">
      <c r="A29" s="75" t="s">
        <v>23</v>
      </c>
      <c r="B29" s="76">
        <v>1490.5029999999999</v>
      </c>
      <c r="C29" s="77">
        <v>910.596</v>
      </c>
      <c r="D29" s="77">
        <v>779.90200000000004</v>
      </c>
      <c r="E29" s="77">
        <v>772.36400000000003</v>
      </c>
      <c r="F29" s="77">
        <v>925.827</v>
      </c>
      <c r="G29" s="77">
        <v>1409.8520000000001</v>
      </c>
      <c r="H29" s="77">
        <v>1748.8520000000001</v>
      </c>
      <c r="I29" s="77">
        <v>2128.306</v>
      </c>
      <c r="J29" s="77">
        <v>2207.759</v>
      </c>
      <c r="K29" s="77">
        <v>2008.991</v>
      </c>
      <c r="L29" s="77">
        <v>2026.914</v>
      </c>
      <c r="M29" s="77">
        <v>1695.8050000000001</v>
      </c>
      <c r="N29" s="77">
        <v>1846.5060000000001</v>
      </c>
      <c r="O29" s="77">
        <v>1704.2090000000001</v>
      </c>
      <c r="P29" s="77">
        <v>1613.3030000000001</v>
      </c>
      <c r="Q29" s="77">
        <v>1483.1610000000001</v>
      </c>
      <c r="R29" s="77">
        <v>2170.3029999999999</v>
      </c>
      <c r="S29" s="77">
        <v>2040.3420000000001</v>
      </c>
      <c r="T29" s="77">
        <v>1954.3019999999999</v>
      </c>
      <c r="U29" s="77">
        <v>2107.9690000000001</v>
      </c>
      <c r="V29" s="77">
        <v>2217.3119999999999</v>
      </c>
      <c r="W29" s="77">
        <v>1887.277</v>
      </c>
      <c r="X29" s="77">
        <v>1959.9949999999999</v>
      </c>
      <c r="Y29" s="77">
        <v>1875.029</v>
      </c>
      <c r="Z29" s="78"/>
      <c r="AA29" s="79">
        <f>SUM(B29:Z29)</f>
        <v>40965.379000000001</v>
      </c>
    </row>
    <row r="30" spans="1:27" ht="24.95" customHeight="1" x14ac:dyDescent="0.2">
      <c r="A30" s="82" t="s">
        <v>24</v>
      </c>
      <c r="B30" s="80">
        <v>2853</v>
      </c>
      <c r="C30" s="81">
        <v>2730</v>
      </c>
      <c r="D30" s="81">
        <v>2670</v>
      </c>
      <c r="E30" s="81">
        <v>2670</v>
      </c>
      <c r="F30" s="81">
        <v>2730</v>
      </c>
      <c r="G30" s="81">
        <v>2730</v>
      </c>
      <c r="H30" s="81">
        <v>2833</v>
      </c>
      <c r="I30" s="81">
        <v>2773</v>
      </c>
      <c r="J30" s="81">
        <v>2858</v>
      </c>
      <c r="K30" s="81">
        <v>3003</v>
      </c>
      <c r="L30" s="81">
        <v>3058</v>
      </c>
      <c r="M30" s="81">
        <v>3103</v>
      </c>
      <c r="N30" s="81">
        <v>3103</v>
      </c>
      <c r="O30" s="81">
        <v>3103</v>
      </c>
      <c r="P30" s="81">
        <v>3103</v>
      </c>
      <c r="Q30" s="81">
        <v>3048</v>
      </c>
      <c r="R30" s="81">
        <v>3068</v>
      </c>
      <c r="S30" s="81">
        <v>3175</v>
      </c>
      <c r="T30" s="81">
        <v>3339</v>
      </c>
      <c r="U30" s="81">
        <v>3339</v>
      </c>
      <c r="V30" s="81">
        <v>3339</v>
      </c>
      <c r="W30" s="81">
        <v>3175</v>
      </c>
      <c r="X30" s="81">
        <v>3134</v>
      </c>
      <c r="Y30" s="81">
        <v>3023</v>
      </c>
      <c r="Z30" s="83"/>
      <c r="AA30" s="84">
        <f>SUM(B30:Z30)</f>
        <v>71960</v>
      </c>
    </row>
    <row r="31" spans="1:27" ht="30" customHeight="1" thickBot="1" x14ac:dyDescent="0.25">
      <c r="A31" s="60" t="s">
        <v>25</v>
      </c>
      <c r="B31" s="61">
        <f>IF(LEN(B$2)&gt;0,SUM(B28:B30),"")</f>
        <v>5352.5029999999997</v>
      </c>
      <c r="C31" s="62">
        <f t="shared" ref="C31:Z31" si="4">IF(LEN(C$2)&gt;0,SUM(C28:C30),"")</f>
        <v>4613.5959999999995</v>
      </c>
      <c r="D31" s="62">
        <f t="shared" si="4"/>
        <v>4425.902</v>
      </c>
      <c r="E31" s="62">
        <f t="shared" si="4"/>
        <v>4425.3639999999996</v>
      </c>
      <c r="F31" s="62">
        <f t="shared" si="4"/>
        <v>4654.8270000000002</v>
      </c>
      <c r="G31" s="62">
        <f t="shared" si="4"/>
        <v>5247.8519999999999</v>
      </c>
      <c r="H31" s="62">
        <f t="shared" si="4"/>
        <v>6404.8519999999999</v>
      </c>
      <c r="I31" s="62">
        <f t="shared" si="4"/>
        <v>7163.3060000000005</v>
      </c>
      <c r="J31" s="62">
        <f t="shared" si="4"/>
        <v>7615.759</v>
      </c>
      <c r="K31" s="62">
        <f t="shared" si="4"/>
        <v>7572.991</v>
      </c>
      <c r="L31" s="62">
        <f t="shared" si="4"/>
        <v>7816.9139999999998</v>
      </c>
      <c r="M31" s="62">
        <f t="shared" si="4"/>
        <v>7725.8050000000003</v>
      </c>
      <c r="N31" s="62">
        <f t="shared" si="4"/>
        <v>7946.5060000000003</v>
      </c>
      <c r="O31" s="62">
        <f t="shared" si="4"/>
        <v>7750.2089999999998</v>
      </c>
      <c r="P31" s="62">
        <f t="shared" si="4"/>
        <v>7541.3029999999999</v>
      </c>
      <c r="Q31" s="62">
        <f t="shared" si="4"/>
        <v>7138.1610000000001</v>
      </c>
      <c r="R31" s="62">
        <f t="shared" si="4"/>
        <v>7506.3029999999999</v>
      </c>
      <c r="S31" s="62">
        <f t="shared" si="4"/>
        <v>7386.3420000000006</v>
      </c>
      <c r="T31" s="62">
        <f t="shared" si="4"/>
        <v>7504.3019999999997</v>
      </c>
      <c r="U31" s="62">
        <f t="shared" si="4"/>
        <v>7907.9690000000001</v>
      </c>
      <c r="V31" s="62">
        <f t="shared" si="4"/>
        <v>8006.3119999999999</v>
      </c>
      <c r="W31" s="62">
        <f t="shared" si="4"/>
        <v>7276.277</v>
      </c>
      <c r="X31" s="62">
        <f t="shared" si="4"/>
        <v>6708.9949999999999</v>
      </c>
      <c r="Y31" s="62">
        <f t="shared" si="4"/>
        <v>5895.0290000000005</v>
      </c>
      <c r="Z31" s="63" t="str">
        <f t="shared" si="4"/>
        <v/>
      </c>
      <c r="AA31" s="64">
        <f>SUM(AA28:AA30)</f>
        <v>161587.37900000002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</v>
      </c>
      <c r="C34" s="95">
        <v>25</v>
      </c>
      <c r="D34" s="95">
        <v>25</v>
      </c>
      <c r="E34" s="95">
        <v>25</v>
      </c>
      <c r="F34" s="95">
        <v>25</v>
      </c>
      <c r="G34" s="95">
        <v>25</v>
      </c>
      <c r="H34" s="95">
        <v>20</v>
      </c>
      <c r="I34" s="95">
        <v>13</v>
      </c>
      <c r="J34" s="95">
        <v>13</v>
      </c>
      <c r="K34" s="95"/>
      <c r="L34" s="95"/>
      <c r="M34" s="95"/>
      <c r="N34" s="95"/>
      <c r="O34" s="95">
        <v>1</v>
      </c>
      <c r="P34" s="95"/>
      <c r="Q34" s="95"/>
      <c r="R34" s="95"/>
      <c r="S34" s="95"/>
      <c r="T34" s="95">
        <v>137</v>
      </c>
      <c r="U34" s="95">
        <v>162</v>
      </c>
      <c r="V34" s="95">
        <v>157</v>
      </c>
      <c r="W34" s="95">
        <v>143</v>
      </c>
      <c r="X34" s="95">
        <v>65</v>
      </c>
      <c r="Y34" s="95">
        <v>12</v>
      </c>
      <c r="Z34" s="96"/>
      <c r="AA34" s="74">
        <f t="shared" ref="AA34:AA39" si="5">SUM(B34:Z34)</f>
        <v>873</v>
      </c>
    </row>
    <row r="35" spans="1:27" ht="24.95" customHeight="1" x14ac:dyDescent="0.2">
      <c r="A35" s="97" t="s">
        <v>28</v>
      </c>
      <c r="B35" s="98">
        <v>124</v>
      </c>
      <c r="C35" s="99">
        <v>173</v>
      </c>
      <c r="D35" s="99">
        <v>199</v>
      </c>
      <c r="E35" s="99">
        <v>198</v>
      </c>
      <c r="F35" s="99">
        <v>158</v>
      </c>
      <c r="G35" s="99">
        <v>158</v>
      </c>
      <c r="H35" s="99">
        <v>126</v>
      </c>
      <c r="I35" s="99">
        <v>71</v>
      </c>
      <c r="J35" s="99">
        <v>71</v>
      </c>
      <c r="K35" s="99">
        <v>54</v>
      </c>
      <c r="L35" s="99">
        <v>49</v>
      </c>
      <c r="M35" s="99">
        <v>49</v>
      </c>
      <c r="N35" s="99">
        <v>50</v>
      </c>
      <c r="O35" s="99">
        <v>49</v>
      </c>
      <c r="P35" s="99">
        <v>50</v>
      </c>
      <c r="Q35" s="99">
        <v>49</v>
      </c>
      <c r="R35" s="99">
        <v>50</v>
      </c>
      <c r="S35" s="99">
        <v>50</v>
      </c>
      <c r="T35" s="99">
        <v>56</v>
      </c>
      <c r="U35" s="99">
        <v>72</v>
      </c>
      <c r="V35" s="99">
        <v>71</v>
      </c>
      <c r="W35" s="99">
        <v>70</v>
      </c>
      <c r="X35" s="99">
        <v>55</v>
      </c>
      <c r="Y35" s="99">
        <v>156</v>
      </c>
      <c r="Z35" s="100"/>
      <c r="AA35" s="79">
        <f t="shared" si="5"/>
        <v>2208</v>
      </c>
    </row>
    <row r="36" spans="1:27" ht="24.95" customHeight="1" x14ac:dyDescent="0.2">
      <c r="A36" s="97" t="s">
        <v>29</v>
      </c>
      <c r="B36" s="98">
        <v>26.7</v>
      </c>
      <c r="C36" s="99">
        <v>573.29999999999995</v>
      </c>
      <c r="D36" s="99">
        <v>669</v>
      </c>
      <c r="E36" s="99">
        <v>629.29999999999995</v>
      </c>
      <c r="F36" s="99">
        <v>496.4</v>
      </c>
      <c r="G36" s="99">
        <v>83.2</v>
      </c>
      <c r="H36" s="99">
        <v>5</v>
      </c>
      <c r="I36" s="99">
        <v>5</v>
      </c>
      <c r="J36" s="99">
        <v>5</v>
      </c>
      <c r="K36" s="99">
        <v>277.5</v>
      </c>
      <c r="L36" s="99">
        <v>216.2</v>
      </c>
      <c r="M36" s="99">
        <v>493.4</v>
      </c>
      <c r="N36" s="99">
        <v>258</v>
      </c>
      <c r="O36" s="99">
        <v>265.10000000000002</v>
      </c>
      <c r="P36" s="99">
        <v>212.9</v>
      </c>
      <c r="Q36" s="99">
        <v>396</v>
      </c>
      <c r="R36" s="99">
        <v>5</v>
      </c>
      <c r="S36" s="99">
        <v>18</v>
      </c>
      <c r="T36" s="99">
        <v>5</v>
      </c>
      <c r="U36" s="99">
        <v>5</v>
      </c>
      <c r="V36" s="99">
        <v>5</v>
      </c>
      <c r="W36" s="99">
        <v>256.89999999999998</v>
      </c>
      <c r="X36" s="99">
        <v>369.7</v>
      </c>
      <c r="Y36" s="99">
        <v>489.1</v>
      </c>
      <c r="Z36" s="100"/>
      <c r="AA36" s="79">
        <f t="shared" si="5"/>
        <v>5765.6999999999989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225.7</v>
      </c>
      <c r="C39" s="88">
        <f t="shared" si="6"/>
        <v>821.3</v>
      </c>
      <c r="D39" s="88">
        <f t="shared" si="6"/>
        <v>943</v>
      </c>
      <c r="E39" s="88">
        <f t="shared" si="6"/>
        <v>902.3</v>
      </c>
      <c r="F39" s="88">
        <f t="shared" si="6"/>
        <v>729.4</v>
      </c>
      <c r="G39" s="88">
        <f t="shared" si="6"/>
        <v>316.2</v>
      </c>
      <c r="H39" s="88">
        <f t="shared" si="6"/>
        <v>201</v>
      </c>
      <c r="I39" s="88">
        <f t="shared" si="6"/>
        <v>139</v>
      </c>
      <c r="J39" s="88">
        <f t="shared" si="6"/>
        <v>139</v>
      </c>
      <c r="K39" s="88">
        <f t="shared" si="6"/>
        <v>381.5</v>
      </c>
      <c r="L39" s="88">
        <f t="shared" si="6"/>
        <v>315.2</v>
      </c>
      <c r="M39" s="88">
        <f t="shared" si="6"/>
        <v>592.4</v>
      </c>
      <c r="N39" s="88">
        <f t="shared" si="6"/>
        <v>358</v>
      </c>
      <c r="O39" s="88">
        <f t="shared" si="6"/>
        <v>365.1</v>
      </c>
      <c r="P39" s="88">
        <f t="shared" si="6"/>
        <v>312.89999999999998</v>
      </c>
      <c r="Q39" s="88">
        <f t="shared" si="6"/>
        <v>495</v>
      </c>
      <c r="R39" s="88">
        <f t="shared" si="6"/>
        <v>105</v>
      </c>
      <c r="S39" s="88">
        <f t="shared" si="6"/>
        <v>118</v>
      </c>
      <c r="T39" s="88">
        <f t="shared" si="6"/>
        <v>248</v>
      </c>
      <c r="U39" s="88">
        <f t="shared" si="6"/>
        <v>289</v>
      </c>
      <c r="V39" s="88">
        <f t="shared" si="6"/>
        <v>283</v>
      </c>
      <c r="W39" s="88">
        <f t="shared" si="6"/>
        <v>519.9</v>
      </c>
      <c r="X39" s="88">
        <f t="shared" si="6"/>
        <v>539.70000000000005</v>
      </c>
      <c r="Y39" s="88">
        <f t="shared" si="6"/>
        <v>707.1</v>
      </c>
      <c r="Z39" s="89" t="str">
        <f t="shared" si="6"/>
        <v/>
      </c>
      <c r="AA39" s="90">
        <f t="shared" si="5"/>
        <v>10046.700000000001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21.7</v>
      </c>
      <c r="C44" s="99">
        <v>568.29999999999995</v>
      </c>
      <c r="D44" s="99">
        <v>664</v>
      </c>
      <c r="E44" s="99">
        <v>624.29999999999995</v>
      </c>
      <c r="F44" s="99">
        <v>491.4</v>
      </c>
      <c r="G44" s="99">
        <v>78.2</v>
      </c>
      <c r="H44" s="99"/>
      <c r="I44" s="99"/>
      <c r="J44" s="99"/>
      <c r="K44" s="99">
        <v>272.5</v>
      </c>
      <c r="L44" s="99">
        <v>211.2</v>
      </c>
      <c r="M44" s="99">
        <v>488.4</v>
      </c>
      <c r="N44" s="99">
        <v>253</v>
      </c>
      <c r="O44" s="99">
        <v>260.10000000000002</v>
      </c>
      <c r="P44" s="99">
        <v>207.9</v>
      </c>
      <c r="Q44" s="99">
        <v>391</v>
      </c>
      <c r="R44" s="99"/>
      <c r="S44" s="99">
        <v>13</v>
      </c>
      <c r="T44" s="99"/>
      <c r="U44" s="99"/>
      <c r="V44" s="99"/>
      <c r="W44" s="99">
        <v>251.9</v>
      </c>
      <c r="X44" s="99">
        <v>364.7</v>
      </c>
      <c r="Y44" s="99">
        <v>484.1</v>
      </c>
      <c r="Z44" s="100"/>
      <c r="AA44" s="79">
        <f t="shared" si="7"/>
        <v>5645.6999999999989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21.7</v>
      </c>
      <c r="C48" s="88">
        <f t="shared" ref="C48:Z48" si="8">IF(LEN(C$2)&gt;0,SUM(C42:C47),"")</f>
        <v>568.29999999999995</v>
      </c>
      <c r="D48" s="88">
        <f t="shared" si="8"/>
        <v>664</v>
      </c>
      <c r="E48" s="88">
        <f t="shared" si="8"/>
        <v>624.29999999999995</v>
      </c>
      <c r="F48" s="88">
        <f t="shared" si="8"/>
        <v>491.4</v>
      </c>
      <c r="G48" s="88">
        <f t="shared" si="8"/>
        <v>78.2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272.5</v>
      </c>
      <c r="L48" s="88">
        <f t="shared" si="8"/>
        <v>211.2</v>
      </c>
      <c r="M48" s="88">
        <f t="shared" si="8"/>
        <v>488.4</v>
      </c>
      <c r="N48" s="88">
        <f t="shared" si="8"/>
        <v>253</v>
      </c>
      <c r="O48" s="88">
        <f t="shared" si="8"/>
        <v>260.10000000000002</v>
      </c>
      <c r="P48" s="88">
        <f t="shared" si="8"/>
        <v>207.9</v>
      </c>
      <c r="Q48" s="88">
        <f t="shared" si="8"/>
        <v>391</v>
      </c>
      <c r="R48" s="88">
        <f t="shared" si="8"/>
        <v>0</v>
      </c>
      <c r="S48" s="88">
        <f t="shared" si="8"/>
        <v>13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251.9</v>
      </c>
      <c r="X48" s="88">
        <f t="shared" si="8"/>
        <v>364.7</v>
      </c>
      <c r="Y48" s="88">
        <f t="shared" si="8"/>
        <v>484.1</v>
      </c>
      <c r="Z48" s="89" t="str">
        <f t="shared" si="8"/>
        <v/>
      </c>
      <c r="AA48" s="90">
        <f t="shared" si="7"/>
        <v>5645.6999999999989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5374.2029999999995</v>
      </c>
      <c r="C51" s="88">
        <f t="shared" si="10"/>
        <v>5181.8959999999997</v>
      </c>
      <c r="D51" s="88">
        <f t="shared" si="10"/>
        <v>5089.902</v>
      </c>
      <c r="E51" s="88">
        <f t="shared" si="10"/>
        <v>5049.6639999999998</v>
      </c>
      <c r="F51" s="88">
        <f t="shared" si="10"/>
        <v>5146.226999999999</v>
      </c>
      <c r="G51" s="88">
        <f t="shared" si="10"/>
        <v>5326.0519999999997</v>
      </c>
      <c r="H51" s="88">
        <f t="shared" si="10"/>
        <v>6404.8519999999999</v>
      </c>
      <c r="I51" s="88">
        <f t="shared" si="10"/>
        <v>7163.3059999999996</v>
      </c>
      <c r="J51" s="88">
        <f t="shared" si="10"/>
        <v>7615.759</v>
      </c>
      <c r="K51" s="88">
        <f t="shared" si="10"/>
        <v>7845.4909999999982</v>
      </c>
      <c r="L51" s="88">
        <f t="shared" si="10"/>
        <v>8028.1140000000005</v>
      </c>
      <c r="M51" s="88">
        <f t="shared" si="10"/>
        <v>8214.2049999999981</v>
      </c>
      <c r="N51" s="88">
        <f t="shared" si="10"/>
        <v>8199.5059999999994</v>
      </c>
      <c r="O51" s="88">
        <f t="shared" si="10"/>
        <v>8010.3089999999993</v>
      </c>
      <c r="P51" s="88">
        <f t="shared" si="10"/>
        <v>7749.2029999999995</v>
      </c>
      <c r="Q51" s="88">
        <f t="shared" si="10"/>
        <v>7529.1610000000001</v>
      </c>
      <c r="R51" s="88">
        <f t="shared" si="10"/>
        <v>7506.3030000000008</v>
      </c>
      <c r="S51" s="88">
        <f t="shared" si="10"/>
        <v>7399.3419999999996</v>
      </c>
      <c r="T51" s="88">
        <f t="shared" si="10"/>
        <v>7504.3019999999997</v>
      </c>
      <c r="U51" s="88">
        <f t="shared" si="10"/>
        <v>7907.9690000000001</v>
      </c>
      <c r="V51" s="88">
        <f t="shared" si="10"/>
        <v>8006.3119999999999</v>
      </c>
      <c r="W51" s="88">
        <f t="shared" si="10"/>
        <v>7528.1769999999988</v>
      </c>
      <c r="X51" s="88">
        <f t="shared" si="10"/>
        <v>7073.6950000000006</v>
      </c>
      <c r="Y51" s="88">
        <f t="shared" si="10"/>
        <v>6379.1290000000008</v>
      </c>
      <c r="Z51" s="89" t="str">
        <f t="shared" si="10"/>
        <v/>
      </c>
      <c r="AA51" s="105">
        <f>SUM(B51:Z51)</f>
        <v>167233.07899999997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5374.1980000000021</v>
      </c>
      <c r="C4" s="18">
        <v>5181.9389999999994</v>
      </c>
      <c r="D4" s="18">
        <v>5089.902000000001</v>
      </c>
      <c r="E4" s="18">
        <v>5049.6560000000018</v>
      </c>
      <c r="F4" s="18">
        <v>5146.1940000000022</v>
      </c>
      <c r="G4" s="18">
        <v>5326.0280000000021</v>
      </c>
      <c r="H4" s="18">
        <v>6404.8520000000026</v>
      </c>
      <c r="I4" s="18">
        <v>7163.3060000000023</v>
      </c>
      <c r="J4" s="18">
        <v>7615.7490000000007</v>
      </c>
      <c r="K4" s="18">
        <v>7845.5019999999986</v>
      </c>
      <c r="L4" s="18">
        <v>8028.1570000000029</v>
      </c>
      <c r="M4" s="18">
        <v>8214.19</v>
      </c>
      <c r="N4" s="18">
        <v>8199.5400000000027</v>
      </c>
      <c r="O4" s="18">
        <v>8010.299</v>
      </c>
      <c r="P4" s="18">
        <v>7749.2280000000019</v>
      </c>
      <c r="Q4" s="18">
        <v>7529.1399999999985</v>
      </c>
      <c r="R4" s="18">
        <v>7506.3030000000017</v>
      </c>
      <c r="S4" s="18">
        <v>7399.3419999999987</v>
      </c>
      <c r="T4" s="18">
        <v>7504.3730000000023</v>
      </c>
      <c r="U4" s="18">
        <v>7908.0139999999983</v>
      </c>
      <c r="V4" s="18">
        <v>8006.3120000000017</v>
      </c>
      <c r="W4" s="18">
        <v>7528.2170000000024</v>
      </c>
      <c r="X4" s="18">
        <v>7073.6490000000013</v>
      </c>
      <c r="Y4" s="18">
        <v>6379.1400000000021</v>
      </c>
      <c r="Z4" s="19"/>
      <c r="AA4" s="20">
        <f>SUM(B4:Z4)</f>
        <v>167233.23000000007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232.09</v>
      </c>
      <c r="C7" s="28">
        <v>209.73</v>
      </c>
      <c r="D7" s="28">
        <v>198</v>
      </c>
      <c r="E7" s="28">
        <v>198</v>
      </c>
      <c r="F7" s="28">
        <v>210.89</v>
      </c>
      <c r="G7" s="28">
        <v>228.25</v>
      </c>
      <c r="H7" s="28">
        <v>243.42</v>
      </c>
      <c r="I7" s="28">
        <v>276.58</v>
      </c>
      <c r="J7" s="28">
        <v>248.69</v>
      </c>
      <c r="K7" s="28">
        <v>222.77</v>
      </c>
      <c r="L7" s="28">
        <v>218.74</v>
      </c>
      <c r="M7" s="28">
        <v>208</v>
      </c>
      <c r="N7" s="28">
        <v>209.69</v>
      </c>
      <c r="O7" s="28">
        <v>204.8</v>
      </c>
      <c r="P7" s="28">
        <v>197.4</v>
      </c>
      <c r="Q7" s="28">
        <v>198.86</v>
      </c>
      <c r="R7" s="28">
        <v>248.77</v>
      </c>
      <c r="S7" s="28">
        <v>307.82</v>
      </c>
      <c r="T7" s="28">
        <v>329.17</v>
      </c>
      <c r="U7" s="28">
        <v>358.83</v>
      </c>
      <c r="V7" s="28">
        <v>379.68</v>
      </c>
      <c r="W7" s="28">
        <v>351.35</v>
      </c>
      <c r="X7" s="28">
        <v>332.33</v>
      </c>
      <c r="Y7" s="28">
        <v>307.49</v>
      </c>
      <c r="Z7" s="29"/>
      <c r="AA7" s="30">
        <f>IF(SUM(B7:Z7)&lt;&gt;0,AVERAGEIF(B7:Z7,"&lt;&gt;"""),"")</f>
        <v>255.05625000000001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826.06799999999998</v>
      </c>
      <c r="C19" s="72">
        <v>833.09899999999993</v>
      </c>
      <c r="D19" s="72">
        <v>832.2299999999999</v>
      </c>
      <c r="E19" s="72">
        <v>833.49699999999996</v>
      </c>
      <c r="F19" s="72">
        <v>834.43899999999996</v>
      </c>
      <c r="G19" s="72">
        <v>836.37199999999996</v>
      </c>
      <c r="H19" s="72">
        <v>854.36400000000003</v>
      </c>
      <c r="I19" s="72">
        <v>892.39699999999993</v>
      </c>
      <c r="J19" s="72">
        <v>901.46899999999994</v>
      </c>
      <c r="K19" s="72">
        <v>893.4899999999999</v>
      </c>
      <c r="L19" s="72">
        <v>888.33799999999997</v>
      </c>
      <c r="M19" s="72">
        <v>854.29300000000001</v>
      </c>
      <c r="N19" s="72">
        <v>826.25699999999995</v>
      </c>
      <c r="O19" s="72">
        <v>797.23699999999997</v>
      </c>
      <c r="P19" s="72">
        <v>773.24399999999991</v>
      </c>
      <c r="Q19" s="72">
        <v>786.19900000000007</v>
      </c>
      <c r="R19" s="72">
        <v>735.18799999999987</v>
      </c>
      <c r="S19" s="72">
        <v>732.25400000000002</v>
      </c>
      <c r="T19" s="72">
        <v>745.25300000000004</v>
      </c>
      <c r="U19" s="72">
        <v>762.24099999999999</v>
      </c>
      <c r="V19" s="72">
        <v>766.26499999999999</v>
      </c>
      <c r="W19" s="72">
        <v>742.505</v>
      </c>
      <c r="X19" s="72">
        <v>893.45999999999992</v>
      </c>
      <c r="Y19" s="72">
        <v>919.423</v>
      </c>
      <c r="Z19" s="73"/>
      <c r="AA19" s="74">
        <f t="shared" ref="AA19:AA24" si="2">SUM(B19:Z19)</f>
        <v>19759.581999999999</v>
      </c>
    </row>
    <row r="20" spans="1:27" ht="24.95" customHeight="1" x14ac:dyDescent="0.2">
      <c r="A20" s="75" t="s">
        <v>15</v>
      </c>
      <c r="B20" s="76">
        <v>1097.1220000000003</v>
      </c>
      <c r="C20" s="77">
        <v>1083.683</v>
      </c>
      <c r="D20" s="77">
        <v>1075.279</v>
      </c>
      <c r="E20" s="77">
        <v>1085.5720000000001</v>
      </c>
      <c r="F20" s="77">
        <v>1136.5619999999999</v>
      </c>
      <c r="G20" s="77">
        <v>1249.3120000000004</v>
      </c>
      <c r="H20" s="77">
        <v>1433.6290000000001</v>
      </c>
      <c r="I20" s="77">
        <v>1585.4690000000001</v>
      </c>
      <c r="J20" s="77">
        <v>1665.1149999999998</v>
      </c>
      <c r="K20" s="77">
        <v>1731.1790000000001</v>
      </c>
      <c r="L20" s="77">
        <v>1754.1159999999998</v>
      </c>
      <c r="M20" s="77">
        <v>1776.0900000000001</v>
      </c>
      <c r="N20" s="77">
        <v>1781.7529999999999</v>
      </c>
      <c r="O20" s="77">
        <v>1751.9279999999999</v>
      </c>
      <c r="P20" s="77">
        <v>1680.355</v>
      </c>
      <c r="Q20" s="77">
        <v>1620.53</v>
      </c>
      <c r="R20" s="77">
        <v>1590.1469999999999</v>
      </c>
      <c r="S20" s="77">
        <v>1531.6509999999998</v>
      </c>
      <c r="T20" s="77">
        <v>1467.5509999999997</v>
      </c>
      <c r="U20" s="77">
        <v>1391.4080000000004</v>
      </c>
      <c r="V20" s="77">
        <v>1314.2030000000002</v>
      </c>
      <c r="W20" s="77">
        <v>1242.19</v>
      </c>
      <c r="X20" s="77">
        <v>1205.818</v>
      </c>
      <c r="Y20" s="77">
        <v>1157.9919999999995</v>
      </c>
      <c r="Z20" s="78"/>
      <c r="AA20" s="79">
        <f t="shared" si="2"/>
        <v>34408.653999999995</v>
      </c>
    </row>
    <row r="21" spans="1:27" ht="24.95" customHeight="1" x14ac:dyDescent="0.2">
      <c r="A21" s="75" t="s">
        <v>16</v>
      </c>
      <c r="B21" s="80">
        <v>2635.5079999999994</v>
      </c>
      <c r="C21" s="81">
        <v>2486.6570000000002</v>
      </c>
      <c r="D21" s="81">
        <v>2411.893</v>
      </c>
      <c r="E21" s="81">
        <v>2362.5869999999995</v>
      </c>
      <c r="F21" s="81">
        <v>2389.6930000000002</v>
      </c>
      <c r="G21" s="81">
        <v>2452.8440000000001</v>
      </c>
      <c r="H21" s="81">
        <v>2806.3589999999999</v>
      </c>
      <c r="I21" s="81">
        <v>3213.9490000000001</v>
      </c>
      <c r="J21" s="81">
        <v>3563.5650000000001</v>
      </c>
      <c r="K21" s="81">
        <v>3842.8330000000001</v>
      </c>
      <c r="L21" s="81">
        <v>4011.703</v>
      </c>
      <c r="M21" s="81">
        <v>4194.3069999999998</v>
      </c>
      <c r="N21" s="81">
        <v>4252.03</v>
      </c>
      <c r="O21" s="81">
        <v>4138.1339999999991</v>
      </c>
      <c r="P21" s="81">
        <v>3965.6289999999999</v>
      </c>
      <c r="Q21" s="81">
        <v>3833.9109999999996</v>
      </c>
      <c r="R21" s="81">
        <v>3882.8679999999999</v>
      </c>
      <c r="S21" s="81">
        <v>3919.4369999999999</v>
      </c>
      <c r="T21" s="81">
        <v>3936.569</v>
      </c>
      <c r="U21" s="81">
        <v>4118.3649999999998</v>
      </c>
      <c r="V21" s="81">
        <v>4285.1439999999993</v>
      </c>
      <c r="W21" s="81">
        <v>4009.0219999999999</v>
      </c>
      <c r="X21" s="81">
        <v>3609.3709999999996</v>
      </c>
      <c r="Y21" s="81">
        <v>3123.2250000000004</v>
      </c>
      <c r="Z21" s="78"/>
      <c r="AA21" s="79">
        <f t="shared" si="2"/>
        <v>83445.603000000003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112.5</v>
      </c>
      <c r="C23" s="77">
        <v>112.5</v>
      </c>
      <c r="D23" s="77">
        <v>111.5</v>
      </c>
      <c r="E23" s="77">
        <v>113</v>
      </c>
      <c r="F23" s="77">
        <v>111.5</v>
      </c>
      <c r="G23" s="77">
        <v>116.5</v>
      </c>
      <c r="H23" s="77">
        <v>133.5</v>
      </c>
      <c r="I23" s="77">
        <v>162</v>
      </c>
      <c r="J23" s="77">
        <v>167.5</v>
      </c>
      <c r="K23" s="77">
        <v>180</v>
      </c>
      <c r="L23" s="77">
        <v>185</v>
      </c>
      <c r="M23" s="77">
        <v>186.5</v>
      </c>
      <c r="N23" s="77">
        <v>162.5</v>
      </c>
      <c r="O23" s="77">
        <v>168</v>
      </c>
      <c r="P23" s="77">
        <v>172</v>
      </c>
      <c r="Q23" s="77">
        <v>164.5</v>
      </c>
      <c r="R23" s="77">
        <v>156</v>
      </c>
      <c r="S23" s="77">
        <v>154</v>
      </c>
      <c r="T23" s="77">
        <v>172.5</v>
      </c>
      <c r="U23" s="77">
        <v>176</v>
      </c>
      <c r="V23" s="77">
        <v>173.5</v>
      </c>
      <c r="W23" s="77">
        <v>154.5</v>
      </c>
      <c r="X23" s="77">
        <v>139</v>
      </c>
      <c r="Y23" s="77">
        <v>119</v>
      </c>
      <c r="Z23" s="77"/>
      <c r="AA23" s="79">
        <f t="shared" si="2"/>
        <v>3603.5</v>
      </c>
    </row>
    <row r="24" spans="1:27" ht="24.95" customHeight="1" x14ac:dyDescent="0.2">
      <c r="A24" s="85" t="s">
        <v>19</v>
      </c>
      <c r="B24" s="77">
        <v>311</v>
      </c>
      <c r="C24" s="77">
        <v>298.00000000000006</v>
      </c>
      <c r="D24" s="77">
        <v>293.00000000000006</v>
      </c>
      <c r="E24" s="77">
        <v>291</v>
      </c>
      <c r="F24" s="77">
        <v>297</v>
      </c>
      <c r="G24" s="77">
        <v>319</v>
      </c>
      <c r="H24" s="77">
        <v>372</v>
      </c>
      <c r="I24" s="77">
        <v>432.00000000000006</v>
      </c>
      <c r="J24" s="77">
        <v>471</v>
      </c>
      <c r="K24" s="77">
        <v>487.00000000000006</v>
      </c>
      <c r="L24" s="77">
        <v>496.99999999999994</v>
      </c>
      <c r="M24" s="77">
        <v>505</v>
      </c>
      <c r="N24" s="77">
        <v>504.00000000000006</v>
      </c>
      <c r="O24" s="77">
        <v>486</v>
      </c>
      <c r="P24" s="77">
        <v>466</v>
      </c>
      <c r="Q24" s="77">
        <v>457</v>
      </c>
      <c r="R24" s="77">
        <v>460</v>
      </c>
      <c r="S24" s="77">
        <v>474</v>
      </c>
      <c r="T24" s="77">
        <v>472.99999999999994</v>
      </c>
      <c r="U24" s="77">
        <v>469</v>
      </c>
      <c r="V24" s="77">
        <v>461</v>
      </c>
      <c r="W24" s="77">
        <v>421</v>
      </c>
      <c r="X24" s="77">
        <v>380</v>
      </c>
      <c r="Y24" s="77">
        <v>337</v>
      </c>
      <c r="Z24" s="77"/>
      <c r="AA24" s="79">
        <f t="shared" si="2"/>
        <v>9961</v>
      </c>
    </row>
    <row r="25" spans="1:27" ht="30" customHeight="1" thickBot="1" x14ac:dyDescent="0.25">
      <c r="A25" s="86" t="s">
        <v>20</v>
      </c>
      <c r="B25" s="87">
        <f t="shared" ref="B25:AA25" si="3">SUM(B19:B24)</f>
        <v>4982.1979999999994</v>
      </c>
      <c r="C25" s="88">
        <f t="shared" si="3"/>
        <v>4813.9390000000003</v>
      </c>
      <c r="D25" s="88">
        <f t="shared" si="3"/>
        <v>4723.902</v>
      </c>
      <c r="E25" s="88">
        <f t="shared" si="3"/>
        <v>4685.655999999999</v>
      </c>
      <c r="F25" s="88">
        <f t="shared" si="3"/>
        <v>4769.1939999999995</v>
      </c>
      <c r="G25" s="88">
        <f t="shared" si="3"/>
        <v>4974.0280000000002</v>
      </c>
      <c r="H25" s="88">
        <f t="shared" si="3"/>
        <v>5599.8520000000008</v>
      </c>
      <c r="I25" s="88">
        <f t="shared" si="3"/>
        <v>6285.8150000000005</v>
      </c>
      <c r="J25" s="88">
        <f t="shared" si="3"/>
        <v>6768.6489999999994</v>
      </c>
      <c r="K25" s="88">
        <f t="shared" si="3"/>
        <v>7134.5020000000004</v>
      </c>
      <c r="L25" s="88">
        <f t="shared" si="3"/>
        <v>7336.1569999999992</v>
      </c>
      <c r="M25" s="88">
        <f t="shared" si="3"/>
        <v>7516.1900000000005</v>
      </c>
      <c r="N25" s="88">
        <f t="shared" si="3"/>
        <v>7526.5399999999991</v>
      </c>
      <c r="O25" s="88">
        <f t="shared" si="3"/>
        <v>7341.2989999999991</v>
      </c>
      <c r="P25" s="88">
        <f t="shared" si="3"/>
        <v>7057.2280000000001</v>
      </c>
      <c r="Q25" s="88">
        <f t="shared" si="3"/>
        <v>6862.1399999999994</v>
      </c>
      <c r="R25" s="88">
        <f t="shared" si="3"/>
        <v>6824.2029999999995</v>
      </c>
      <c r="S25" s="88">
        <f t="shared" si="3"/>
        <v>6811.3419999999996</v>
      </c>
      <c r="T25" s="88">
        <f t="shared" si="3"/>
        <v>6794.8729999999996</v>
      </c>
      <c r="U25" s="88">
        <f t="shared" si="3"/>
        <v>6917.0140000000001</v>
      </c>
      <c r="V25" s="88">
        <f t="shared" si="3"/>
        <v>7000.1119999999992</v>
      </c>
      <c r="W25" s="88">
        <f t="shared" si="3"/>
        <v>6569.2170000000006</v>
      </c>
      <c r="X25" s="88">
        <f t="shared" si="3"/>
        <v>6227.6489999999994</v>
      </c>
      <c r="Y25" s="88">
        <f t="shared" si="3"/>
        <v>5656.6399999999994</v>
      </c>
      <c r="Z25" s="89">
        <f t="shared" si="3"/>
        <v>0</v>
      </c>
      <c r="AA25" s="90">
        <f t="shared" si="3"/>
        <v>151178.33899999998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494.5</v>
      </c>
      <c r="C28" s="72">
        <v>481.5</v>
      </c>
      <c r="D28" s="72">
        <v>475.5</v>
      </c>
      <c r="E28" s="72">
        <v>475</v>
      </c>
      <c r="F28" s="72">
        <v>479.5</v>
      </c>
      <c r="G28" s="72">
        <v>506.5</v>
      </c>
      <c r="H28" s="72">
        <v>586.5</v>
      </c>
      <c r="I28" s="72">
        <v>690</v>
      </c>
      <c r="J28" s="72">
        <v>734.5</v>
      </c>
      <c r="K28" s="72">
        <v>763</v>
      </c>
      <c r="L28" s="72">
        <v>778</v>
      </c>
      <c r="M28" s="72">
        <v>787.5</v>
      </c>
      <c r="N28" s="72">
        <v>762.5</v>
      </c>
      <c r="O28" s="72">
        <v>750</v>
      </c>
      <c r="P28" s="72">
        <v>734</v>
      </c>
      <c r="Q28" s="72">
        <v>717.5</v>
      </c>
      <c r="R28" s="72">
        <v>712</v>
      </c>
      <c r="S28" s="72">
        <v>724</v>
      </c>
      <c r="T28" s="72">
        <v>706.5</v>
      </c>
      <c r="U28" s="72">
        <v>696</v>
      </c>
      <c r="V28" s="72">
        <v>685.5</v>
      </c>
      <c r="W28" s="72">
        <v>626.5</v>
      </c>
      <c r="X28" s="72">
        <v>590</v>
      </c>
      <c r="Y28" s="72">
        <v>527</v>
      </c>
      <c r="Z28" s="73"/>
      <c r="AA28" s="74">
        <f>SUM(B28:Z28)</f>
        <v>15483.5</v>
      </c>
    </row>
    <row r="29" spans="1:27" ht="24.95" customHeight="1" x14ac:dyDescent="0.2">
      <c r="A29" s="75" t="s">
        <v>23</v>
      </c>
      <c r="B29" s="76">
        <v>4879.6980000000003</v>
      </c>
      <c r="C29" s="77">
        <v>4700.4390000000003</v>
      </c>
      <c r="D29" s="77">
        <v>4614.402</v>
      </c>
      <c r="E29" s="77">
        <v>4574.6559999999999</v>
      </c>
      <c r="F29" s="77">
        <v>4666.6940000000004</v>
      </c>
      <c r="G29" s="77">
        <v>4819.5280000000002</v>
      </c>
      <c r="H29" s="77">
        <v>5647.3519999999999</v>
      </c>
      <c r="I29" s="77">
        <v>6254.5060000000003</v>
      </c>
      <c r="J29" s="77">
        <v>6724.1490000000003</v>
      </c>
      <c r="K29" s="77">
        <v>7082.5020000000004</v>
      </c>
      <c r="L29" s="77">
        <v>7250.1570000000002</v>
      </c>
      <c r="M29" s="77">
        <v>7426.69</v>
      </c>
      <c r="N29" s="77">
        <v>7437.04</v>
      </c>
      <c r="O29" s="77">
        <v>7260.299</v>
      </c>
      <c r="P29" s="77">
        <v>7015.2280000000001</v>
      </c>
      <c r="Q29" s="77">
        <v>6811.64</v>
      </c>
      <c r="R29" s="77">
        <v>6758.2030000000004</v>
      </c>
      <c r="S29" s="77">
        <v>6675.3419999999996</v>
      </c>
      <c r="T29" s="77">
        <v>6585.3729999999996</v>
      </c>
      <c r="U29" s="77">
        <v>6690.0140000000001</v>
      </c>
      <c r="V29" s="77">
        <v>6794.6120000000001</v>
      </c>
      <c r="W29" s="77">
        <v>6401.7169999999996</v>
      </c>
      <c r="X29" s="77">
        <v>5983.6490000000003</v>
      </c>
      <c r="Y29" s="77">
        <v>5429.64</v>
      </c>
      <c r="Z29" s="78"/>
      <c r="AA29" s="79">
        <f>SUM(B29:Z29)</f>
        <v>148483.53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5374.1980000000003</v>
      </c>
      <c r="C31" s="62">
        <f t="shared" si="4"/>
        <v>5181.9390000000003</v>
      </c>
      <c r="D31" s="62">
        <f t="shared" si="4"/>
        <v>5089.902</v>
      </c>
      <c r="E31" s="62">
        <f t="shared" si="4"/>
        <v>5049.6559999999999</v>
      </c>
      <c r="F31" s="62">
        <f t="shared" si="4"/>
        <v>5146.1940000000004</v>
      </c>
      <c r="G31" s="62">
        <f t="shared" si="4"/>
        <v>5326.0280000000002</v>
      </c>
      <c r="H31" s="62">
        <f t="shared" si="4"/>
        <v>6233.8519999999999</v>
      </c>
      <c r="I31" s="62">
        <f t="shared" si="4"/>
        <v>6944.5060000000003</v>
      </c>
      <c r="J31" s="62">
        <f t="shared" si="4"/>
        <v>7458.6490000000003</v>
      </c>
      <c r="K31" s="62">
        <f t="shared" si="4"/>
        <v>7845.5020000000004</v>
      </c>
      <c r="L31" s="62">
        <f t="shared" si="4"/>
        <v>8028.1570000000002</v>
      </c>
      <c r="M31" s="62">
        <f t="shared" si="4"/>
        <v>8214.1899999999987</v>
      </c>
      <c r="N31" s="62">
        <f t="shared" si="4"/>
        <v>8199.5400000000009</v>
      </c>
      <c r="O31" s="62">
        <f t="shared" si="4"/>
        <v>8010.299</v>
      </c>
      <c r="P31" s="62">
        <f t="shared" si="4"/>
        <v>7749.2280000000001</v>
      </c>
      <c r="Q31" s="62">
        <f t="shared" si="4"/>
        <v>7529.14</v>
      </c>
      <c r="R31" s="62">
        <f t="shared" si="4"/>
        <v>7470.2030000000004</v>
      </c>
      <c r="S31" s="62">
        <f t="shared" si="4"/>
        <v>7399.3419999999996</v>
      </c>
      <c r="T31" s="62">
        <f t="shared" si="4"/>
        <v>7291.8729999999996</v>
      </c>
      <c r="U31" s="62">
        <f t="shared" si="4"/>
        <v>7386.0140000000001</v>
      </c>
      <c r="V31" s="62">
        <f t="shared" si="4"/>
        <v>7480.1120000000001</v>
      </c>
      <c r="W31" s="62">
        <f t="shared" si="4"/>
        <v>7028.2169999999996</v>
      </c>
      <c r="X31" s="62">
        <f t="shared" si="4"/>
        <v>6573.6490000000003</v>
      </c>
      <c r="Y31" s="62">
        <f t="shared" si="4"/>
        <v>5956.64</v>
      </c>
      <c r="Z31" s="63">
        <f t="shared" si="4"/>
        <v>0</v>
      </c>
      <c r="AA31" s="64">
        <f t="shared" si="4"/>
        <v>163967.03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288</v>
      </c>
      <c r="C34" s="95">
        <v>280</v>
      </c>
      <c r="D34" s="95">
        <v>280</v>
      </c>
      <c r="E34" s="95">
        <v>280</v>
      </c>
      <c r="F34" s="95">
        <v>255</v>
      </c>
      <c r="G34" s="95">
        <v>234</v>
      </c>
      <c r="H34" s="95">
        <v>367</v>
      </c>
      <c r="I34" s="95">
        <v>372.69100000000003</v>
      </c>
      <c r="J34" s="95">
        <v>388</v>
      </c>
      <c r="K34" s="95">
        <v>390</v>
      </c>
      <c r="L34" s="95">
        <v>390</v>
      </c>
      <c r="M34" s="95">
        <v>390</v>
      </c>
      <c r="N34" s="95">
        <v>375</v>
      </c>
      <c r="O34" s="95">
        <v>375</v>
      </c>
      <c r="P34" s="95">
        <v>385</v>
      </c>
      <c r="Q34" s="95">
        <v>375</v>
      </c>
      <c r="R34" s="95">
        <v>375</v>
      </c>
      <c r="S34" s="95">
        <v>333</v>
      </c>
      <c r="T34" s="95">
        <v>261</v>
      </c>
      <c r="U34" s="95">
        <v>243</v>
      </c>
      <c r="V34" s="95">
        <v>333</v>
      </c>
      <c r="W34" s="95">
        <v>284</v>
      </c>
      <c r="X34" s="95">
        <v>174</v>
      </c>
      <c r="Y34" s="95">
        <v>230</v>
      </c>
      <c r="Z34" s="96"/>
      <c r="AA34" s="74">
        <f t="shared" ref="AA34:AA39" si="5">SUM(B34:Z34)</f>
        <v>7657.6909999999998</v>
      </c>
    </row>
    <row r="35" spans="1:27" ht="24.95" customHeight="1" x14ac:dyDescent="0.2">
      <c r="A35" s="97" t="s">
        <v>41</v>
      </c>
      <c r="B35" s="98">
        <v>104</v>
      </c>
      <c r="C35" s="99">
        <v>88</v>
      </c>
      <c r="D35" s="99">
        <v>86</v>
      </c>
      <c r="E35" s="99">
        <v>84</v>
      </c>
      <c r="F35" s="99">
        <v>122</v>
      </c>
      <c r="G35" s="99">
        <v>118</v>
      </c>
      <c r="H35" s="99">
        <v>267</v>
      </c>
      <c r="I35" s="99">
        <v>286</v>
      </c>
      <c r="J35" s="99">
        <v>302</v>
      </c>
      <c r="K35" s="99">
        <v>321</v>
      </c>
      <c r="L35" s="99">
        <v>302</v>
      </c>
      <c r="M35" s="99">
        <v>308</v>
      </c>
      <c r="N35" s="99">
        <v>298</v>
      </c>
      <c r="O35" s="99">
        <v>294</v>
      </c>
      <c r="P35" s="99">
        <v>307</v>
      </c>
      <c r="Q35" s="99">
        <v>292</v>
      </c>
      <c r="R35" s="99">
        <v>271</v>
      </c>
      <c r="S35" s="99">
        <v>255</v>
      </c>
      <c r="T35" s="99">
        <v>236</v>
      </c>
      <c r="U35" s="99">
        <v>226</v>
      </c>
      <c r="V35" s="99">
        <v>147</v>
      </c>
      <c r="W35" s="99">
        <v>175</v>
      </c>
      <c r="X35" s="99">
        <v>172</v>
      </c>
      <c r="Y35" s="99">
        <v>70</v>
      </c>
      <c r="Z35" s="100"/>
      <c r="AA35" s="79">
        <f t="shared" si="5"/>
        <v>5131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171</v>
      </c>
      <c r="I36" s="99">
        <v>218.8</v>
      </c>
      <c r="J36" s="99">
        <v>157.1</v>
      </c>
      <c r="K36" s="99"/>
      <c r="L36" s="99"/>
      <c r="M36" s="99"/>
      <c r="N36" s="99"/>
      <c r="O36" s="99"/>
      <c r="P36" s="99"/>
      <c r="Q36" s="99"/>
      <c r="R36" s="99">
        <v>36.1</v>
      </c>
      <c r="S36" s="99"/>
      <c r="T36" s="99">
        <v>30.5</v>
      </c>
      <c r="U36" s="99">
        <v>22</v>
      </c>
      <c r="V36" s="99">
        <v>26.2</v>
      </c>
      <c r="W36" s="99"/>
      <c r="X36" s="99"/>
      <c r="Y36" s="99"/>
      <c r="Z36" s="100"/>
      <c r="AA36" s="79">
        <f t="shared" si="5"/>
        <v>661.7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182</v>
      </c>
      <c r="U38" s="99">
        <v>500</v>
      </c>
      <c r="V38" s="99">
        <v>500</v>
      </c>
      <c r="W38" s="99">
        <v>500</v>
      </c>
      <c r="X38" s="99">
        <v>500</v>
      </c>
      <c r="Y38" s="99">
        <v>422.5</v>
      </c>
      <c r="Z38" s="100"/>
      <c r="AA38" s="79">
        <f t="shared" si="5"/>
        <v>2604.5</v>
      </c>
    </row>
    <row r="39" spans="1:27" ht="30" customHeight="1" thickBot="1" x14ac:dyDescent="0.25">
      <c r="A39" s="86" t="s">
        <v>45</v>
      </c>
      <c r="B39" s="87">
        <f t="shared" ref="B39:Z39" si="6">SUM(B34:B38)</f>
        <v>392</v>
      </c>
      <c r="C39" s="88">
        <f t="shared" si="6"/>
        <v>368</v>
      </c>
      <c r="D39" s="88">
        <f t="shared" si="6"/>
        <v>366</v>
      </c>
      <c r="E39" s="88">
        <f t="shared" si="6"/>
        <v>364</v>
      </c>
      <c r="F39" s="88">
        <f t="shared" si="6"/>
        <v>377</v>
      </c>
      <c r="G39" s="88">
        <f t="shared" si="6"/>
        <v>352</v>
      </c>
      <c r="H39" s="88">
        <f t="shared" si="6"/>
        <v>805</v>
      </c>
      <c r="I39" s="88">
        <f t="shared" si="6"/>
        <v>877.49099999999999</v>
      </c>
      <c r="J39" s="88">
        <f t="shared" si="6"/>
        <v>847.1</v>
      </c>
      <c r="K39" s="88">
        <f t="shared" si="6"/>
        <v>711</v>
      </c>
      <c r="L39" s="88">
        <f t="shared" si="6"/>
        <v>692</v>
      </c>
      <c r="M39" s="88">
        <f t="shared" si="6"/>
        <v>698</v>
      </c>
      <c r="N39" s="88">
        <f t="shared" si="6"/>
        <v>673</v>
      </c>
      <c r="O39" s="88">
        <f t="shared" si="6"/>
        <v>669</v>
      </c>
      <c r="P39" s="88">
        <f t="shared" si="6"/>
        <v>692</v>
      </c>
      <c r="Q39" s="88">
        <f t="shared" si="6"/>
        <v>667</v>
      </c>
      <c r="R39" s="88">
        <f t="shared" si="6"/>
        <v>682.1</v>
      </c>
      <c r="S39" s="88">
        <f t="shared" si="6"/>
        <v>588</v>
      </c>
      <c r="T39" s="88">
        <f t="shared" si="6"/>
        <v>709.5</v>
      </c>
      <c r="U39" s="88">
        <f t="shared" si="6"/>
        <v>991</v>
      </c>
      <c r="V39" s="88">
        <f t="shared" si="6"/>
        <v>1006.2</v>
      </c>
      <c r="W39" s="88">
        <f t="shared" si="6"/>
        <v>959</v>
      </c>
      <c r="X39" s="88">
        <f t="shared" si="6"/>
        <v>846</v>
      </c>
      <c r="Y39" s="88">
        <f t="shared" si="6"/>
        <v>722.5</v>
      </c>
      <c r="Z39" s="89">
        <f t="shared" si="6"/>
        <v>0</v>
      </c>
      <c r="AA39" s="90">
        <f t="shared" si="5"/>
        <v>16054.891000000001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171</v>
      </c>
      <c r="I44" s="99">
        <v>218.8</v>
      </c>
      <c r="J44" s="99">
        <v>157.1</v>
      </c>
      <c r="K44" s="99"/>
      <c r="L44" s="99"/>
      <c r="M44" s="99"/>
      <c r="N44" s="99"/>
      <c r="O44" s="99"/>
      <c r="P44" s="99"/>
      <c r="Q44" s="99"/>
      <c r="R44" s="99">
        <v>36.1</v>
      </c>
      <c r="S44" s="99"/>
      <c r="T44" s="99">
        <v>30.5</v>
      </c>
      <c r="U44" s="99">
        <v>22</v>
      </c>
      <c r="V44" s="99">
        <v>26.2</v>
      </c>
      <c r="W44" s="99"/>
      <c r="X44" s="99"/>
      <c r="Y44" s="99"/>
      <c r="Z44" s="100"/>
      <c r="AA44" s="79">
        <f t="shared" si="7"/>
        <v>661.7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182</v>
      </c>
      <c r="U46" s="99">
        <v>500</v>
      </c>
      <c r="V46" s="99">
        <v>500</v>
      </c>
      <c r="W46" s="99">
        <v>500</v>
      </c>
      <c r="X46" s="99">
        <v>500</v>
      </c>
      <c r="Y46" s="99">
        <v>422.5</v>
      </c>
      <c r="Z46" s="100"/>
      <c r="AA46" s="79">
        <f t="shared" si="7"/>
        <v>2604.5</v>
      </c>
    </row>
    <row r="47" spans="1:27" ht="24.95" customHeight="1" x14ac:dyDescent="0.2">
      <c r="A47" s="85" t="s">
        <v>47</v>
      </c>
      <c r="B47" s="98">
        <v>133</v>
      </c>
      <c r="C47" s="99">
        <v>130</v>
      </c>
      <c r="D47" s="99">
        <v>127</v>
      </c>
      <c r="E47" s="99">
        <v>126</v>
      </c>
      <c r="F47" s="99">
        <v>132</v>
      </c>
      <c r="G47" s="99">
        <v>149</v>
      </c>
      <c r="H47" s="99">
        <v>149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127</v>
      </c>
      <c r="Y47" s="99">
        <v>131</v>
      </c>
      <c r="Z47" s="100"/>
      <c r="AA47" s="79">
        <f t="shared" si="7"/>
        <v>3454</v>
      </c>
    </row>
    <row r="48" spans="1:27" ht="30" customHeight="1" thickBot="1" x14ac:dyDescent="0.25">
      <c r="A48" s="86" t="s">
        <v>48</v>
      </c>
      <c r="B48" s="87">
        <f>SUM(B42:B47)</f>
        <v>133</v>
      </c>
      <c r="C48" s="88">
        <f t="shared" ref="C48:Z48" si="8">SUM(C42:C47)</f>
        <v>130</v>
      </c>
      <c r="D48" s="88">
        <f t="shared" si="8"/>
        <v>127</v>
      </c>
      <c r="E48" s="88">
        <f t="shared" si="8"/>
        <v>126</v>
      </c>
      <c r="F48" s="88">
        <f t="shared" si="8"/>
        <v>132</v>
      </c>
      <c r="G48" s="88">
        <f t="shared" si="8"/>
        <v>149</v>
      </c>
      <c r="H48" s="88">
        <f t="shared" si="8"/>
        <v>320</v>
      </c>
      <c r="I48" s="88">
        <f t="shared" si="8"/>
        <v>368.8</v>
      </c>
      <c r="J48" s="88">
        <f t="shared" si="8"/>
        <v>307.10000000000002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186.1</v>
      </c>
      <c r="S48" s="88">
        <f t="shared" si="8"/>
        <v>150</v>
      </c>
      <c r="T48" s="88">
        <f t="shared" si="8"/>
        <v>362.5</v>
      </c>
      <c r="U48" s="88">
        <f t="shared" si="8"/>
        <v>672</v>
      </c>
      <c r="V48" s="88">
        <f t="shared" si="8"/>
        <v>676.2</v>
      </c>
      <c r="W48" s="88">
        <f t="shared" si="8"/>
        <v>650</v>
      </c>
      <c r="X48" s="88">
        <f t="shared" si="8"/>
        <v>627</v>
      </c>
      <c r="Y48" s="88">
        <f t="shared" si="8"/>
        <v>553.5</v>
      </c>
      <c r="Z48" s="89">
        <f t="shared" si="8"/>
        <v>0</v>
      </c>
      <c r="AA48" s="90">
        <f t="shared" si="7"/>
        <v>6720.2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5374.1979999999994</v>
      </c>
      <c r="C51" s="88">
        <f t="shared" si="10"/>
        <v>5181.9390000000003</v>
      </c>
      <c r="D51" s="88">
        <f t="shared" si="10"/>
        <v>5089.902</v>
      </c>
      <c r="E51" s="88">
        <f t="shared" si="10"/>
        <v>5049.655999999999</v>
      </c>
      <c r="F51" s="88">
        <f t="shared" si="10"/>
        <v>5146.1939999999995</v>
      </c>
      <c r="G51" s="88">
        <f t="shared" si="10"/>
        <v>5326.0280000000002</v>
      </c>
      <c r="H51" s="88">
        <f t="shared" si="10"/>
        <v>6404.8520000000008</v>
      </c>
      <c r="I51" s="88">
        <f t="shared" si="10"/>
        <v>7163.3060000000005</v>
      </c>
      <c r="J51" s="88">
        <f t="shared" si="10"/>
        <v>7615.7489999999998</v>
      </c>
      <c r="K51" s="88">
        <f t="shared" si="10"/>
        <v>7845.5020000000004</v>
      </c>
      <c r="L51" s="88">
        <f t="shared" si="10"/>
        <v>8028.1569999999992</v>
      </c>
      <c r="M51" s="88">
        <f t="shared" si="10"/>
        <v>8214.19</v>
      </c>
      <c r="N51" s="88">
        <f t="shared" si="10"/>
        <v>8199.5399999999991</v>
      </c>
      <c r="O51" s="88">
        <f t="shared" si="10"/>
        <v>8010.2989999999991</v>
      </c>
      <c r="P51" s="88">
        <f t="shared" si="10"/>
        <v>7749.2280000000001</v>
      </c>
      <c r="Q51" s="88">
        <f t="shared" si="10"/>
        <v>7529.1399999999994</v>
      </c>
      <c r="R51" s="88">
        <f t="shared" si="10"/>
        <v>7506.3029999999999</v>
      </c>
      <c r="S51" s="88">
        <f t="shared" si="10"/>
        <v>7399.3419999999996</v>
      </c>
      <c r="T51" s="88">
        <f t="shared" si="10"/>
        <v>7504.3729999999996</v>
      </c>
      <c r="U51" s="88">
        <f t="shared" si="10"/>
        <v>7908.0140000000001</v>
      </c>
      <c r="V51" s="88">
        <f t="shared" si="10"/>
        <v>8006.311999999999</v>
      </c>
      <c r="W51" s="88">
        <f t="shared" si="10"/>
        <v>7528.2170000000006</v>
      </c>
      <c r="X51" s="88">
        <f t="shared" si="10"/>
        <v>7073.6489999999994</v>
      </c>
      <c r="Y51" s="88">
        <f t="shared" si="10"/>
        <v>6379.1399999999994</v>
      </c>
      <c r="Z51" s="89">
        <f t="shared" si="10"/>
        <v>0</v>
      </c>
      <c r="AA51" s="105">
        <f>SUM(B51:Z51)</f>
        <v>167233.22999999998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-21.7</v>
      </c>
      <c r="C4" s="18">
        <v>-568.29999999999995</v>
      </c>
      <c r="D4" s="18">
        <v>-664</v>
      </c>
      <c r="E4" s="18">
        <v>-624.29999999999995</v>
      </c>
      <c r="F4" s="18">
        <v>-491.4</v>
      </c>
      <c r="G4" s="18">
        <v>-78.2</v>
      </c>
      <c r="H4" s="18">
        <v>171</v>
      </c>
      <c r="I4" s="18">
        <v>218.8</v>
      </c>
      <c r="J4" s="18">
        <v>157.1</v>
      </c>
      <c r="K4" s="18">
        <v>-272.5</v>
      </c>
      <c r="L4" s="18">
        <v>-211.2</v>
      </c>
      <c r="M4" s="18">
        <v>-488.4</v>
      </c>
      <c r="N4" s="18">
        <v>-253</v>
      </c>
      <c r="O4" s="18">
        <v>-260.10000000000002</v>
      </c>
      <c r="P4" s="18">
        <v>-207.9</v>
      </c>
      <c r="Q4" s="18">
        <v>-391</v>
      </c>
      <c r="R4" s="18">
        <v>36.1</v>
      </c>
      <c r="S4" s="18">
        <v>-13</v>
      </c>
      <c r="T4" s="18">
        <v>212.5</v>
      </c>
      <c r="U4" s="18">
        <v>522</v>
      </c>
      <c r="V4" s="18">
        <v>526.20000000000005</v>
      </c>
      <c r="W4" s="18">
        <v>248.1</v>
      </c>
      <c r="X4" s="18">
        <v>135.30000000000001</v>
      </c>
      <c r="Y4" s="18">
        <v>-61.600000000000023</v>
      </c>
      <c r="Z4" s="19"/>
      <c r="AA4" s="112">
        <f>SUM(B4:Z4)</f>
        <v>-2379.4999999999991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232.09</v>
      </c>
      <c r="C7" s="118">
        <v>209.73</v>
      </c>
      <c r="D7" s="118">
        <v>198</v>
      </c>
      <c r="E7" s="118">
        <v>198</v>
      </c>
      <c r="F7" s="118">
        <v>210.89</v>
      </c>
      <c r="G7" s="118">
        <v>228.25</v>
      </c>
      <c r="H7" s="118">
        <v>243.42</v>
      </c>
      <c r="I7" s="118">
        <v>276.58</v>
      </c>
      <c r="J7" s="118">
        <v>248.69</v>
      </c>
      <c r="K7" s="118">
        <v>222.77</v>
      </c>
      <c r="L7" s="118">
        <v>218.74</v>
      </c>
      <c r="M7" s="118">
        <v>208</v>
      </c>
      <c r="N7" s="118">
        <v>209.69</v>
      </c>
      <c r="O7" s="118">
        <v>204.8</v>
      </c>
      <c r="P7" s="118">
        <v>197.4</v>
      </c>
      <c r="Q7" s="118">
        <v>198.86</v>
      </c>
      <c r="R7" s="118">
        <v>248.77</v>
      </c>
      <c r="S7" s="118">
        <v>307.82</v>
      </c>
      <c r="T7" s="118">
        <v>329.17</v>
      </c>
      <c r="U7" s="118">
        <v>358.83</v>
      </c>
      <c r="V7" s="118">
        <v>379.68</v>
      </c>
      <c r="W7" s="118">
        <v>351.35</v>
      </c>
      <c r="X7" s="118">
        <v>332.33</v>
      </c>
      <c r="Y7" s="118">
        <v>307.49</v>
      </c>
      <c r="Z7" s="119"/>
      <c r="AA7" s="120">
        <f>IF(SUM(B7:Z7)&lt;&gt;0,AVERAGEIF(B7:Z7,"&lt;&gt;"""),"")</f>
        <v>255.05625000000001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21.7</v>
      </c>
      <c r="C13" s="130">
        <v>568.29999999999995</v>
      </c>
      <c r="D13" s="130">
        <v>664</v>
      </c>
      <c r="E13" s="130">
        <v>624.29999999999995</v>
      </c>
      <c r="F13" s="130">
        <v>491.4</v>
      </c>
      <c r="G13" s="130">
        <v>78.2</v>
      </c>
      <c r="H13" s="130"/>
      <c r="I13" s="130"/>
      <c r="J13" s="130"/>
      <c r="K13" s="130">
        <v>272.5</v>
      </c>
      <c r="L13" s="130">
        <v>211.2</v>
      </c>
      <c r="M13" s="130">
        <v>488.4</v>
      </c>
      <c r="N13" s="130">
        <v>253</v>
      </c>
      <c r="O13" s="130">
        <v>260.10000000000002</v>
      </c>
      <c r="P13" s="130">
        <v>207.9</v>
      </c>
      <c r="Q13" s="130">
        <v>391</v>
      </c>
      <c r="R13" s="130"/>
      <c r="S13" s="130">
        <v>13</v>
      </c>
      <c r="T13" s="130"/>
      <c r="U13" s="130"/>
      <c r="V13" s="130"/>
      <c r="W13" s="130">
        <v>251.9</v>
      </c>
      <c r="X13" s="130">
        <v>364.7</v>
      </c>
      <c r="Y13" s="131">
        <v>484.1</v>
      </c>
      <c r="Z13" s="132"/>
      <c r="AA13" s="133">
        <f t="shared" si="0"/>
        <v>5645.6999999999989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21.7</v>
      </c>
      <c r="C16" s="136">
        <f t="shared" si="1"/>
        <v>568.29999999999995</v>
      </c>
      <c r="D16" s="136">
        <f t="shared" si="1"/>
        <v>664</v>
      </c>
      <c r="E16" s="136">
        <f t="shared" si="1"/>
        <v>624.29999999999995</v>
      </c>
      <c r="F16" s="136">
        <f t="shared" si="1"/>
        <v>491.4</v>
      </c>
      <c r="G16" s="136">
        <f t="shared" si="1"/>
        <v>78.2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272.5</v>
      </c>
      <c r="L16" s="136">
        <f t="shared" si="1"/>
        <v>211.2</v>
      </c>
      <c r="M16" s="136">
        <f t="shared" si="1"/>
        <v>488.4</v>
      </c>
      <c r="N16" s="136">
        <f t="shared" si="1"/>
        <v>253</v>
      </c>
      <c r="O16" s="136">
        <f t="shared" si="1"/>
        <v>260.10000000000002</v>
      </c>
      <c r="P16" s="136">
        <f t="shared" si="1"/>
        <v>207.9</v>
      </c>
      <c r="Q16" s="136">
        <f t="shared" si="1"/>
        <v>391</v>
      </c>
      <c r="R16" s="136">
        <f t="shared" si="1"/>
        <v>0</v>
      </c>
      <c r="S16" s="136">
        <f t="shared" si="1"/>
        <v>13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251.9</v>
      </c>
      <c r="X16" s="136">
        <f t="shared" si="1"/>
        <v>364.7</v>
      </c>
      <c r="Y16" s="136">
        <f t="shared" si="1"/>
        <v>484.1</v>
      </c>
      <c r="Z16" s="137" t="str">
        <f t="shared" si="1"/>
        <v/>
      </c>
      <c r="AA16" s="90">
        <f t="shared" si="0"/>
        <v>5645.6999999999989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171</v>
      </c>
      <c r="I21" s="130">
        <v>218.8</v>
      </c>
      <c r="J21" s="130">
        <v>157.1</v>
      </c>
      <c r="K21" s="130"/>
      <c r="L21" s="130"/>
      <c r="M21" s="130"/>
      <c r="N21" s="130"/>
      <c r="O21" s="130"/>
      <c r="P21" s="130"/>
      <c r="Q21" s="130"/>
      <c r="R21" s="130">
        <v>36.1</v>
      </c>
      <c r="S21" s="130"/>
      <c r="T21" s="130">
        <v>30.5</v>
      </c>
      <c r="U21" s="130">
        <v>22</v>
      </c>
      <c r="V21" s="130">
        <v>26.2</v>
      </c>
      <c r="W21" s="130"/>
      <c r="X21" s="130"/>
      <c r="Y21" s="131"/>
      <c r="Z21" s="132"/>
      <c r="AA21" s="133">
        <f t="shared" si="2"/>
        <v>661.7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182</v>
      </c>
      <c r="U23" s="134">
        <v>500</v>
      </c>
      <c r="V23" s="134">
        <v>500</v>
      </c>
      <c r="W23" s="134">
        <v>500</v>
      </c>
      <c r="X23" s="134">
        <v>500</v>
      </c>
      <c r="Y23" s="134">
        <v>422.5</v>
      </c>
      <c r="Z23" s="132"/>
      <c r="AA23" s="133">
        <f t="shared" si="2"/>
        <v>2604.5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171</v>
      </c>
      <c r="I24" s="136">
        <f t="shared" si="3"/>
        <v>218.8</v>
      </c>
      <c r="J24" s="136">
        <f t="shared" si="3"/>
        <v>157.1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36.1</v>
      </c>
      <c r="S24" s="136">
        <f t="shared" si="3"/>
        <v>0</v>
      </c>
      <c r="T24" s="136">
        <f t="shared" si="3"/>
        <v>212.5</v>
      </c>
      <c r="U24" s="136">
        <f t="shared" si="3"/>
        <v>522</v>
      </c>
      <c r="V24" s="136">
        <f t="shared" si="3"/>
        <v>526.20000000000005</v>
      </c>
      <c r="W24" s="136">
        <f t="shared" si="3"/>
        <v>500</v>
      </c>
      <c r="X24" s="136">
        <f t="shared" si="3"/>
        <v>500</v>
      </c>
      <c r="Y24" s="136">
        <f t="shared" si="3"/>
        <v>422.5</v>
      </c>
      <c r="Z24" s="137" t="str">
        <f t="shared" si="3"/>
        <v/>
      </c>
      <c r="AA24" s="90">
        <f t="shared" si="2"/>
        <v>3266.2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2022-06-20T11:03:21Z</dcterms:created>
  <dcterms:modified xsi:type="dcterms:W3CDTF">2022-06-20T11:03:22Z</dcterms:modified>
</cp:coreProperties>
</file>