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<sst xmlns="http://schemas.openxmlformats.org/spreadsheetml/2006/main" count="117" uniqueCount="53">
  <si>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19/06/2022 14:06:40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</si>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</sst>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418</c:v>
                </c:pt>
                <c:pt idx="1">
                  <c:v>418</c:v>
                </c:pt>
                <c:pt idx="2">
                  <c:v>418</c:v>
                </c:pt>
                <c:pt idx="3">
                  <c:v>418</c:v>
                </c:pt>
                <c:pt idx="4">
                  <c:v>418</c:v>
                </c:pt>
                <c:pt idx="5">
                  <c:v>418</c:v>
                </c:pt>
                <c:pt idx="6">
                  <c:v>430</c:v>
                </c:pt>
                <c:pt idx="7">
                  <c:v>468</c:v>
                </c:pt>
                <c:pt idx="8">
                  <c:v>470</c:v>
                </c:pt>
                <c:pt idx="9">
                  <c:v>430</c:v>
                </c:pt>
                <c:pt idx="10">
                  <c:v>418</c:v>
                </c:pt>
                <c:pt idx="11">
                  <c:v>418</c:v>
                </c:pt>
                <c:pt idx="12">
                  <c:v>418</c:v>
                </c:pt>
                <c:pt idx="13">
                  <c:v>418</c:v>
                </c:pt>
                <c:pt idx="14">
                  <c:v>418</c:v>
                </c:pt>
                <c:pt idx="15">
                  <c:v>418</c:v>
                </c:pt>
                <c:pt idx="16">
                  <c:v>450</c:v>
                </c:pt>
                <c:pt idx="17">
                  <c:v>504</c:v>
                </c:pt>
                <c:pt idx="18">
                  <c:v>530</c:v>
                </c:pt>
                <c:pt idx="19">
                  <c:v>563</c:v>
                </c:pt>
                <c:pt idx="20">
                  <c:v>563</c:v>
                </c:pt>
                <c:pt idx="21">
                  <c:v>530</c:v>
                </c:pt>
                <c:pt idx="22">
                  <c:v>504</c:v>
                </c:pt>
                <c:pt idx="23">
                  <c:v>470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167</c:v>
                </c:pt>
                <c:pt idx="1">
                  <c:v>167</c:v>
                </c:pt>
                <c:pt idx="2">
                  <c:v>155</c:v>
                </c:pt>
                <c:pt idx="3">
                  <c:v>155</c:v>
                </c:pt>
                <c:pt idx="4">
                  <c:v>155</c:v>
                </c:pt>
                <c:pt idx="5">
                  <c:v>155</c:v>
                </c:pt>
                <c:pt idx="6">
                  <c:v>155</c:v>
                </c:pt>
                <c:pt idx="7">
                  <c:v>155</c:v>
                </c:pt>
                <c:pt idx="8">
                  <c:v>174</c:v>
                </c:pt>
                <c:pt idx="9">
                  <c:v>180</c:v>
                </c:pt>
                <c:pt idx="10">
                  <c:v>189</c:v>
                </c:pt>
                <c:pt idx="11">
                  <c:v>197</c:v>
                </c:pt>
                <c:pt idx="12">
                  <c:v>197</c:v>
                </c:pt>
                <c:pt idx="13">
                  <c:v>179</c:v>
                </c:pt>
                <c:pt idx="14">
                  <c:v>161</c:v>
                </c:pt>
                <c:pt idx="15">
                  <c:v>161</c:v>
                </c:pt>
                <c:pt idx="16">
                  <c:v>175</c:v>
                </c:pt>
                <c:pt idx="17">
                  <c:v>209</c:v>
                </c:pt>
                <c:pt idx="18">
                  <c:v>236</c:v>
                </c:pt>
                <c:pt idx="19">
                  <c:v>251</c:v>
                </c:pt>
                <c:pt idx="20">
                  <c:v>249</c:v>
                </c:pt>
                <c:pt idx="21">
                  <c:v>213</c:v>
                </c:pt>
                <c:pt idx="22">
                  <c:v>186</c:v>
                </c:pt>
                <c:pt idx="23">
                  <c:v>174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2999.2060000000001</c:v>
                </c:pt>
                <c:pt idx="1">
                  <c:v>2820.6109999999999</c:v>
                </c:pt>
                <c:pt idx="2">
                  <c:v>2612.4360000000001</c:v>
                </c:pt>
                <c:pt idx="3">
                  <c:v>2621.66</c:v>
                </c:pt>
                <c:pt idx="4">
                  <c:v>2699.2890000000002</c:v>
                </c:pt>
                <c:pt idx="5">
                  <c:v>3001.8789999999999</c:v>
                </c:pt>
                <c:pt idx="6">
                  <c:v>2925.1279999999997</c:v>
                </c:pt>
                <c:pt idx="7">
                  <c:v>2921.0860000000002</c:v>
                </c:pt>
                <c:pt idx="8">
                  <c:v>2429.011</c:v>
                </c:pt>
                <c:pt idx="9">
                  <c:v>2699.0819999999999</c:v>
                </c:pt>
                <c:pt idx="10">
                  <c:v>2891.0039999999999</c:v>
                </c:pt>
                <c:pt idx="11">
                  <c:v>2902.2</c:v>
                </c:pt>
                <c:pt idx="12">
                  <c:v>2977.9809999999998</c:v>
                </c:pt>
                <c:pt idx="13">
                  <c:v>2992.125</c:v>
                </c:pt>
                <c:pt idx="14">
                  <c:v>2941.578</c:v>
                </c:pt>
                <c:pt idx="15">
                  <c:v>3211.5160000000001</c:v>
                </c:pt>
                <c:pt idx="16">
                  <c:v>3612.7809999999999</c:v>
                </c:pt>
                <c:pt idx="17">
                  <c:v>3874.152</c:v>
                </c:pt>
                <c:pt idx="18">
                  <c:v>4082.0879999999997</c:v>
                </c:pt>
                <c:pt idx="19">
                  <c:v>4106.2139999999999</c:v>
                </c:pt>
                <c:pt idx="20">
                  <c:v>4155.308</c:v>
                </c:pt>
                <c:pt idx="21">
                  <c:v>4060.3009999999999</c:v>
                </c:pt>
                <c:pt idx="22">
                  <c:v>4042.16</c:v>
                </c:pt>
                <c:pt idx="23">
                  <c:v>3966.5430000000001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164</c:v>
                </c:pt>
                <c:pt idx="1">
                  <c:v>164</c:v>
                </c:pt>
                <c:pt idx="2">
                  <c:v>167</c:v>
                </c:pt>
                <c:pt idx="3">
                  <c:v>167</c:v>
                </c:pt>
                <c:pt idx="4">
                  <c:v>167</c:v>
                </c:pt>
                <c:pt idx="5">
                  <c:v>168</c:v>
                </c:pt>
                <c:pt idx="6">
                  <c:v>187</c:v>
                </c:pt>
                <c:pt idx="7">
                  <c:v>203</c:v>
                </c:pt>
                <c:pt idx="8">
                  <c:v>196</c:v>
                </c:pt>
                <c:pt idx="9">
                  <c:v>167</c:v>
                </c:pt>
                <c:pt idx="10">
                  <c:v>168</c:v>
                </c:pt>
                <c:pt idx="11">
                  <c:v>169</c:v>
                </c:pt>
                <c:pt idx="12">
                  <c:v>169</c:v>
                </c:pt>
                <c:pt idx="13">
                  <c:v>169</c:v>
                </c:pt>
                <c:pt idx="14">
                  <c:v>169</c:v>
                </c:pt>
                <c:pt idx="15">
                  <c:v>169</c:v>
                </c:pt>
                <c:pt idx="16">
                  <c:v>169</c:v>
                </c:pt>
                <c:pt idx="17">
                  <c:v>181.7</c:v>
                </c:pt>
                <c:pt idx="18">
                  <c:v>162</c:v>
                </c:pt>
                <c:pt idx="19">
                  <c:v>241.49600000000001</c:v>
                </c:pt>
                <c:pt idx="20">
                  <c:v>246</c:v>
                </c:pt>
                <c:pt idx="21">
                  <c:v>235</c:v>
                </c:pt>
                <c:pt idx="22">
                  <c:v>158</c:v>
                </c:pt>
                <c:pt idx="23">
                  <c:v>473.5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1563.2319999999997</c:v>
                </c:pt>
                <c:pt idx="1">
                  <c:v>1564.97</c:v>
                </c:pt>
                <c:pt idx="2">
                  <c:v>1574.0920000000003</c:v>
                </c:pt>
                <c:pt idx="3">
                  <c:v>1579.9649999999999</c:v>
                </c:pt>
                <c:pt idx="4">
                  <c:v>1582.7760000000001</c:v>
                </c:pt>
                <c:pt idx="5">
                  <c:v>1640.8409999999999</c:v>
                </c:pt>
                <c:pt idx="6">
                  <c:v>1912.7629999999999</c:v>
                </c:pt>
                <c:pt idx="7">
                  <c:v>2556.1550000000002</c:v>
                </c:pt>
                <c:pt idx="8">
                  <c:v>3303.866</c:v>
                </c:pt>
                <c:pt idx="9">
                  <c:v>3860.5680000000002</c:v>
                </c:pt>
                <c:pt idx="10">
                  <c:v>4118.228000000001</c:v>
                </c:pt>
                <c:pt idx="11">
                  <c:v>4215.59</c:v>
                </c:pt>
                <c:pt idx="12">
                  <c:v>4140.9259999999995</c:v>
                </c:pt>
                <c:pt idx="13">
                  <c:v>3978.161000000001</c:v>
                </c:pt>
                <c:pt idx="14">
                  <c:v>3676.9909999999995</c:v>
                </c:pt>
                <c:pt idx="15">
                  <c:v>3239.634</c:v>
                </c:pt>
                <c:pt idx="16">
                  <c:v>2669.8959999999997</c:v>
                </c:pt>
                <c:pt idx="17">
                  <c:v>1973.3540000000003</c:v>
                </c:pt>
                <c:pt idx="18">
                  <c:v>1311.4429999999998</c:v>
                </c:pt>
                <c:pt idx="19">
                  <c:v>955.32599999999979</c:v>
                </c:pt>
                <c:pt idx="20">
                  <c:v>852.29600000000005</c:v>
                </c:pt>
                <c:pt idx="21">
                  <c:v>828.43299999999977</c:v>
                </c:pt>
                <c:pt idx="22">
                  <c:v>805.38900000000012</c:v>
                </c:pt>
                <c:pt idx="23">
                  <c:v>817.10400000000004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94</c:v>
                </c:pt>
                <c:pt idx="1">
                  <c:v>87</c:v>
                </c:pt>
                <c:pt idx="2">
                  <c:v>82</c:v>
                </c:pt>
                <c:pt idx="3">
                  <c:v>79</c:v>
                </c:pt>
                <c:pt idx="4">
                  <c:v>77</c:v>
                </c:pt>
                <c:pt idx="5">
                  <c:v>81</c:v>
                </c:pt>
                <c:pt idx="6">
                  <c:v>97</c:v>
                </c:pt>
                <c:pt idx="7">
                  <c:v>121</c:v>
                </c:pt>
                <c:pt idx="8">
                  <c:v>140</c:v>
                </c:pt>
                <c:pt idx="9">
                  <c:v>150</c:v>
                </c:pt>
                <c:pt idx="10">
                  <c:v>151</c:v>
                </c:pt>
                <c:pt idx="11">
                  <c:v>151</c:v>
                </c:pt>
                <c:pt idx="12">
                  <c:v>150</c:v>
                </c:pt>
                <c:pt idx="13">
                  <c:v>150</c:v>
                </c:pt>
                <c:pt idx="14">
                  <c:v>148</c:v>
                </c:pt>
                <c:pt idx="15">
                  <c:v>142</c:v>
                </c:pt>
                <c:pt idx="16">
                  <c:v>128</c:v>
                </c:pt>
                <c:pt idx="17">
                  <c:v>108</c:v>
                </c:pt>
                <c:pt idx="18">
                  <c:v>80</c:v>
                </c:pt>
                <c:pt idx="19">
                  <c:v>61</c:v>
                </c:pt>
                <c:pt idx="20">
                  <c:v>55</c:v>
                </c:pt>
                <c:pt idx="21">
                  <c:v>51</c:v>
                </c:pt>
                <c:pt idx="22">
                  <c:v>47</c:v>
                </c:pt>
                <c:pt idx="23">
                  <c:v>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38</c:v>
                </c:pt>
                <c:pt idx="1">
                  <c:v>38</c:v>
                </c:pt>
                <c:pt idx="2">
                  <c:v>38</c:v>
                </c:pt>
                <c:pt idx="3">
                  <c:v>38</c:v>
                </c:pt>
                <c:pt idx="4">
                  <c:v>64</c:v>
                </c:pt>
                <c:pt idx="5">
                  <c:v>99</c:v>
                </c:pt>
                <c:pt idx="6">
                  <c:v>642</c:v>
                </c:pt>
                <c:pt idx="7">
                  <c:v>642</c:v>
                </c:pt>
                <c:pt idx="8">
                  <c:v>642</c:v>
                </c:pt>
                <c:pt idx="9">
                  <c:v>195</c:v>
                </c:pt>
                <c:pt idx="10">
                  <c:v>90</c:v>
                </c:pt>
                <c:pt idx="11">
                  <c:v>104</c:v>
                </c:pt>
                <c:pt idx="12">
                  <c:v>102</c:v>
                </c:pt>
                <c:pt idx="13">
                  <c:v>76</c:v>
                </c:pt>
                <c:pt idx="14">
                  <c:v>96</c:v>
                </c:pt>
                <c:pt idx="15">
                  <c:v>94</c:v>
                </c:pt>
                <c:pt idx="16">
                  <c:v>116</c:v>
                </c:pt>
                <c:pt idx="17">
                  <c:v>376.91399999999999</c:v>
                </c:pt>
                <c:pt idx="18">
                  <c:v>1000</c:v>
                </c:pt>
                <c:pt idx="19">
                  <c:v>1252</c:v>
                </c:pt>
                <c:pt idx="20">
                  <c:v>1353</c:v>
                </c:pt>
                <c:pt idx="21">
                  <c:v>1107</c:v>
                </c:pt>
                <c:pt idx="22">
                  <c:v>761</c:v>
                </c:pt>
                <c:pt idx="23">
                  <c:v>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0980416"/>
        <c:axId val="4209808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5443.4400000000005</c:v>
                </c:pt>
                <c:pt idx="1">
                  <c:v>5259.5960000000023</c:v>
                </c:pt>
                <c:pt idx="2">
                  <c:v>5046.4790000000021</c:v>
                </c:pt>
                <c:pt idx="3">
                  <c:v>5058.6260000000011</c:v>
                </c:pt>
                <c:pt idx="4">
                  <c:v>5163.0730000000003</c:v>
                </c:pt>
                <c:pt idx="5">
                  <c:v>5563.7199999999984</c:v>
                </c:pt>
                <c:pt idx="6">
                  <c:v>6348.8910000000014</c:v>
                </c:pt>
                <c:pt idx="7">
                  <c:v>7066.2410000000009</c:v>
                </c:pt>
                <c:pt idx="8">
                  <c:v>7354.8770000000013</c:v>
                </c:pt>
                <c:pt idx="9">
                  <c:v>7681.65</c:v>
                </c:pt>
                <c:pt idx="10">
                  <c:v>8025.2319999999991</c:v>
                </c:pt>
                <c:pt idx="11">
                  <c:v>8156.79</c:v>
                </c:pt>
                <c:pt idx="12">
                  <c:v>8154.9070000000002</c:v>
                </c:pt>
                <c:pt idx="13">
                  <c:v>7962.2859999999982</c:v>
                </c:pt>
                <c:pt idx="14">
                  <c:v>7610.5690000000004</c:v>
                </c:pt>
                <c:pt idx="15">
                  <c:v>7435.15</c:v>
                </c:pt>
                <c:pt idx="16">
                  <c:v>7320.6769999999997</c:v>
                </c:pt>
                <c:pt idx="17">
                  <c:v>7227.0700000000015</c:v>
                </c:pt>
                <c:pt idx="18">
                  <c:v>7401.568000000002</c:v>
                </c:pt>
                <c:pt idx="19">
                  <c:v>7430.0210000000015</c:v>
                </c:pt>
                <c:pt idx="20">
                  <c:v>7473.6079999999993</c:v>
                </c:pt>
                <c:pt idx="21">
                  <c:v>7024.726999999999</c:v>
                </c:pt>
                <c:pt idx="22">
                  <c:v>6503.594000000001</c:v>
                </c:pt>
                <c:pt idx="23">
                  <c:v>5983.16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980416"/>
        <c:axId val="4209808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240.22</c:v>
                </c:pt>
                <c:pt idx="1">
                  <c:v>220.39</c:v>
                </c:pt>
                <c:pt idx="2">
                  <c:v>218.9</c:v>
                </c:pt>
                <c:pt idx="3">
                  <c:v>220.1</c:v>
                </c:pt>
                <c:pt idx="4">
                  <c:v>213.2</c:v>
                </c:pt>
                <c:pt idx="5">
                  <c:v>247.7</c:v>
                </c:pt>
                <c:pt idx="6">
                  <c:v>226.02</c:v>
                </c:pt>
                <c:pt idx="7">
                  <c:v>223.07</c:v>
                </c:pt>
                <c:pt idx="8">
                  <c:v>206.59</c:v>
                </c:pt>
                <c:pt idx="9">
                  <c:v>207.62</c:v>
                </c:pt>
                <c:pt idx="10">
                  <c:v>215.47</c:v>
                </c:pt>
                <c:pt idx="11">
                  <c:v>218.63</c:v>
                </c:pt>
                <c:pt idx="12">
                  <c:v>219.36</c:v>
                </c:pt>
                <c:pt idx="13">
                  <c:v>212.56</c:v>
                </c:pt>
                <c:pt idx="14">
                  <c:v>207.62</c:v>
                </c:pt>
                <c:pt idx="15">
                  <c:v>214.34</c:v>
                </c:pt>
                <c:pt idx="16">
                  <c:v>247.7</c:v>
                </c:pt>
                <c:pt idx="17">
                  <c:v>288.49</c:v>
                </c:pt>
                <c:pt idx="18">
                  <c:v>276.48</c:v>
                </c:pt>
                <c:pt idx="19">
                  <c:v>300</c:v>
                </c:pt>
                <c:pt idx="20">
                  <c:v>317.55</c:v>
                </c:pt>
                <c:pt idx="21">
                  <c:v>316.32</c:v>
                </c:pt>
                <c:pt idx="22">
                  <c:v>289.93</c:v>
                </c:pt>
                <c:pt idx="23">
                  <c:v>252.87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981592"/>
        <c:axId val="420981200"/>
      </c:lineChart>
      <c:catAx>
        <c:axId val="420980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0980808"/>
        <c:crosses val="autoZero"/>
        <c:auto val="1"/>
        <c:lblAlgn val="ctr"/>
        <c:lblOffset val="100"/>
        <c:noMultiLvlLbl val="0"/>
      </c:catAx>
      <c:valAx>
        <c:axId val="420980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0980416"/>
        <c:crosses val="autoZero"/>
        <c:crossBetween val="between"/>
      </c:valAx>
      <c:valAx>
        <c:axId val="4209812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0981592"/>
        <c:crosses val="max"/>
        <c:crossBetween val="between"/>
      </c:valAx>
      <c:catAx>
        <c:axId val="4209815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0981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5443.438000000001</v>
      </c>
      <c r="C4" s="18">
        <v>5259.5810000000001</v>
      </c>
      <c r="D4" s="18">
        <v>5046.5280000000002</v>
      </c>
      <c r="E4" s="18">
        <v>5058.6249999999991</v>
      </c>
      <c r="F4" s="18">
        <v>5163.0649999999987</v>
      </c>
      <c r="G4" s="18">
        <v>5563.7200000000012</v>
      </c>
      <c r="H4" s="18">
        <v>6348.8910000000005</v>
      </c>
      <c r="I4" s="18">
        <v>7066.2409999999991</v>
      </c>
      <c r="J4" s="18">
        <v>7354.8769999999995</v>
      </c>
      <c r="K4" s="18">
        <v>7681.6499999999987</v>
      </c>
      <c r="L4" s="18">
        <v>8025.2320000000009</v>
      </c>
      <c r="M4" s="18">
        <v>8156.7900000000018</v>
      </c>
      <c r="N4" s="18">
        <v>8154.9070000000002</v>
      </c>
      <c r="O4" s="18">
        <v>7962.2859999999991</v>
      </c>
      <c r="P4" s="18">
        <v>7610.5689999999986</v>
      </c>
      <c r="Q4" s="18">
        <v>7435.15</v>
      </c>
      <c r="R4" s="18">
        <v>7320.6769999999997</v>
      </c>
      <c r="S4" s="18">
        <v>7227.119999999999</v>
      </c>
      <c r="T4" s="18">
        <v>7401.5310000000018</v>
      </c>
      <c r="U4" s="18">
        <v>7430.0360000000001</v>
      </c>
      <c r="V4" s="18">
        <v>7473.6040000000021</v>
      </c>
      <c r="W4" s="18">
        <v>7024.7340000000013</v>
      </c>
      <c r="X4" s="18">
        <v>6503.5490000000027</v>
      </c>
      <c r="Y4" s="18">
        <v>5983.1470000000027</v>
      </c>
      <c r="Z4" s="19"/>
      <c r="AA4" s="20">
        <f>SUM(B4:Z4)</f>
        <v>163695.94799999997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240.22</v>
      </c>
      <c r="C7" s="28">
        <v>220.39</v>
      </c>
      <c r="D7" s="28">
        <v>218.9</v>
      </c>
      <c r="E7" s="28">
        <v>220.1</v>
      </c>
      <c r="F7" s="28">
        <v>213.2</v>
      </c>
      <c r="G7" s="28">
        <v>247.7</v>
      </c>
      <c r="H7" s="28">
        <v>226.02</v>
      </c>
      <c r="I7" s="28">
        <v>223.07</v>
      </c>
      <c r="J7" s="28">
        <v>206.59</v>
      </c>
      <c r="K7" s="28">
        <v>207.62</v>
      </c>
      <c r="L7" s="28">
        <v>215.47</v>
      </c>
      <c r="M7" s="28">
        <v>218.63</v>
      </c>
      <c r="N7" s="28">
        <v>219.36</v>
      </c>
      <c r="O7" s="28">
        <v>212.56</v>
      </c>
      <c r="P7" s="28">
        <v>207.62</v>
      </c>
      <c r="Q7" s="28">
        <v>214.34</v>
      </c>
      <c r="R7" s="28">
        <v>247.7</v>
      </c>
      <c r="S7" s="28">
        <v>288.49</v>
      </c>
      <c r="T7" s="28">
        <v>276.48</v>
      </c>
      <c r="U7" s="28">
        <v>300</v>
      </c>
      <c r="V7" s="28">
        <v>317.55</v>
      </c>
      <c r="W7" s="28">
        <v>316.32</v>
      </c>
      <c r="X7" s="28">
        <v>289.93</v>
      </c>
      <c r="Y7" s="28">
        <v>252.87</v>
      </c>
      <c r="Z7" s="29"/>
      <c r="AA7" s="30">
        <f>IF(SUM(B7:Z7)&lt;&gt;0,AVERAGEIF(B7:Z7,"&lt;&gt;"""),"")</f>
        <v>241.71374999999998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418</v>
      </c>
      <c r="C10" s="42">
        <v>418</v>
      </c>
      <c r="D10" s="42">
        <v>418</v>
      </c>
      <c r="E10" s="42">
        <v>418</v>
      </c>
      <c r="F10" s="42">
        <v>418</v>
      </c>
      <c r="G10" s="42">
        <v>418</v>
      </c>
      <c r="H10" s="42">
        <v>430</v>
      </c>
      <c r="I10" s="42">
        <v>468</v>
      </c>
      <c r="J10" s="42">
        <v>470</v>
      </c>
      <c r="K10" s="42">
        <v>430</v>
      </c>
      <c r="L10" s="42">
        <v>418</v>
      </c>
      <c r="M10" s="42">
        <v>418</v>
      </c>
      <c r="N10" s="42">
        <v>418</v>
      </c>
      <c r="O10" s="42">
        <v>418</v>
      </c>
      <c r="P10" s="42">
        <v>418</v>
      </c>
      <c r="Q10" s="42">
        <v>418</v>
      </c>
      <c r="R10" s="42">
        <v>450</v>
      </c>
      <c r="S10" s="42">
        <v>504</v>
      </c>
      <c r="T10" s="42">
        <v>530</v>
      </c>
      <c r="U10" s="42">
        <v>563</v>
      </c>
      <c r="V10" s="42">
        <v>563</v>
      </c>
      <c r="W10" s="42">
        <v>530</v>
      </c>
      <c r="X10" s="42">
        <v>504</v>
      </c>
      <c r="Y10" s="42">
        <v>470</v>
      </c>
      <c r="Z10" s="43"/>
      <c r="AA10" s="44">
        <f t="shared" ref="AA10:AA15" si="0">SUM(B10:Z10)</f>
        <v>10928</v>
      </c>
    </row>
    <row r="11" spans="1:27" ht="24.95" customHeight="1" x14ac:dyDescent="0.2">
      <c r="A11" s="45" t="s">
        <v>7</v>
      </c>
      <c r="B11" s="46">
        <v>167</v>
      </c>
      <c r="C11" s="47">
        <v>167</v>
      </c>
      <c r="D11" s="47">
        <v>155</v>
      </c>
      <c r="E11" s="47">
        <v>155</v>
      </c>
      <c r="F11" s="47">
        <v>155</v>
      </c>
      <c r="G11" s="47">
        <v>155</v>
      </c>
      <c r="H11" s="47">
        <v>155</v>
      </c>
      <c r="I11" s="47">
        <v>155</v>
      </c>
      <c r="J11" s="47">
        <v>174</v>
      </c>
      <c r="K11" s="47">
        <v>180</v>
      </c>
      <c r="L11" s="47">
        <v>189</v>
      </c>
      <c r="M11" s="47">
        <v>197</v>
      </c>
      <c r="N11" s="47">
        <v>197</v>
      </c>
      <c r="O11" s="47">
        <v>179</v>
      </c>
      <c r="P11" s="47">
        <v>161</v>
      </c>
      <c r="Q11" s="47">
        <v>161</v>
      </c>
      <c r="R11" s="47">
        <v>175</v>
      </c>
      <c r="S11" s="47">
        <v>209</v>
      </c>
      <c r="T11" s="47">
        <v>236</v>
      </c>
      <c r="U11" s="47">
        <v>251</v>
      </c>
      <c r="V11" s="47">
        <v>249</v>
      </c>
      <c r="W11" s="47">
        <v>213</v>
      </c>
      <c r="X11" s="47">
        <v>186</v>
      </c>
      <c r="Y11" s="47">
        <v>174</v>
      </c>
      <c r="Z11" s="48"/>
      <c r="AA11" s="49">
        <f t="shared" si="0"/>
        <v>4395</v>
      </c>
    </row>
    <row r="12" spans="1:27" ht="24.95" customHeight="1" x14ac:dyDescent="0.2">
      <c r="A12" s="50" t="s">
        <v>8</v>
      </c>
      <c r="B12" s="51">
        <v>2999.2060000000001</v>
      </c>
      <c r="C12" s="52">
        <v>2820.6109999999999</v>
      </c>
      <c r="D12" s="52">
        <v>2612.4360000000001</v>
      </c>
      <c r="E12" s="52">
        <v>2621.66</v>
      </c>
      <c r="F12" s="52">
        <v>2699.2890000000002</v>
      </c>
      <c r="G12" s="52">
        <v>3001.8789999999999</v>
      </c>
      <c r="H12" s="52">
        <v>2925.1279999999997</v>
      </c>
      <c r="I12" s="52">
        <v>2921.0860000000002</v>
      </c>
      <c r="J12" s="52">
        <v>2429.011</v>
      </c>
      <c r="K12" s="52">
        <v>2699.0819999999999</v>
      </c>
      <c r="L12" s="52">
        <v>2891.0039999999999</v>
      </c>
      <c r="M12" s="52">
        <v>2902.2</v>
      </c>
      <c r="N12" s="52">
        <v>2977.9809999999998</v>
      </c>
      <c r="O12" s="52">
        <v>2992.125</v>
      </c>
      <c r="P12" s="52">
        <v>2941.578</v>
      </c>
      <c r="Q12" s="52">
        <v>3211.5160000000001</v>
      </c>
      <c r="R12" s="52">
        <v>3612.7809999999999</v>
      </c>
      <c r="S12" s="52">
        <v>3874.152</v>
      </c>
      <c r="T12" s="52">
        <v>4082.0879999999997</v>
      </c>
      <c r="U12" s="52">
        <v>4106.2139999999999</v>
      </c>
      <c r="V12" s="52">
        <v>4155.308</v>
      </c>
      <c r="W12" s="52">
        <v>4060.3009999999999</v>
      </c>
      <c r="X12" s="52">
        <v>4042.16</v>
      </c>
      <c r="Y12" s="52">
        <v>3966.5430000000001</v>
      </c>
      <c r="Z12" s="53"/>
      <c r="AA12" s="54">
        <f t="shared" si="0"/>
        <v>77545.339000000022</v>
      </c>
    </row>
    <row r="13" spans="1:27" ht="24.95" customHeight="1" x14ac:dyDescent="0.2">
      <c r="A13" s="50" t="s">
        <v>9</v>
      </c>
      <c r="B13" s="51">
        <v>38</v>
      </c>
      <c r="C13" s="52">
        <v>38</v>
      </c>
      <c r="D13" s="52">
        <v>38</v>
      </c>
      <c r="E13" s="52">
        <v>38</v>
      </c>
      <c r="F13" s="52">
        <v>64</v>
      </c>
      <c r="G13" s="52">
        <v>99</v>
      </c>
      <c r="H13" s="52">
        <v>642</v>
      </c>
      <c r="I13" s="52">
        <v>642</v>
      </c>
      <c r="J13" s="52">
        <v>642</v>
      </c>
      <c r="K13" s="52">
        <v>195</v>
      </c>
      <c r="L13" s="52">
        <v>90</v>
      </c>
      <c r="M13" s="52">
        <v>104</v>
      </c>
      <c r="N13" s="52">
        <v>102</v>
      </c>
      <c r="O13" s="52">
        <v>76</v>
      </c>
      <c r="P13" s="52">
        <v>96</v>
      </c>
      <c r="Q13" s="52">
        <v>94</v>
      </c>
      <c r="R13" s="52">
        <v>116</v>
      </c>
      <c r="S13" s="52">
        <v>376.91399999999999</v>
      </c>
      <c r="T13" s="52">
        <v>1000</v>
      </c>
      <c r="U13" s="52">
        <v>1252</v>
      </c>
      <c r="V13" s="52">
        <v>1353</v>
      </c>
      <c r="W13" s="52">
        <v>1107</v>
      </c>
      <c r="X13" s="52">
        <v>761</v>
      </c>
      <c r="Y13" s="52">
        <v>38</v>
      </c>
      <c r="Z13" s="53"/>
      <c r="AA13" s="54">
        <f t="shared" si="0"/>
        <v>9001.9140000000007</v>
      </c>
    </row>
    <row r="14" spans="1:27" ht="24.95" customHeight="1" x14ac:dyDescent="0.2">
      <c r="A14" s="55" t="s">
        <v>10</v>
      </c>
      <c r="B14" s="56">
        <v>1563.2319999999997</v>
      </c>
      <c r="C14" s="57">
        <v>1564.97</v>
      </c>
      <c r="D14" s="57">
        <v>1574.0920000000003</v>
      </c>
      <c r="E14" s="57">
        <v>1579.9649999999999</v>
      </c>
      <c r="F14" s="57">
        <v>1582.7760000000001</v>
      </c>
      <c r="G14" s="57">
        <v>1640.8409999999999</v>
      </c>
      <c r="H14" s="57">
        <v>1912.7629999999999</v>
      </c>
      <c r="I14" s="57">
        <v>2556.1550000000002</v>
      </c>
      <c r="J14" s="57">
        <v>3303.866</v>
      </c>
      <c r="K14" s="57">
        <v>3860.5680000000002</v>
      </c>
      <c r="L14" s="57">
        <v>4118.228000000001</v>
      </c>
      <c r="M14" s="57">
        <v>4215.59</v>
      </c>
      <c r="N14" s="57">
        <v>4140.9259999999995</v>
      </c>
      <c r="O14" s="57">
        <v>3978.161000000001</v>
      </c>
      <c r="P14" s="57">
        <v>3676.9909999999995</v>
      </c>
      <c r="Q14" s="57">
        <v>3239.634</v>
      </c>
      <c r="R14" s="57">
        <v>2669.8959999999997</v>
      </c>
      <c r="S14" s="57">
        <v>1973.3540000000003</v>
      </c>
      <c r="T14" s="57">
        <v>1311.4429999999998</v>
      </c>
      <c r="U14" s="57">
        <v>955.32599999999979</v>
      </c>
      <c r="V14" s="57">
        <v>852.29600000000005</v>
      </c>
      <c r="W14" s="57">
        <v>828.43299999999977</v>
      </c>
      <c r="X14" s="57">
        <v>805.38900000000012</v>
      </c>
      <c r="Y14" s="57">
        <v>817.10400000000004</v>
      </c>
      <c r="Z14" s="58"/>
      <c r="AA14" s="59">
        <f t="shared" si="0"/>
        <v>54721.998999999996</v>
      </c>
    </row>
    <row r="15" spans="1:27" ht="24.95" customHeight="1" x14ac:dyDescent="0.2">
      <c r="A15" s="55" t="s">
        <v>11</v>
      </c>
      <c r="B15" s="56">
        <v>94</v>
      </c>
      <c r="C15" s="57">
        <v>87</v>
      </c>
      <c r="D15" s="57">
        <v>82</v>
      </c>
      <c r="E15" s="57">
        <v>79</v>
      </c>
      <c r="F15" s="57">
        <v>77</v>
      </c>
      <c r="G15" s="57">
        <v>81</v>
      </c>
      <c r="H15" s="57">
        <v>97</v>
      </c>
      <c r="I15" s="57">
        <v>121</v>
      </c>
      <c r="J15" s="57">
        <v>140</v>
      </c>
      <c r="K15" s="57">
        <v>150</v>
      </c>
      <c r="L15" s="57">
        <v>151</v>
      </c>
      <c r="M15" s="57">
        <v>151</v>
      </c>
      <c r="N15" s="57">
        <v>150</v>
      </c>
      <c r="O15" s="57">
        <v>150</v>
      </c>
      <c r="P15" s="57">
        <v>148</v>
      </c>
      <c r="Q15" s="57">
        <v>142</v>
      </c>
      <c r="R15" s="57">
        <v>128</v>
      </c>
      <c r="S15" s="57">
        <v>108</v>
      </c>
      <c r="T15" s="57">
        <v>80</v>
      </c>
      <c r="U15" s="57">
        <v>61</v>
      </c>
      <c r="V15" s="57">
        <v>55</v>
      </c>
      <c r="W15" s="57">
        <v>51</v>
      </c>
      <c r="X15" s="57">
        <v>47</v>
      </c>
      <c r="Y15" s="57">
        <v>44</v>
      </c>
      <c r="Z15" s="58"/>
      <c r="AA15" s="59">
        <f t="shared" si="0"/>
        <v>2474</v>
      </c>
    </row>
    <row r="16" spans="1:27" ht="30" customHeight="1" thickBot="1" x14ac:dyDescent="0.25">
      <c r="A16" s="60" t="s">
        <v>12</v>
      </c>
      <c r="B16" s="61">
        <f>IF(LEN(B$2)&gt;0,SUM(B10:B15),"")</f>
        <v>5279.4380000000001</v>
      </c>
      <c r="C16" s="62">
        <f t="shared" ref="C16:Z16" si="1">IF(LEN(C$2)&gt;0,SUM(C10:C15),"")</f>
        <v>5095.5810000000001</v>
      </c>
      <c r="D16" s="62">
        <f t="shared" si="1"/>
        <v>4879.5280000000002</v>
      </c>
      <c r="E16" s="62">
        <f t="shared" si="1"/>
        <v>4891.625</v>
      </c>
      <c r="F16" s="62">
        <f t="shared" si="1"/>
        <v>4996.0650000000005</v>
      </c>
      <c r="G16" s="62">
        <f t="shared" si="1"/>
        <v>5395.7199999999993</v>
      </c>
      <c r="H16" s="62">
        <f t="shared" si="1"/>
        <v>6161.8909999999996</v>
      </c>
      <c r="I16" s="62">
        <f t="shared" si="1"/>
        <v>6863.241</v>
      </c>
      <c r="J16" s="62">
        <f t="shared" si="1"/>
        <v>7158.8770000000004</v>
      </c>
      <c r="K16" s="62">
        <f t="shared" si="1"/>
        <v>7514.65</v>
      </c>
      <c r="L16" s="62">
        <f t="shared" si="1"/>
        <v>7857.2320000000009</v>
      </c>
      <c r="M16" s="62">
        <f t="shared" si="1"/>
        <v>7987.79</v>
      </c>
      <c r="N16" s="62">
        <f t="shared" si="1"/>
        <v>7985.9069999999992</v>
      </c>
      <c r="O16" s="62">
        <f t="shared" si="1"/>
        <v>7793.286000000001</v>
      </c>
      <c r="P16" s="62">
        <f t="shared" si="1"/>
        <v>7441.5689999999995</v>
      </c>
      <c r="Q16" s="62">
        <f t="shared" si="1"/>
        <v>7266.15</v>
      </c>
      <c r="R16" s="62">
        <f t="shared" si="1"/>
        <v>7151.6769999999997</v>
      </c>
      <c r="S16" s="62">
        <f t="shared" si="1"/>
        <v>7045.42</v>
      </c>
      <c r="T16" s="62">
        <f t="shared" si="1"/>
        <v>7239.530999999999</v>
      </c>
      <c r="U16" s="62">
        <f t="shared" si="1"/>
        <v>7188.54</v>
      </c>
      <c r="V16" s="62">
        <f t="shared" si="1"/>
        <v>7227.6040000000003</v>
      </c>
      <c r="W16" s="62">
        <f t="shared" si="1"/>
        <v>6789.7339999999995</v>
      </c>
      <c r="X16" s="62">
        <f t="shared" si="1"/>
        <v>6345.549</v>
      </c>
      <c r="Y16" s="62">
        <f t="shared" si="1"/>
        <v>5509.6469999999999</v>
      </c>
      <c r="Z16" s="63" t="str">
        <f t="shared" si="1"/>
        <v/>
      </c>
      <c r="AA16" s="64">
        <f>SUM(AA10:AA15)</f>
        <v>159066.25200000004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1623.9</v>
      </c>
      <c r="C28" s="72">
        <v>1606.9</v>
      </c>
      <c r="D28" s="72">
        <v>1587.9</v>
      </c>
      <c r="E28" s="72">
        <v>1589.9</v>
      </c>
      <c r="F28" s="72">
        <v>1614.9</v>
      </c>
      <c r="G28" s="72">
        <v>1678.9</v>
      </c>
      <c r="H28" s="72">
        <v>2393.9</v>
      </c>
      <c r="I28" s="72">
        <v>2845.9</v>
      </c>
      <c r="J28" s="72">
        <v>3335.9</v>
      </c>
      <c r="K28" s="72">
        <v>3197.9</v>
      </c>
      <c r="L28" s="72">
        <v>3267.9</v>
      </c>
      <c r="M28" s="72">
        <v>3354.9</v>
      </c>
      <c r="N28" s="72">
        <v>3307.9</v>
      </c>
      <c r="O28" s="72">
        <v>3146.9</v>
      </c>
      <c r="P28" s="72">
        <v>2955.9</v>
      </c>
      <c r="Q28" s="72">
        <v>2677.9</v>
      </c>
      <c r="R28" s="72">
        <v>2379.9</v>
      </c>
      <c r="S28" s="72">
        <v>2191.9</v>
      </c>
      <c r="T28" s="72">
        <v>2521.9</v>
      </c>
      <c r="U28" s="72">
        <v>2583.9</v>
      </c>
      <c r="V28" s="72">
        <v>2530.9</v>
      </c>
      <c r="W28" s="72">
        <v>2276.9</v>
      </c>
      <c r="X28" s="72">
        <v>1826.9</v>
      </c>
      <c r="Y28" s="72">
        <v>1136.9000000000001</v>
      </c>
      <c r="Z28" s="73"/>
      <c r="AA28" s="74">
        <f>SUM(B28:Z28)</f>
        <v>57636.60000000002</v>
      </c>
    </row>
    <row r="29" spans="1:27" ht="24.95" customHeight="1" x14ac:dyDescent="0.2">
      <c r="A29" s="75" t="s">
        <v>23</v>
      </c>
      <c r="B29" s="76">
        <v>1819.538</v>
      </c>
      <c r="C29" s="77">
        <v>1532.681</v>
      </c>
      <c r="D29" s="77">
        <v>1313.6279999999999</v>
      </c>
      <c r="E29" s="77">
        <v>1323.7249999999999</v>
      </c>
      <c r="F29" s="77">
        <v>1283.165</v>
      </c>
      <c r="G29" s="77">
        <v>1599.72</v>
      </c>
      <c r="H29" s="77">
        <v>1499.8910000000001</v>
      </c>
      <c r="I29" s="77">
        <v>1845.241</v>
      </c>
      <c r="J29" s="77">
        <v>1703.877</v>
      </c>
      <c r="K29" s="77">
        <v>2203.65</v>
      </c>
      <c r="L29" s="77">
        <v>2477.232</v>
      </c>
      <c r="M29" s="77">
        <v>2521.79</v>
      </c>
      <c r="N29" s="77">
        <v>2486.9070000000002</v>
      </c>
      <c r="O29" s="77">
        <v>2285.2860000000001</v>
      </c>
      <c r="P29" s="77">
        <v>2049.569</v>
      </c>
      <c r="Q29" s="77">
        <v>2127.15</v>
      </c>
      <c r="R29" s="77">
        <v>2294.6770000000001</v>
      </c>
      <c r="S29" s="77">
        <v>2142.42</v>
      </c>
      <c r="T29" s="77">
        <v>1773.5309999999999</v>
      </c>
      <c r="U29" s="77">
        <v>1735.0360000000001</v>
      </c>
      <c r="V29" s="77">
        <v>1831.604</v>
      </c>
      <c r="W29" s="77">
        <v>1900.7339999999999</v>
      </c>
      <c r="X29" s="77">
        <v>1870.549</v>
      </c>
      <c r="Y29" s="77">
        <v>1860.6469999999999</v>
      </c>
      <c r="Z29" s="78"/>
      <c r="AA29" s="79">
        <f>SUM(B29:Z29)</f>
        <v>45482.247999999992</v>
      </c>
    </row>
    <row r="30" spans="1:27" ht="24.95" customHeight="1" x14ac:dyDescent="0.2">
      <c r="A30" s="82" t="s">
        <v>24</v>
      </c>
      <c r="B30" s="80">
        <v>2000</v>
      </c>
      <c r="C30" s="81">
        <v>2120</v>
      </c>
      <c r="D30" s="81">
        <v>2145</v>
      </c>
      <c r="E30" s="81">
        <v>2145</v>
      </c>
      <c r="F30" s="81">
        <v>2265</v>
      </c>
      <c r="G30" s="81">
        <v>2285.1</v>
      </c>
      <c r="H30" s="81">
        <v>2455.1</v>
      </c>
      <c r="I30" s="81">
        <v>2375.1</v>
      </c>
      <c r="J30" s="81">
        <v>2315.1</v>
      </c>
      <c r="K30" s="81">
        <v>2280.1</v>
      </c>
      <c r="L30" s="81">
        <v>2280.1</v>
      </c>
      <c r="M30" s="81">
        <v>2280.1</v>
      </c>
      <c r="N30" s="81">
        <v>2360.1</v>
      </c>
      <c r="O30" s="81">
        <v>2530.1</v>
      </c>
      <c r="P30" s="81">
        <v>2605.1</v>
      </c>
      <c r="Q30" s="81">
        <v>2630.1</v>
      </c>
      <c r="R30" s="81">
        <v>2646.1</v>
      </c>
      <c r="S30" s="81">
        <v>2872.1</v>
      </c>
      <c r="T30" s="81">
        <v>3106.1</v>
      </c>
      <c r="U30" s="81">
        <v>3111.1</v>
      </c>
      <c r="V30" s="81">
        <v>3111.1</v>
      </c>
      <c r="W30" s="81">
        <v>2847.1</v>
      </c>
      <c r="X30" s="81">
        <v>2806.1</v>
      </c>
      <c r="Y30" s="81">
        <v>2690.1</v>
      </c>
      <c r="Z30" s="83"/>
      <c r="AA30" s="84">
        <f>SUM(B30:Z30)</f>
        <v>60260.89999999998</v>
      </c>
    </row>
    <row r="31" spans="1:27" ht="30" customHeight="1" thickBot="1" x14ac:dyDescent="0.25">
      <c r="A31" s="60" t="s">
        <v>25</v>
      </c>
      <c r="B31" s="61">
        <f>IF(LEN(B$2)&gt;0,SUM(B28:B30),"")</f>
        <v>5443.4380000000001</v>
      </c>
      <c r="C31" s="62">
        <f t="shared" ref="C31:Z31" si="4">IF(LEN(C$2)&gt;0,SUM(C28:C30),"")</f>
        <v>5259.5810000000001</v>
      </c>
      <c r="D31" s="62">
        <f t="shared" si="4"/>
        <v>5046.5280000000002</v>
      </c>
      <c r="E31" s="62">
        <f t="shared" si="4"/>
        <v>5058.625</v>
      </c>
      <c r="F31" s="62">
        <f t="shared" si="4"/>
        <v>5163.0650000000005</v>
      </c>
      <c r="G31" s="62">
        <f t="shared" si="4"/>
        <v>5563.7199999999993</v>
      </c>
      <c r="H31" s="62">
        <f t="shared" si="4"/>
        <v>6348.8909999999996</v>
      </c>
      <c r="I31" s="62">
        <f t="shared" si="4"/>
        <v>7066.241</v>
      </c>
      <c r="J31" s="62">
        <f t="shared" si="4"/>
        <v>7354.8770000000004</v>
      </c>
      <c r="K31" s="62">
        <f t="shared" si="4"/>
        <v>7681.65</v>
      </c>
      <c r="L31" s="62">
        <f t="shared" si="4"/>
        <v>8025.232</v>
      </c>
      <c r="M31" s="62">
        <f t="shared" si="4"/>
        <v>8156.7900000000009</v>
      </c>
      <c r="N31" s="62">
        <f t="shared" si="4"/>
        <v>8154.9070000000011</v>
      </c>
      <c r="O31" s="62">
        <f t="shared" si="4"/>
        <v>7962.2860000000001</v>
      </c>
      <c r="P31" s="62">
        <f t="shared" si="4"/>
        <v>7610.5689999999995</v>
      </c>
      <c r="Q31" s="62">
        <f t="shared" si="4"/>
        <v>7435.15</v>
      </c>
      <c r="R31" s="62">
        <f t="shared" si="4"/>
        <v>7320.6769999999997</v>
      </c>
      <c r="S31" s="62">
        <f t="shared" si="4"/>
        <v>7206.42</v>
      </c>
      <c r="T31" s="62">
        <f t="shared" si="4"/>
        <v>7401.5310000000009</v>
      </c>
      <c r="U31" s="62">
        <f t="shared" si="4"/>
        <v>7430.0360000000001</v>
      </c>
      <c r="V31" s="62">
        <f t="shared" si="4"/>
        <v>7473.6039999999994</v>
      </c>
      <c r="W31" s="62">
        <f t="shared" si="4"/>
        <v>7024.7340000000004</v>
      </c>
      <c r="X31" s="62">
        <f t="shared" si="4"/>
        <v>6503.549</v>
      </c>
      <c r="Y31" s="62">
        <f t="shared" si="4"/>
        <v>5687.6469999999999</v>
      </c>
      <c r="Z31" s="63" t="str">
        <f t="shared" si="4"/>
        <v/>
      </c>
      <c r="AA31" s="64">
        <f>SUM(AA28:AA30)</f>
        <v>163379.74799999999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>
        <v>21</v>
      </c>
      <c r="J34" s="95">
        <v>13</v>
      </c>
      <c r="K34" s="95"/>
      <c r="L34" s="95"/>
      <c r="M34" s="95"/>
      <c r="N34" s="95"/>
      <c r="O34" s="95"/>
      <c r="P34" s="95"/>
      <c r="Q34" s="95"/>
      <c r="R34" s="95"/>
      <c r="S34" s="95"/>
      <c r="T34" s="95">
        <v>3</v>
      </c>
      <c r="U34" s="95">
        <v>58.496000000000002</v>
      </c>
      <c r="V34" s="95">
        <v>73</v>
      </c>
      <c r="W34" s="95">
        <v>60</v>
      </c>
      <c r="X34" s="95"/>
      <c r="Y34" s="95"/>
      <c r="Z34" s="96"/>
      <c r="AA34" s="74">
        <f t="shared" ref="AA34:AA39" si="5">SUM(B34:Z34)</f>
        <v>228.49600000000001</v>
      </c>
    </row>
    <row r="35" spans="1:27" ht="24.95" customHeight="1" x14ac:dyDescent="0.2">
      <c r="A35" s="97" t="s">
        <v>28</v>
      </c>
      <c r="B35" s="98">
        <v>99</v>
      </c>
      <c r="C35" s="99">
        <v>99</v>
      </c>
      <c r="D35" s="99">
        <v>102</v>
      </c>
      <c r="E35" s="99">
        <v>102</v>
      </c>
      <c r="F35" s="99">
        <v>102</v>
      </c>
      <c r="G35" s="99">
        <v>103</v>
      </c>
      <c r="H35" s="99">
        <v>122</v>
      </c>
      <c r="I35" s="99">
        <v>117</v>
      </c>
      <c r="J35" s="99">
        <v>118</v>
      </c>
      <c r="K35" s="99">
        <v>102</v>
      </c>
      <c r="L35" s="99">
        <v>103</v>
      </c>
      <c r="M35" s="99">
        <v>104</v>
      </c>
      <c r="N35" s="99">
        <v>104</v>
      </c>
      <c r="O35" s="99">
        <v>104</v>
      </c>
      <c r="P35" s="99">
        <v>104</v>
      </c>
      <c r="Q35" s="99">
        <v>104</v>
      </c>
      <c r="R35" s="99">
        <v>104</v>
      </c>
      <c r="S35" s="99">
        <v>106</v>
      </c>
      <c r="T35" s="99">
        <v>104</v>
      </c>
      <c r="U35" s="99">
        <v>128</v>
      </c>
      <c r="V35" s="99">
        <v>118</v>
      </c>
      <c r="W35" s="99">
        <v>120</v>
      </c>
      <c r="X35" s="99">
        <v>103</v>
      </c>
      <c r="Y35" s="99">
        <v>123</v>
      </c>
      <c r="Z35" s="100"/>
      <c r="AA35" s="79">
        <f t="shared" si="5"/>
        <v>2595</v>
      </c>
    </row>
    <row r="36" spans="1:27" ht="24.95" customHeight="1" x14ac:dyDescent="0.2">
      <c r="A36" s="97" t="s">
        <v>29</v>
      </c>
      <c r="B36" s="98">
        <v>15</v>
      </c>
      <c r="C36" s="99">
        <v>15</v>
      </c>
      <c r="D36" s="99">
        <v>15</v>
      </c>
      <c r="E36" s="99">
        <v>15</v>
      </c>
      <c r="F36" s="99">
        <v>15</v>
      </c>
      <c r="G36" s="99">
        <v>15</v>
      </c>
      <c r="H36" s="99">
        <v>15</v>
      </c>
      <c r="I36" s="99">
        <v>15</v>
      </c>
      <c r="J36" s="99">
        <v>15</v>
      </c>
      <c r="K36" s="99">
        <v>15</v>
      </c>
      <c r="L36" s="99">
        <v>15</v>
      </c>
      <c r="M36" s="99">
        <v>15</v>
      </c>
      <c r="N36" s="99">
        <v>15</v>
      </c>
      <c r="O36" s="99">
        <v>15</v>
      </c>
      <c r="P36" s="99">
        <v>15</v>
      </c>
      <c r="Q36" s="99">
        <v>15</v>
      </c>
      <c r="R36" s="99">
        <v>15</v>
      </c>
      <c r="S36" s="99">
        <v>25.7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300.5</v>
      </c>
      <c r="Z36" s="100"/>
      <c r="AA36" s="79">
        <f t="shared" si="5"/>
        <v>606.20000000000005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164</v>
      </c>
      <c r="C39" s="88">
        <f t="shared" si="6"/>
        <v>164</v>
      </c>
      <c r="D39" s="88">
        <f t="shared" si="6"/>
        <v>167</v>
      </c>
      <c r="E39" s="88">
        <f t="shared" si="6"/>
        <v>167</v>
      </c>
      <c r="F39" s="88">
        <f t="shared" si="6"/>
        <v>167</v>
      </c>
      <c r="G39" s="88">
        <f t="shared" si="6"/>
        <v>168</v>
      </c>
      <c r="H39" s="88">
        <f t="shared" si="6"/>
        <v>187</v>
      </c>
      <c r="I39" s="88">
        <f t="shared" si="6"/>
        <v>203</v>
      </c>
      <c r="J39" s="88">
        <f t="shared" si="6"/>
        <v>196</v>
      </c>
      <c r="K39" s="88">
        <f t="shared" si="6"/>
        <v>167</v>
      </c>
      <c r="L39" s="88">
        <f t="shared" si="6"/>
        <v>168</v>
      </c>
      <c r="M39" s="88">
        <f t="shared" si="6"/>
        <v>169</v>
      </c>
      <c r="N39" s="88">
        <f t="shared" si="6"/>
        <v>169</v>
      </c>
      <c r="O39" s="88">
        <f t="shared" si="6"/>
        <v>169</v>
      </c>
      <c r="P39" s="88">
        <f t="shared" si="6"/>
        <v>169</v>
      </c>
      <c r="Q39" s="88">
        <f t="shared" si="6"/>
        <v>169</v>
      </c>
      <c r="R39" s="88">
        <f t="shared" si="6"/>
        <v>169</v>
      </c>
      <c r="S39" s="88">
        <f t="shared" si="6"/>
        <v>181.7</v>
      </c>
      <c r="T39" s="88">
        <f t="shared" si="6"/>
        <v>162</v>
      </c>
      <c r="U39" s="88">
        <f t="shared" si="6"/>
        <v>241.49600000000001</v>
      </c>
      <c r="V39" s="88">
        <f t="shared" si="6"/>
        <v>246</v>
      </c>
      <c r="W39" s="88">
        <f t="shared" si="6"/>
        <v>235</v>
      </c>
      <c r="X39" s="88">
        <f t="shared" si="6"/>
        <v>158</v>
      </c>
      <c r="Y39" s="88">
        <f t="shared" si="6"/>
        <v>473.5</v>
      </c>
      <c r="Z39" s="89" t="str">
        <f t="shared" si="6"/>
        <v/>
      </c>
      <c r="AA39" s="90">
        <f t="shared" si="5"/>
        <v>4629.6959999999999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>
        <v>20.7</v>
      </c>
      <c r="T44" s="99"/>
      <c r="U44" s="99"/>
      <c r="V44" s="99"/>
      <c r="W44" s="99"/>
      <c r="X44" s="99"/>
      <c r="Y44" s="99">
        <v>295.5</v>
      </c>
      <c r="Z44" s="100"/>
      <c r="AA44" s="79">
        <f t="shared" si="7"/>
        <v>316.2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20.7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295.5</v>
      </c>
      <c r="Z48" s="89" t="str">
        <f t="shared" si="8"/>
        <v/>
      </c>
      <c r="AA48" s="90">
        <f t="shared" si="7"/>
        <v>316.2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5443.4380000000001</v>
      </c>
      <c r="C51" s="88">
        <f t="shared" si="10"/>
        <v>5259.5810000000001</v>
      </c>
      <c r="D51" s="88">
        <f t="shared" si="10"/>
        <v>5046.5280000000002</v>
      </c>
      <c r="E51" s="88">
        <f t="shared" si="10"/>
        <v>5058.625</v>
      </c>
      <c r="F51" s="88">
        <f t="shared" si="10"/>
        <v>5163.0650000000005</v>
      </c>
      <c r="G51" s="88">
        <f t="shared" si="10"/>
        <v>5563.7199999999993</v>
      </c>
      <c r="H51" s="88">
        <f t="shared" si="10"/>
        <v>6348.8909999999996</v>
      </c>
      <c r="I51" s="88">
        <f t="shared" si="10"/>
        <v>7066.241</v>
      </c>
      <c r="J51" s="88">
        <f t="shared" si="10"/>
        <v>7354.8770000000004</v>
      </c>
      <c r="K51" s="88">
        <f t="shared" si="10"/>
        <v>7681.65</v>
      </c>
      <c r="L51" s="88">
        <f t="shared" si="10"/>
        <v>8025.2320000000009</v>
      </c>
      <c r="M51" s="88">
        <f t="shared" si="10"/>
        <v>8156.79</v>
      </c>
      <c r="N51" s="88">
        <f t="shared" si="10"/>
        <v>8154.9069999999992</v>
      </c>
      <c r="O51" s="88">
        <f t="shared" si="10"/>
        <v>7962.286000000001</v>
      </c>
      <c r="P51" s="88">
        <f t="shared" si="10"/>
        <v>7610.5689999999995</v>
      </c>
      <c r="Q51" s="88">
        <f t="shared" si="10"/>
        <v>7435.15</v>
      </c>
      <c r="R51" s="88">
        <f t="shared" si="10"/>
        <v>7320.6769999999997</v>
      </c>
      <c r="S51" s="88">
        <f t="shared" si="10"/>
        <v>7227.12</v>
      </c>
      <c r="T51" s="88">
        <f t="shared" si="10"/>
        <v>7401.530999999999</v>
      </c>
      <c r="U51" s="88">
        <f t="shared" si="10"/>
        <v>7430.0360000000001</v>
      </c>
      <c r="V51" s="88">
        <f t="shared" si="10"/>
        <v>7473.6040000000003</v>
      </c>
      <c r="W51" s="88">
        <f t="shared" si="10"/>
        <v>7024.7339999999995</v>
      </c>
      <c r="X51" s="88">
        <f t="shared" si="10"/>
        <v>6503.549</v>
      </c>
      <c r="Y51" s="88">
        <f t="shared" si="10"/>
        <v>5983.1469999999999</v>
      </c>
      <c r="Z51" s="89" t="str">
        <f t="shared" si="10"/>
        <v/>
      </c>
      <c r="AA51" s="105">
        <f>SUM(B51:Z51)</f>
        <v>163695.94799999997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5443.4400000000005</v>
      </c>
      <c r="C4" s="18">
        <v>5259.5960000000023</v>
      </c>
      <c r="D4" s="18">
        <v>5046.4790000000021</v>
      </c>
      <c r="E4" s="18">
        <v>5058.6260000000011</v>
      </c>
      <c r="F4" s="18">
        <v>5163.0730000000003</v>
      </c>
      <c r="G4" s="18">
        <v>5563.7199999999984</v>
      </c>
      <c r="H4" s="18">
        <v>6348.8910000000014</v>
      </c>
      <c r="I4" s="18">
        <v>7066.2410000000009</v>
      </c>
      <c r="J4" s="18">
        <v>7354.8770000000013</v>
      </c>
      <c r="K4" s="18">
        <v>7681.65</v>
      </c>
      <c r="L4" s="18">
        <v>8025.2319999999991</v>
      </c>
      <c r="M4" s="18">
        <v>8156.79</v>
      </c>
      <c r="N4" s="18">
        <v>8154.9070000000002</v>
      </c>
      <c r="O4" s="18">
        <v>7962.2859999999982</v>
      </c>
      <c r="P4" s="18">
        <v>7610.5690000000004</v>
      </c>
      <c r="Q4" s="18">
        <v>7435.15</v>
      </c>
      <c r="R4" s="18">
        <v>7320.6769999999997</v>
      </c>
      <c r="S4" s="18">
        <v>7227.0700000000015</v>
      </c>
      <c r="T4" s="18">
        <v>7401.568000000002</v>
      </c>
      <c r="U4" s="18">
        <v>7430.0210000000015</v>
      </c>
      <c r="V4" s="18">
        <v>7473.6079999999993</v>
      </c>
      <c r="W4" s="18">
        <v>7024.726999999999</v>
      </c>
      <c r="X4" s="18">
        <v>6503.594000000001</v>
      </c>
      <c r="Y4" s="18">
        <v>5983.16</v>
      </c>
      <c r="Z4" s="19"/>
      <c r="AA4" s="20">
        <f>SUM(B4:Z4)</f>
        <v>163695.95200000005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240.22</v>
      </c>
      <c r="C7" s="28">
        <v>220.39</v>
      </c>
      <c r="D7" s="28">
        <v>218.9</v>
      </c>
      <c r="E7" s="28">
        <v>220.1</v>
      </c>
      <c r="F7" s="28">
        <v>213.2</v>
      </c>
      <c r="G7" s="28">
        <v>247.7</v>
      </c>
      <c r="H7" s="28">
        <v>226.02</v>
      </c>
      <c r="I7" s="28">
        <v>223.07</v>
      </c>
      <c r="J7" s="28">
        <v>206.59</v>
      </c>
      <c r="K7" s="28">
        <v>207.62</v>
      </c>
      <c r="L7" s="28">
        <v>215.47</v>
      </c>
      <c r="M7" s="28">
        <v>218.63</v>
      </c>
      <c r="N7" s="28">
        <v>219.36</v>
      </c>
      <c r="O7" s="28">
        <v>212.56</v>
      </c>
      <c r="P7" s="28">
        <v>207.62</v>
      </c>
      <c r="Q7" s="28">
        <v>214.34</v>
      </c>
      <c r="R7" s="28">
        <v>247.7</v>
      </c>
      <c r="S7" s="28">
        <v>288.49</v>
      </c>
      <c r="T7" s="28">
        <v>276.48</v>
      </c>
      <c r="U7" s="28">
        <v>300</v>
      </c>
      <c r="V7" s="28">
        <v>317.55</v>
      </c>
      <c r="W7" s="28">
        <v>316.32</v>
      </c>
      <c r="X7" s="28">
        <v>289.93</v>
      </c>
      <c r="Y7" s="28">
        <v>252.87</v>
      </c>
      <c r="Z7" s="29"/>
      <c r="AA7" s="30">
        <f>IF(SUM(B7:Z7)&lt;&gt;0,AVERAGEIF(B7:Z7,"&lt;&gt;"""),"")</f>
        <v>241.71374999999998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929.06799999999998</v>
      </c>
      <c r="C19" s="72">
        <v>908.09899999999993</v>
      </c>
      <c r="D19" s="72">
        <v>926.12999999999988</v>
      </c>
      <c r="E19" s="72">
        <v>920.197</v>
      </c>
      <c r="F19" s="72">
        <v>914.13900000000001</v>
      </c>
      <c r="G19" s="72">
        <v>896.072</v>
      </c>
      <c r="H19" s="72">
        <v>911.11400000000003</v>
      </c>
      <c r="I19" s="72">
        <v>916.197</v>
      </c>
      <c r="J19" s="72">
        <v>929.31999999999994</v>
      </c>
      <c r="K19" s="72">
        <v>930.39</v>
      </c>
      <c r="L19" s="72">
        <v>885.43799999999999</v>
      </c>
      <c r="M19" s="72">
        <v>846.39299999999992</v>
      </c>
      <c r="N19" s="72">
        <v>806.35699999999997</v>
      </c>
      <c r="O19" s="72">
        <v>771.33699999999999</v>
      </c>
      <c r="P19" s="72">
        <v>758.34399999999994</v>
      </c>
      <c r="Q19" s="72">
        <v>770.29900000000009</v>
      </c>
      <c r="R19" s="72">
        <v>778.29299999999989</v>
      </c>
      <c r="S19" s="72">
        <v>778.35400000000004</v>
      </c>
      <c r="T19" s="72">
        <v>771.35</v>
      </c>
      <c r="U19" s="72">
        <v>779.303</v>
      </c>
      <c r="V19" s="72">
        <v>775.32899999999995</v>
      </c>
      <c r="W19" s="72">
        <v>754.31499999999994</v>
      </c>
      <c r="X19" s="72">
        <v>913.30899999999997</v>
      </c>
      <c r="Y19" s="72">
        <v>932.27099999999996</v>
      </c>
      <c r="Z19" s="73"/>
      <c r="AA19" s="74">
        <f t="shared" ref="AA19:AA24" si="2">SUM(B19:Z19)</f>
        <v>20501.418000000001</v>
      </c>
    </row>
    <row r="20" spans="1:27" ht="24.95" customHeight="1" x14ac:dyDescent="0.2">
      <c r="A20" s="75" t="s">
        <v>15</v>
      </c>
      <c r="B20" s="76">
        <v>907.22899999999981</v>
      </c>
      <c r="C20" s="77">
        <v>899.66300000000001</v>
      </c>
      <c r="D20" s="77">
        <v>895.69800000000021</v>
      </c>
      <c r="E20" s="77">
        <v>910.11800000000005</v>
      </c>
      <c r="F20" s="77">
        <v>976.20799999999997</v>
      </c>
      <c r="G20" s="77">
        <v>1122.3870000000004</v>
      </c>
      <c r="H20" s="77">
        <v>1334.1359999999997</v>
      </c>
      <c r="I20" s="77">
        <v>1515.0169999999998</v>
      </c>
      <c r="J20" s="77">
        <v>1597.4020000000003</v>
      </c>
      <c r="K20" s="77">
        <v>1648.3780000000002</v>
      </c>
      <c r="L20" s="77">
        <v>1676.1889999999999</v>
      </c>
      <c r="M20" s="77">
        <v>1703.5630000000003</v>
      </c>
      <c r="N20" s="77">
        <v>1713.742</v>
      </c>
      <c r="O20" s="77">
        <v>1670.0840000000001</v>
      </c>
      <c r="P20" s="77">
        <v>1582.7629999999997</v>
      </c>
      <c r="Q20" s="77">
        <v>1529.4309999999998</v>
      </c>
      <c r="R20" s="77">
        <v>1480.0150000000001</v>
      </c>
      <c r="S20" s="77">
        <v>1422.6519999999998</v>
      </c>
      <c r="T20" s="77">
        <v>1377.3979999999999</v>
      </c>
      <c r="U20" s="77">
        <v>1306.8740000000003</v>
      </c>
      <c r="V20" s="77">
        <v>1237.318</v>
      </c>
      <c r="W20" s="77">
        <v>1162.3720000000001</v>
      </c>
      <c r="X20" s="77">
        <v>1125.6560000000002</v>
      </c>
      <c r="Y20" s="77">
        <v>1108.1360000000002</v>
      </c>
      <c r="Z20" s="78"/>
      <c r="AA20" s="79">
        <f t="shared" si="2"/>
        <v>31902.428999999993</v>
      </c>
    </row>
    <row r="21" spans="1:27" ht="24.95" customHeight="1" x14ac:dyDescent="0.2">
      <c r="A21" s="75" t="s">
        <v>16</v>
      </c>
      <c r="B21" s="80">
        <v>2421.6429999999996</v>
      </c>
      <c r="C21" s="81">
        <v>2292.134</v>
      </c>
      <c r="D21" s="81">
        <v>2194.4510000000005</v>
      </c>
      <c r="E21" s="81">
        <v>2163.2109999999998</v>
      </c>
      <c r="F21" s="81">
        <v>2200.5260000000003</v>
      </c>
      <c r="G21" s="81">
        <v>2286.1609999999996</v>
      </c>
      <c r="H21" s="81">
        <v>2667.6410000000001</v>
      </c>
      <c r="I21" s="81">
        <v>3087.6270000000004</v>
      </c>
      <c r="J21" s="81">
        <v>3396.3549999999996</v>
      </c>
      <c r="K21" s="81">
        <v>3640.6820000000002</v>
      </c>
      <c r="L21" s="81">
        <v>3843.5050000000001</v>
      </c>
      <c r="M21" s="81">
        <v>4020.4339999999997</v>
      </c>
      <c r="N21" s="81">
        <v>4054.8079999999995</v>
      </c>
      <c r="O21" s="81">
        <v>3892.4649999999997</v>
      </c>
      <c r="P21" s="81">
        <v>3687.462</v>
      </c>
      <c r="Q21" s="81">
        <v>3589.6199999999994</v>
      </c>
      <c r="R21" s="81">
        <v>3576.5689999999995</v>
      </c>
      <c r="S21" s="81">
        <v>3626.0639999999999</v>
      </c>
      <c r="T21" s="81">
        <v>3720.02</v>
      </c>
      <c r="U21" s="81">
        <v>3859.5440000000003</v>
      </c>
      <c r="V21" s="81">
        <v>4008.3609999999999</v>
      </c>
      <c r="W21" s="81">
        <v>3677.0400000000004</v>
      </c>
      <c r="X21" s="81">
        <v>3238.2289999999998</v>
      </c>
      <c r="Y21" s="81">
        <v>2825.2530000000006</v>
      </c>
      <c r="Z21" s="78"/>
      <c r="AA21" s="79">
        <f t="shared" si="2"/>
        <v>77969.804999999993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106.5</v>
      </c>
      <c r="C23" s="77">
        <v>103</v>
      </c>
      <c r="D23" s="77">
        <v>103.5</v>
      </c>
      <c r="E23" s="77">
        <v>100</v>
      </c>
      <c r="F23" s="77">
        <v>102</v>
      </c>
      <c r="G23" s="77">
        <v>98.5</v>
      </c>
      <c r="H23" s="77">
        <v>124.5</v>
      </c>
      <c r="I23" s="77">
        <v>136</v>
      </c>
      <c r="J23" s="77">
        <v>133</v>
      </c>
      <c r="K23" s="77">
        <v>126.5</v>
      </c>
      <c r="L23" s="77">
        <v>125.5</v>
      </c>
      <c r="M23" s="77">
        <v>114</v>
      </c>
      <c r="N23" s="77">
        <v>111.5</v>
      </c>
      <c r="O23" s="77">
        <v>111.5</v>
      </c>
      <c r="P23" s="77">
        <v>111.5</v>
      </c>
      <c r="Q23" s="77">
        <v>111</v>
      </c>
      <c r="R23" s="77">
        <v>118.5</v>
      </c>
      <c r="S23" s="77">
        <v>138</v>
      </c>
      <c r="T23" s="77">
        <v>158.5</v>
      </c>
      <c r="U23" s="77">
        <v>171.5</v>
      </c>
      <c r="V23" s="77">
        <v>175.5</v>
      </c>
      <c r="W23" s="77">
        <v>160.5</v>
      </c>
      <c r="X23" s="77">
        <v>146</v>
      </c>
      <c r="Y23" s="77">
        <v>111.5</v>
      </c>
      <c r="Z23" s="77"/>
      <c r="AA23" s="79">
        <f t="shared" si="2"/>
        <v>2998.5</v>
      </c>
    </row>
    <row r="24" spans="1:27" ht="24.95" customHeight="1" x14ac:dyDescent="0.2">
      <c r="A24" s="85" t="s">
        <v>19</v>
      </c>
      <c r="B24" s="77">
        <v>321</v>
      </c>
      <c r="C24" s="77">
        <v>304</v>
      </c>
      <c r="D24" s="77">
        <v>295.00000000000006</v>
      </c>
      <c r="E24" s="77">
        <v>290</v>
      </c>
      <c r="F24" s="77">
        <v>292</v>
      </c>
      <c r="G24" s="77">
        <v>310</v>
      </c>
      <c r="H24" s="77">
        <v>365.00000000000006</v>
      </c>
      <c r="I24" s="77">
        <v>424.99999999999994</v>
      </c>
      <c r="J24" s="77">
        <v>463.99999999999994</v>
      </c>
      <c r="K24" s="77">
        <v>479.99999999999994</v>
      </c>
      <c r="L24" s="77">
        <v>490.00000000000006</v>
      </c>
      <c r="M24" s="77">
        <v>498</v>
      </c>
      <c r="N24" s="77">
        <v>496.99999999999994</v>
      </c>
      <c r="O24" s="77">
        <v>479</v>
      </c>
      <c r="P24" s="77">
        <v>458.99999999999994</v>
      </c>
      <c r="Q24" s="77">
        <v>449.99999999999994</v>
      </c>
      <c r="R24" s="77">
        <v>453</v>
      </c>
      <c r="S24" s="77">
        <v>466.99999999999989</v>
      </c>
      <c r="T24" s="77">
        <v>466</v>
      </c>
      <c r="U24" s="77">
        <v>462</v>
      </c>
      <c r="V24" s="77">
        <v>453.99999999999994</v>
      </c>
      <c r="W24" s="77">
        <v>414</v>
      </c>
      <c r="X24" s="77">
        <v>372.99999999999994</v>
      </c>
      <c r="Y24" s="77">
        <v>331</v>
      </c>
      <c r="Z24" s="77"/>
      <c r="AA24" s="79">
        <f t="shared" si="2"/>
        <v>9839</v>
      </c>
    </row>
    <row r="25" spans="1:27" ht="30" customHeight="1" thickBot="1" x14ac:dyDescent="0.25">
      <c r="A25" s="86" t="s">
        <v>20</v>
      </c>
      <c r="B25" s="87">
        <f t="shared" ref="B25:AA25" si="3">SUM(B19:B24)</f>
        <v>4685.4399999999996</v>
      </c>
      <c r="C25" s="88">
        <f t="shared" si="3"/>
        <v>4506.8959999999997</v>
      </c>
      <c r="D25" s="88">
        <f t="shared" si="3"/>
        <v>4414.7790000000005</v>
      </c>
      <c r="E25" s="88">
        <f t="shared" si="3"/>
        <v>4383.5259999999998</v>
      </c>
      <c r="F25" s="88">
        <f t="shared" si="3"/>
        <v>4484.8730000000005</v>
      </c>
      <c r="G25" s="88">
        <f t="shared" si="3"/>
        <v>4713.12</v>
      </c>
      <c r="H25" s="88">
        <f t="shared" si="3"/>
        <v>5402.3909999999996</v>
      </c>
      <c r="I25" s="88">
        <f t="shared" si="3"/>
        <v>6079.8410000000003</v>
      </c>
      <c r="J25" s="88">
        <f t="shared" si="3"/>
        <v>6520.0769999999993</v>
      </c>
      <c r="K25" s="88">
        <f t="shared" si="3"/>
        <v>6825.9500000000007</v>
      </c>
      <c r="L25" s="88">
        <f t="shared" si="3"/>
        <v>7020.6319999999996</v>
      </c>
      <c r="M25" s="88">
        <f t="shared" si="3"/>
        <v>7182.3899999999994</v>
      </c>
      <c r="N25" s="88">
        <f t="shared" si="3"/>
        <v>7183.4069999999992</v>
      </c>
      <c r="O25" s="88">
        <f t="shared" si="3"/>
        <v>6924.3860000000004</v>
      </c>
      <c r="P25" s="88">
        <f t="shared" si="3"/>
        <v>6599.0689999999995</v>
      </c>
      <c r="Q25" s="88">
        <f t="shared" si="3"/>
        <v>6450.3499999999995</v>
      </c>
      <c r="R25" s="88">
        <f t="shared" si="3"/>
        <v>6406.3769999999995</v>
      </c>
      <c r="S25" s="88">
        <f t="shared" si="3"/>
        <v>6432.07</v>
      </c>
      <c r="T25" s="88">
        <f t="shared" si="3"/>
        <v>6493.268</v>
      </c>
      <c r="U25" s="88">
        <f t="shared" si="3"/>
        <v>6579.2210000000005</v>
      </c>
      <c r="V25" s="88">
        <f t="shared" si="3"/>
        <v>6650.5079999999998</v>
      </c>
      <c r="W25" s="88">
        <f t="shared" si="3"/>
        <v>6168.2270000000008</v>
      </c>
      <c r="X25" s="88">
        <f t="shared" si="3"/>
        <v>5796.1939999999995</v>
      </c>
      <c r="Y25" s="88">
        <f t="shared" si="3"/>
        <v>5308.1600000000008</v>
      </c>
      <c r="Z25" s="89">
        <f t="shared" si="3"/>
        <v>0</v>
      </c>
      <c r="AA25" s="90">
        <f t="shared" si="3"/>
        <v>143211.152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554.5</v>
      </c>
      <c r="C28" s="72">
        <v>534</v>
      </c>
      <c r="D28" s="72">
        <v>525.5</v>
      </c>
      <c r="E28" s="72">
        <v>517</v>
      </c>
      <c r="F28" s="72">
        <v>521</v>
      </c>
      <c r="G28" s="72">
        <v>535.5</v>
      </c>
      <c r="H28" s="72">
        <v>626.5</v>
      </c>
      <c r="I28" s="72">
        <v>703</v>
      </c>
      <c r="J28" s="72">
        <v>739</v>
      </c>
      <c r="K28" s="72">
        <v>748.5</v>
      </c>
      <c r="L28" s="72">
        <v>757.5</v>
      </c>
      <c r="M28" s="72">
        <v>754</v>
      </c>
      <c r="N28" s="72">
        <v>750.5</v>
      </c>
      <c r="O28" s="72">
        <v>732.5</v>
      </c>
      <c r="P28" s="72">
        <v>712.5</v>
      </c>
      <c r="Q28" s="72">
        <v>703</v>
      </c>
      <c r="R28" s="72">
        <v>713.5</v>
      </c>
      <c r="S28" s="72">
        <v>747</v>
      </c>
      <c r="T28" s="72">
        <v>751.5</v>
      </c>
      <c r="U28" s="72">
        <v>760.5</v>
      </c>
      <c r="V28" s="72">
        <v>756.5</v>
      </c>
      <c r="W28" s="72">
        <v>701.5</v>
      </c>
      <c r="X28" s="72">
        <v>646</v>
      </c>
      <c r="Y28" s="72">
        <v>569.5</v>
      </c>
      <c r="Z28" s="73"/>
      <c r="AA28" s="74">
        <f>SUM(B28:Z28)</f>
        <v>16060.5</v>
      </c>
    </row>
    <row r="29" spans="1:27" ht="24.95" customHeight="1" x14ac:dyDescent="0.2">
      <c r="A29" s="75" t="s">
        <v>23</v>
      </c>
      <c r="B29" s="76">
        <v>4840.9399999999996</v>
      </c>
      <c r="C29" s="77">
        <v>4542.8959999999997</v>
      </c>
      <c r="D29" s="77">
        <v>4402.2790000000005</v>
      </c>
      <c r="E29" s="77">
        <v>4368.5259999999998</v>
      </c>
      <c r="F29" s="77">
        <v>4495.8729999999996</v>
      </c>
      <c r="G29" s="77">
        <v>4757.62</v>
      </c>
      <c r="H29" s="77">
        <v>5467.8909999999996</v>
      </c>
      <c r="I29" s="77">
        <v>6076.8410000000003</v>
      </c>
      <c r="J29" s="77">
        <v>6492.0770000000002</v>
      </c>
      <c r="K29" s="77">
        <v>6797.45</v>
      </c>
      <c r="L29" s="77">
        <v>6985.1319999999996</v>
      </c>
      <c r="M29" s="77">
        <v>7210.39</v>
      </c>
      <c r="N29" s="77">
        <v>7168.9070000000002</v>
      </c>
      <c r="O29" s="77">
        <v>6953.8860000000004</v>
      </c>
      <c r="P29" s="77">
        <v>6658.5690000000004</v>
      </c>
      <c r="Q29" s="77">
        <v>6568.35</v>
      </c>
      <c r="R29" s="77">
        <v>6513.8770000000004</v>
      </c>
      <c r="S29" s="77">
        <v>6480.07</v>
      </c>
      <c r="T29" s="77">
        <v>6549.768</v>
      </c>
      <c r="U29" s="77">
        <v>6559.7209999999995</v>
      </c>
      <c r="V29" s="77">
        <v>6597.0079999999998</v>
      </c>
      <c r="W29" s="77">
        <v>6121.7269999999999</v>
      </c>
      <c r="X29" s="77">
        <v>5810.1940000000004</v>
      </c>
      <c r="Y29" s="77">
        <v>5413.66</v>
      </c>
      <c r="Z29" s="78"/>
      <c r="AA29" s="79">
        <f>SUM(B29:Z29)</f>
        <v>143833.65200000003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5395.44</v>
      </c>
      <c r="C31" s="62">
        <f t="shared" si="4"/>
        <v>5076.8959999999997</v>
      </c>
      <c r="D31" s="62">
        <f t="shared" si="4"/>
        <v>4927.7790000000005</v>
      </c>
      <c r="E31" s="62">
        <f t="shared" si="4"/>
        <v>4885.5259999999998</v>
      </c>
      <c r="F31" s="62">
        <f t="shared" si="4"/>
        <v>5016.8729999999996</v>
      </c>
      <c r="G31" s="62">
        <f t="shared" si="4"/>
        <v>5293.12</v>
      </c>
      <c r="H31" s="62">
        <f t="shared" si="4"/>
        <v>6094.3909999999996</v>
      </c>
      <c r="I31" s="62">
        <f t="shared" si="4"/>
        <v>6779.8410000000003</v>
      </c>
      <c r="J31" s="62">
        <f t="shared" si="4"/>
        <v>7231.0770000000002</v>
      </c>
      <c r="K31" s="62">
        <f t="shared" si="4"/>
        <v>7545.95</v>
      </c>
      <c r="L31" s="62">
        <f t="shared" si="4"/>
        <v>7742.6319999999996</v>
      </c>
      <c r="M31" s="62">
        <f t="shared" si="4"/>
        <v>7964.39</v>
      </c>
      <c r="N31" s="62">
        <f t="shared" si="4"/>
        <v>7919.4070000000002</v>
      </c>
      <c r="O31" s="62">
        <f t="shared" si="4"/>
        <v>7686.3860000000004</v>
      </c>
      <c r="P31" s="62">
        <f t="shared" si="4"/>
        <v>7371.0690000000004</v>
      </c>
      <c r="Q31" s="62">
        <f t="shared" si="4"/>
        <v>7271.35</v>
      </c>
      <c r="R31" s="62">
        <f t="shared" si="4"/>
        <v>7227.3770000000004</v>
      </c>
      <c r="S31" s="62">
        <f t="shared" si="4"/>
        <v>7227.07</v>
      </c>
      <c r="T31" s="62">
        <f t="shared" si="4"/>
        <v>7301.268</v>
      </c>
      <c r="U31" s="62">
        <f t="shared" si="4"/>
        <v>7320.2209999999995</v>
      </c>
      <c r="V31" s="62">
        <f t="shared" si="4"/>
        <v>7353.5079999999998</v>
      </c>
      <c r="W31" s="62">
        <f t="shared" si="4"/>
        <v>6823.2269999999999</v>
      </c>
      <c r="X31" s="62">
        <f t="shared" si="4"/>
        <v>6456.1940000000004</v>
      </c>
      <c r="Y31" s="62">
        <f t="shared" si="4"/>
        <v>5983.16</v>
      </c>
      <c r="Z31" s="63">
        <f t="shared" si="4"/>
        <v>0</v>
      </c>
      <c r="AA31" s="64">
        <f t="shared" si="4"/>
        <v>159894.15200000003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288</v>
      </c>
      <c r="C34" s="95">
        <v>262</v>
      </c>
      <c r="D34" s="95">
        <v>263</v>
      </c>
      <c r="E34" s="95">
        <v>253</v>
      </c>
      <c r="F34" s="95">
        <v>253</v>
      </c>
      <c r="G34" s="95">
        <v>253</v>
      </c>
      <c r="H34" s="95">
        <v>328</v>
      </c>
      <c r="I34" s="95">
        <v>345</v>
      </c>
      <c r="J34" s="95">
        <v>347</v>
      </c>
      <c r="K34" s="95">
        <v>326</v>
      </c>
      <c r="L34" s="95">
        <v>328</v>
      </c>
      <c r="M34" s="95">
        <v>376</v>
      </c>
      <c r="N34" s="95">
        <v>350</v>
      </c>
      <c r="O34" s="95">
        <v>350</v>
      </c>
      <c r="P34" s="95">
        <v>350</v>
      </c>
      <c r="Q34" s="95">
        <v>400</v>
      </c>
      <c r="R34" s="95">
        <v>400</v>
      </c>
      <c r="S34" s="95">
        <v>399</v>
      </c>
      <c r="T34" s="95">
        <v>386</v>
      </c>
      <c r="U34" s="95">
        <v>319</v>
      </c>
      <c r="V34" s="95">
        <v>295</v>
      </c>
      <c r="W34" s="95">
        <v>297</v>
      </c>
      <c r="X34" s="95">
        <v>313</v>
      </c>
      <c r="Y34" s="95">
        <v>302</v>
      </c>
      <c r="Z34" s="96"/>
      <c r="AA34" s="74">
        <f t="shared" ref="AA34:AA39" si="5">SUM(B34:Z34)</f>
        <v>7783</v>
      </c>
    </row>
    <row r="35" spans="1:27" ht="24.95" customHeight="1" x14ac:dyDescent="0.2">
      <c r="A35" s="97" t="s">
        <v>41</v>
      </c>
      <c r="B35" s="98">
        <v>422</v>
      </c>
      <c r="C35" s="99">
        <v>308</v>
      </c>
      <c r="D35" s="99">
        <v>250</v>
      </c>
      <c r="E35" s="99">
        <v>249</v>
      </c>
      <c r="F35" s="99">
        <v>279</v>
      </c>
      <c r="G35" s="99">
        <v>327</v>
      </c>
      <c r="H35" s="99">
        <v>364</v>
      </c>
      <c r="I35" s="99">
        <v>355</v>
      </c>
      <c r="J35" s="99">
        <v>364</v>
      </c>
      <c r="K35" s="99">
        <v>394</v>
      </c>
      <c r="L35" s="99">
        <v>394</v>
      </c>
      <c r="M35" s="99">
        <v>406</v>
      </c>
      <c r="N35" s="99">
        <v>386</v>
      </c>
      <c r="O35" s="99">
        <v>412</v>
      </c>
      <c r="P35" s="99">
        <v>422</v>
      </c>
      <c r="Q35" s="99">
        <v>421</v>
      </c>
      <c r="R35" s="99">
        <v>421</v>
      </c>
      <c r="S35" s="99">
        <v>396</v>
      </c>
      <c r="T35" s="99">
        <v>422</v>
      </c>
      <c r="U35" s="99">
        <v>422</v>
      </c>
      <c r="V35" s="99">
        <v>408</v>
      </c>
      <c r="W35" s="99">
        <v>358</v>
      </c>
      <c r="X35" s="99">
        <v>347</v>
      </c>
      <c r="Y35" s="99">
        <v>373</v>
      </c>
      <c r="Z35" s="100"/>
      <c r="AA35" s="79">
        <f t="shared" si="5"/>
        <v>8900</v>
      </c>
    </row>
    <row r="36" spans="1:27" ht="24.95" customHeight="1" x14ac:dyDescent="0.2">
      <c r="A36" s="97" t="s">
        <v>42</v>
      </c>
      <c r="B36" s="98">
        <v>48</v>
      </c>
      <c r="C36" s="99">
        <v>182.7</v>
      </c>
      <c r="D36" s="99">
        <v>118.7</v>
      </c>
      <c r="E36" s="99">
        <v>173.1</v>
      </c>
      <c r="F36" s="99">
        <v>146.19999999999999</v>
      </c>
      <c r="G36" s="99">
        <v>270.60000000000002</v>
      </c>
      <c r="H36" s="99">
        <v>254.5</v>
      </c>
      <c r="I36" s="99">
        <v>286.39999999999998</v>
      </c>
      <c r="J36" s="99">
        <v>123.8</v>
      </c>
      <c r="K36" s="99">
        <v>135.69999999999999</v>
      </c>
      <c r="L36" s="99">
        <v>282.60000000000002</v>
      </c>
      <c r="M36" s="99">
        <v>192.4</v>
      </c>
      <c r="N36" s="99">
        <v>235.5</v>
      </c>
      <c r="O36" s="99">
        <v>275.89999999999998</v>
      </c>
      <c r="P36" s="99">
        <v>239.5</v>
      </c>
      <c r="Q36" s="99">
        <v>163.80000000000001</v>
      </c>
      <c r="R36" s="99">
        <v>93.3</v>
      </c>
      <c r="S36" s="99"/>
      <c r="T36" s="99">
        <v>100.3</v>
      </c>
      <c r="U36" s="99">
        <v>109.8</v>
      </c>
      <c r="V36" s="99">
        <v>120.1</v>
      </c>
      <c r="W36" s="99">
        <v>201.5</v>
      </c>
      <c r="X36" s="99">
        <v>47.4</v>
      </c>
      <c r="Y36" s="99"/>
      <c r="Z36" s="100"/>
      <c r="AA36" s="79">
        <f t="shared" si="5"/>
        <v>3801.8000000000011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758</v>
      </c>
      <c r="C39" s="88">
        <f t="shared" si="6"/>
        <v>752.7</v>
      </c>
      <c r="D39" s="88">
        <f t="shared" si="6"/>
        <v>631.70000000000005</v>
      </c>
      <c r="E39" s="88">
        <f t="shared" si="6"/>
        <v>675.1</v>
      </c>
      <c r="F39" s="88">
        <f t="shared" si="6"/>
        <v>678.2</v>
      </c>
      <c r="G39" s="88">
        <f t="shared" si="6"/>
        <v>850.6</v>
      </c>
      <c r="H39" s="88">
        <f t="shared" si="6"/>
        <v>946.5</v>
      </c>
      <c r="I39" s="88">
        <f t="shared" si="6"/>
        <v>986.4</v>
      </c>
      <c r="J39" s="88">
        <f t="shared" si="6"/>
        <v>834.8</v>
      </c>
      <c r="K39" s="88">
        <f t="shared" si="6"/>
        <v>855.7</v>
      </c>
      <c r="L39" s="88">
        <f t="shared" si="6"/>
        <v>1004.6</v>
      </c>
      <c r="M39" s="88">
        <f t="shared" si="6"/>
        <v>974.4</v>
      </c>
      <c r="N39" s="88">
        <f t="shared" si="6"/>
        <v>971.5</v>
      </c>
      <c r="O39" s="88">
        <f t="shared" si="6"/>
        <v>1037.9000000000001</v>
      </c>
      <c r="P39" s="88">
        <f t="shared" si="6"/>
        <v>1011.5</v>
      </c>
      <c r="Q39" s="88">
        <f t="shared" si="6"/>
        <v>984.8</v>
      </c>
      <c r="R39" s="88">
        <f t="shared" si="6"/>
        <v>914.3</v>
      </c>
      <c r="S39" s="88">
        <f t="shared" si="6"/>
        <v>795</v>
      </c>
      <c r="T39" s="88">
        <f t="shared" si="6"/>
        <v>908.3</v>
      </c>
      <c r="U39" s="88">
        <f t="shared" si="6"/>
        <v>850.8</v>
      </c>
      <c r="V39" s="88">
        <f t="shared" si="6"/>
        <v>823.1</v>
      </c>
      <c r="W39" s="88">
        <f t="shared" si="6"/>
        <v>856.5</v>
      </c>
      <c r="X39" s="88">
        <f t="shared" si="6"/>
        <v>707.4</v>
      </c>
      <c r="Y39" s="88">
        <f t="shared" si="6"/>
        <v>675</v>
      </c>
      <c r="Z39" s="89">
        <f t="shared" si="6"/>
        <v>0</v>
      </c>
      <c r="AA39" s="90">
        <f t="shared" si="5"/>
        <v>20484.799999999996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48</v>
      </c>
      <c r="C44" s="99">
        <v>182.7</v>
      </c>
      <c r="D44" s="99">
        <v>118.7</v>
      </c>
      <c r="E44" s="99">
        <v>173.1</v>
      </c>
      <c r="F44" s="99">
        <v>146.19999999999999</v>
      </c>
      <c r="G44" s="99">
        <v>270.60000000000002</v>
      </c>
      <c r="H44" s="99">
        <v>254.5</v>
      </c>
      <c r="I44" s="99">
        <v>286.39999999999998</v>
      </c>
      <c r="J44" s="99">
        <v>123.8</v>
      </c>
      <c r="K44" s="99">
        <v>135.69999999999999</v>
      </c>
      <c r="L44" s="99">
        <v>282.60000000000002</v>
      </c>
      <c r="M44" s="99">
        <v>192.4</v>
      </c>
      <c r="N44" s="99">
        <v>235.5</v>
      </c>
      <c r="O44" s="99">
        <v>275.89999999999998</v>
      </c>
      <c r="P44" s="99">
        <v>239.5</v>
      </c>
      <c r="Q44" s="99">
        <v>163.80000000000001</v>
      </c>
      <c r="R44" s="99">
        <v>93.3</v>
      </c>
      <c r="S44" s="99"/>
      <c r="T44" s="99">
        <v>100.3</v>
      </c>
      <c r="U44" s="99">
        <v>109.8</v>
      </c>
      <c r="V44" s="99">
        <v>120.1</v>
      </c>
      <c r="W44" s="99">
        <v>201.5</v>
      </c>
      <c r="X44" s="99">
        <v>47.4</v>
      </c>
      <c r="Y44" s="99"/>
      <c r="Z44" s="100"/>
      <c r="AA44" s="79">
        <f t="shared" si="7"/>
        <v>3801.8000000000011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60</v>
      </c>
      <c r="C47" s="99">
        <v>50</v>
      </c>
      <c r="D47" s="99">
        <v>58</v>
      </c>
      <c r="E47" s="99">
        <v>56</v>
      </c>
      <c r="F47" s="99">
        <v>60</v>
      </c>
      <c r="G47" s="99">
        <v>74</v>
      </c>
      <c r="H47" s="99">
        <v>113</v>
      </c>
      <c r="I47" s="99">
        <v>149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147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140</v>
      </c>
      <c r="Y47" s="99">
        <v>113</v>
      </c>
      <c r="Z47" s="100"/>
      <c r="AA47" s="79">
        <f t="shared" si="7"/>
        <v>2970</v>
      </c>
    </row>
    <row r="48" spans="1:27" ht="30" customHeight="1" thickBot="1" x14ac:dyDescent="0.25">
      <c r="A48" s="86" t="s">
        <v>48</v>
      </c>
      <c r="B48" s="87">
        <f>SUM(B42:B47)</f>
        <v>108</v>
      </c>
      <c r="C48" s="88">
        <f t="shared" ref="C48:Z48" si="8">SUM(C42:C47)</f>
        <v>232.7</v>
      </c>
      <c r="D48" s="88">
        <f t="shared" si="8"/>
        <v>176.7</v>
      </c>
      <c r="E48" s="88">
        <f t="shared" si="8"/>
        <v>229.1</v>
      </c>
      <c r="F48" s="88">
        <f t="shared" si="8"/>
        <v>206.2</v>
      </c>
      <c r="G48" s="88">
        <f t="shared" si="8"/>
        <v>344.6</v>
      </c>
      <c r="H48" s="88">
        <f t="shared" si="8"/>
        <v>367.5</v>
      </c>
      <c r="I48" s="88">
        <f t="shared" si="8"/>
        <v>435.4</v>
      </c>
      <c r="J48" s="88">
        <f t="shared" si="8"/>
        <v>273.8</v>
      </c>
      <c r="K48" s="88">
        <f t="shared" si="8"/>
        <v>285.7</v>
      </c>
      <c r="L48" s="88">
        <f t="shared" si="8"/>
        <v>432.6</v>
      </c>
      <c r="M48" s="88">
        <f t="shared" si="8"/>
        <v>342.4</v>
      </c>
      <c r="N48" s="88">
        <f t="shared" si="8"/>
        <v>385.5</v>
      </c>
      <c r="O48" s="88">
        <f t="shared" si="8"/>
        <v>425.9</v>
      </c>
      <c r="P48" s="88">
        <f t="shared" si="8"/>
        <v>389.5</v>
      </c>
      <c r="Q48" s="88">
        <f t="shared" si="8"/>
        <v>310.8</v>
      </c>
      <c r="R48" s="88">
        <f t="shared" si="8"/>
        <v>243.3</v>
      </c>
      <c r="S48" s="88">
        <f t="shared" si="8"/>
        <v>150</v>
      </c>
      <c r="T48" s="88">
        <f t="shared" si="8"/>
        <v>250.3</v>
      </c>
      <c r="U48" s="88">
        <f t="shared" si="8"/>
        <v>259.8</v>
      </c>
      <c r="V48" s="88">
        <f t="shared" si="8"/>
        <v>270.10000000000002</v>
      </c>
      <c r="W48" s="88">
        <f t="shared" si="8"/>
        <v>351.5</v>
      </c>
      <c r="X48" s="88">
        <f t="shared" si="8"/>
        <v>187.4</v>
      </c>
      <c r="Y48" s="88">
        <f t="shared" si="8"/>
        <v>113</v>
      </c>
      <c r="Z48" s="89">
        <f t="shared" si="8"/>
        <v>0</v>
      </c>
      <c r="AA48" s="90">
        <f t="shared" si="7"/>
        <v>6771.8000000000011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5443.44</v>
      </c>
      <c r="C51" s="88">
        <f t="shared" si="10"/>
        <v>5259.5959999999995</v>
      </c>
      <c r="D51" s="88">
        <f t="shared" si="10"/>
        <v>5046.4790000000003</v>
      </c>
      <c r="E51" s="88">
        <f t="shared" si="10"/>
        <v>5058.6260000000002</v>
      </c>
      <c r="F51" s="88">
        <f t="shared" si="10"/>
        <v>5163.0730000000003</v>
      </c>
      <c r="G51" s="88">
        <f t="shared" si="10"/>
        <v>5563.72</v>
      </c>
      <c r="H51" s="88">
        <f t="shared" si="10"/>
        <v>6348.8909999999996</v>
      </c>
      <c r="I51" s="88">
        <f t="shared" si="10"/>
        <v>7066.241</v>
      </c>
      <c r="J51" s="88">
        <f t="shared" si="10"/>
        <v>7354.8769999999995</v>
      </c>
      <c r="K51" s="88">
        <f t="shared" si="10"/>
        <v>7681.6500000000005</v>
      </c>
      <c r="L51" s="88">
        <f t="shared" si="10"/>
        <v>8025.232</v>
      </c>
      <c r="M51" s="88">
        <f t="shared" si="10"/>
        <v>8156.7899999999991</v>
      </c>
      <c r="N51" s="88">
        <f t="shared" si="10"/>
        <v>8154.9069999999992</v>
      </c>
      <c r="O51" s="88">
        <f t="shared" si="10"/>
        <v>7962.2860000000001</v>
      </c>
      <c r="P51" s="88">
        <f t="shared" si="10"/>
        <v>7610.5689999999995</v>
      </c>
      <c r="Q51" s="88">
        <f t="shared" si="10"/>
        <v>7435.15</v>
      </c>
      <c r="R51" s="88">
        <f t="shared" si="10"/>
        <v>7320.6769999999997</v>
      </c>
      <c r="S51" s="88">
        <f t="shared" si="10"/>
        <v>7227.07</v>
      </c>
      <c r="T51" s="88">
        <f t="shared" si="10"/>
        <v>7401.5680000000002</v>
      </c>
      <c r="U51" s="88">
        <f t="shared" si="10"/>
        <v>7430.0210000000006</v>
      </c>
      <c r="V51" s="88">
        <f t="shared" si="10"/>
        <v>7473.6080000000002</v>
      </c>
      <c r="W51" s="88">
        <f t="shared" si="10"/>
        <v>7024.7270000000008</v>
      </c>
      <c r="X51" s="88">
        <f t="shared" si="10"/>
        <v>6503.5939999999991</v>
      </c>
      <c r="Y51" s="88">
        <f t="shared" si="10"/>
        <v>5983.1600000000008</v>
      </c>
      <c r="Z51" s="89">
        <f t="shared" si="10"/>
        <v>0</v>
      </c>
      <c r="AA51" s="105">
        <f>SUM(B51:Z51)</f>
        <v>163695.95200000002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</v>
      </c>
      <c r="C4" s="18">
        <v>182.7</v>
      </c>
      <c r="D4" s="18">
        <v>118.7</v>
      </c>
      <c r="E4" s="18">
        <v>173.1</v>
      </c>
      <c r="F4" s="18">
        <v>146.19999999999999</v>
      </c>
      <c r="G4" s="18">
        <v>270.60000000000002</v>
      </c>
      <c r="H4" s="18">
        <v>254.5</v>
      </c>
      <c r="I4" s="18">
        <v>286.39999999999998</v>
      </c>
      <c r="J4" s="18">
        <v>123.8</v>
      </c>
      <c r="K4" s="18">
        <v>135.69999999999999</v>
      </c>
      <c r="L4" s="18">
        <v>282.60000000000002</v>
      </c>
      <c r="M4" s="18">
        <v>192.4</v>
      </c>
      <c r="N4" s="18">
        <v>235.5</v>
      </c>
      <c r="O4" s="18">
        <v>275.89999999999998</v>
      </c>
      <c r="P4" s="18">
        <v>239.5</v>
      </c>
      <c r="Q4" s="18">
        <v>163.80000000000001</v>
      </c>
      <c r="R4" s="18">
        <v>93.3</v>
      </c>
      <c r="S4" s="18">
        <v>-20.7</v>
      </c>
      <c r="T4" s="18">
        <v>100.3</v>
      </c>
      <c r="U4" s="18">
        <v>109.8</v>
      </c>
      <c r="V4" s="18">
        <v>120.1</v>
      </c>
      <c r="W4" s="18">
        <v>201.5</v>
      </c>
      <c r="X4" s="18">
        <v>47.4</v>
      </c>
      <c r="Y4" s="18">
        <v>-295.5</v>
      </c>
      <c r="Z4" s="19"/>
      <c r="AA4" s="112">
        <f>SUM(B4:Z4)</f>
        <v>3485.6000000000013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240.22</v>
      </c>
      <c r="C7" s="118">
        <v>220.39</v>
      </c>
      <c r="D7" s="118">
        <v>218.9</v>
      </c>
      <c r="E7" s="118">
        <v>220.1</v>
      </c>
      <c r="F7" s="118">
        <v>213.2</v>
      </c>
      <c r="G7" s="118">
        <v>247.7</v>
      </c>
      <c r="H7" s="118">
        <v>226.02</v>
      </c>
      <c r="I7" s="118">
        <v>223.07</v>
      </c>
      <c r="J7" s="118">
        <v>206.59</v>
      </c>
      <c r="K7" s="118">
        <v>207.62</v>
      </c>
      <c r="L7" s="118">
        <v>215.47</v>
      </c>
      <c r="M7" s="118">
        <v>218.63</v>
      </c>
      <c r="N7" s="118">
        <v>219.36</v>
      </c>
      <c r="O7" s="118">
        <v>212.56</v>
      </c>
      <c r="P7" s="118">
        <v>207.62</v>
      </c>
      <c r="Q7" s="118">
        <v>214.34</v>
      </c>
      <c r="R7" s="118">
        <v>247.7</v>
      </c>
      <c r="S7" s="118">
        <v>288.49</v>
      </c>
      <c r="T7" s="118">
        <v>276.48</v>
      </c>
      <c r="U7" s="118">
        <v>300</v>
      </c>
      <c r="V7" s="118">
        <v>317.55</v>
      </c>
      <c r="W7" s="118">
        <v>316.32</v>
      </c>
      <c r="X7" s="118">
        <v>289.93</v>
      </c>
      <c r="Y7" s="118">
        <v>252.87</v>
      </c>
      <c r="Z7" s="119"/>
      <c r="AA7" s="120">
        <f>IF(SUM(B7:Z7)&lt;&gt;0,AVERAGEIF(B7:Z7,"&lt;&gt;"""),"")</f>
        <v>241.71374999999998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>
        <v>20.7</v>
      </c>
      <c r="T13" s="130"/>
      <c r="U13" s="130"/>
      <c r="V13" s="130"/>
      <c r="W13" s="130"/>
      <c r="X13" s="130"/>
      <c r="Y13" s="131">
        <v>295.5</v>
      </c>
      <c r="Z13" s="132"/>
      <c r="AA13" s="133">
        <f t="shared" si="0"/>
        <v>316.2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20.7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295.5</v>
      </c>
      <c r="Z16" s="137" t="str">
        <f t="shared" si="1"/>
        <v/>
      </c>
      <c r="AA16" s="90">
        <f t="shared" si="0"/>
        <v>316.2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>
        <v>48</v>
      </c>
      <c r="C21" s="130">
        <v>182.7</v>
      </c>
      <c r="D21" s="130">
        <v>118.7</v>
      </c>
      <c r="E21" s="130">
        <v>173.1</v>
      </c>
      <c r="F21" s="130">
        <v>146.19999999999999</v>
      </c>
      <c r="G21" s="130">
        <v>270.60000000000002</v>
      </c>
      <c r="H21" s="130">
        <v>254.5</v>
      </c>
      <c r="I21" s="130">
        <v>286.39999999999998</v>
      </c>
      <c r="J21" s="130">
        <v>123.8</v>
      </c>
      <c r="K21" s="130">
        <v>135.69999999999999</v>
      </c>
      <c r="L21" s="130">
        <v>282.60000000000002</v>
      </c>
      <c r="M21" s="130">
        <v>192.4</v>
      </c>
      <c r="N21" s="130">
        <v>235.5</v>
      </c>
      <c r="O21" s="130">
        <v>275.89999999999998</v>
      </c>
      <c r="P21" s="130">
        <v>239.5</v>
      </c>
      <c r="Q21" s="130">
        <v>163.80000000000001</v>
      </c>
      <c r="R21" s="130">
        <v>93.3</v>
      </c>
      <c r="S21" s="130"/>
      <c r="T21" s="130">
        <v>100.3</v>
      </c>
      <c r="U21" s="130">
        <v>109.8</v>
      </c>
      <c r="V21" s="130">
        <v>120.1</v>
      </c>
      <c r="W21" s="130">
        <v>201.5</v>
      </c>
      <c r="X21" s="130">
        <v>47.4</v>
      </c>
      <c r="Y21" s="131"/>
      <c r="Z21" s="132"/>
      <c r="AA21" s="133">
        <f t="shared" si="2"/>
        <v>3801.8000000000011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48</v>
      </c>
      <c r="C24" s="136">
        <f t="shared" si="3"/>
        <v>182.7</v>
      </c>
      <c r="D24" s="136">
        <f t="shared" si="3"/>
        <v>118.7</v>
      </c>
      <c r="E24" s="136">
        <f t="shared" si="3"/>
        <v>173.1</v>
      </c>
      <c r="F24" s="136">
        <f t="shared" si="3"/>
        <v>146.19999999999999</v>
      </c>
      <c r="G24" s="136">
        <f t="shared" si="3"/>
        <v>270.60000000000002</v>
      </c>
      <c r="H24" s="136">
        <f t="shared" si="3"/>
        <v>254.5</v>
      </c>
      <c r="I24" s="136">
        <f t="shared" si="3"/>
        <v>286.39999999999998</v>
      </c>
      <c r="J24" s="136">
        <f t="shared" si="3"/>
        <v>123.8</v>
      </c>
      <c r="K24" s="136">
        <f t="shared" si="3"/>
        <v>135.69999999999999</v>
      </c>
      <c r="L24" s="136">
        <f t="shared" si="3"/>
        <v>282.60000000000002</v>
      </c>
      <c r="M24" s="136">
        <f t="shared" si="3"/>
        <v>192.4</v>
      </c>
      <c r="N24" s="136">
        <f t="shared" si="3"/>
        <v>235.5</v>
      </c>
      <c r="O24" s="136">
        <f t="shared" si="3"/>
        <v>275.89999999999998</v>
      </c>
      <c r="P24" s="136">
        <f t="shared" si="3"/>
        <v>239.5</v>
      </c>
      <c r="Q24" s="136">
        <f t="shared" si="3"/>
        <v>163.80000000000001</v>
      </c>
      <c r="R24" s="136">
        <f t="shared" si="3"/>
        <v>93.3</v>
      </c>
      <c r="S24" s="136">
        <f t="shared" si="3"/>
        <v>0</v>
      </c>
      <c r="T24" s="136">
        <f t="shared" si="3"/>
        <v>100.3</v>
      </c>
      <c r="U24" s="136">
        <f t="shared" si="3"/>
        <v>109.8</v>
      </c>
      <c r="V24" s="136">
        <f t="shared" si="3"/>
        <v>120.1</v>
      </c>
      <c r="W24" s="136">
        <f t="shared" si="3"/>
        <v>201.5</v>
      </c>
      <c r="X24" s="136">
        <f t="shared" si="3"/>
        <v>47.4</v>
      </c>
      <c r="Y24" s="136">
        <f t="shared" si="3"/>
        <v>0</v>
      </c>
      <c r="Z24" s="137" t="str">
        <f t="shared" si="3"/>
        <v/>
      </c>
      <c r="AA24" s="90">
        <f t="shared" si="2"/>
        <v>3801.8000000000011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2022-06-19T11:06:40Z</dcterms:created>
  <dcterms:modified xsi:type="dcterms:W3CDTF">2022-06-19T11:06:41Z</dcterms:modified>
</cp:coreProperties>
</file>