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<sst xmlns="http://schemas.openxmlformats.org/spreadsheetml/2006/main" count="117" uniqueCount="53">
  <si>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18/06/2022 14:03:10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</si>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</sst>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188</c:v>
                </c:pt>
                <c:pt idx="18">
                  <c:v>188</c:v>
                </c:pt>
                <c:pt idx="19">
                  <c:v>188</c:v>
                </c:pt>
                <c:pt idx="20">
                  <c:v>188</c:v>
                </c:pt>
                <c:pt idx="21">
                  <c:v>188</c:v>
                </c:pt>
                <c:pt idx="22">
                  <c:v>188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167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159</c:v>
                </c:pt>
                <c:pt idx="16">
                  <c:v>174</c:v>
                </c:pt>
                <c:pt idx="17">
                  <c:v>186</c:v>
                </c:pt>
                <c:pt idx="18">
                  <c:v>174</c:v>
                </c:pt>
                <c:pt idx="19">
                  <c:v>186</c:v>
                </c:pt>
                <c:pt idx="20">
                  <c:v>186</c:v>
                </c:pt>
                <c:pt idx="21">
                  <c:v>174</c:v>
                </c:pt>
                <c:pt idx="22">
                  <c:v>186</c:v>
                </c:pt>
                <c:pt idx="23">
                  <c:v>171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1840.9</c:v>
                </c:pt>
                <c:pt idx="1">
                  <c:v>1249.9000000000001</c:v>
                </c:pt>
                <c:pt idx="2">
                  <c:v>743.18900000000008</c:v>
                </c:pt>
                <c:pt idx="3">
                  <c:v>634.25199999999995</c:v>
                </c:pt>
                <c:pt idx="4">
                  <c:v>627.9</c:v>
                </c:pt>
                <c:pt idx="5">
                  <c:v>567.9</c:v>
                </c:pt>
                <c:pt idx="6">
                  <c:v>127.9</c:v>
                </c:pt>
                <c:pt idx="7">
                  <c:v>127.9</c:v>
                </c:pt>
                <c:pt idx="8">
                  <c:v>127.9</c:v>
                </c:pt>
                <c:pt idx="9">
                  <c:v>127.9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127.9</c:v>
                </c:pt>
                <c:pt idx="16">
                  <c:v>449.9</c:v>
                </c:pt>
                <c:pt idx="17">
                  <c:v>1447.9</c:v>
                </c:pt>
                <c:pt idx="18">
                  <c:v>2625.7460000000001</c:v>
                </c:pt>
                <c:pt idx="19">
                  <c:v>3001</c:v>
                </c:pt>
                <c:pt idx="20">
                  <c:v>3033</c:v>
                </c:pt>
                <c:pt idx="21">
                  <c:v>3050</c:v>
                </c:pt>
                <c:pt idx="22">
                  <c:v>3060</c:v>
                </c:pt>
                <c:pt idx="23">
                  <c:v>3047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531.20000000000005</c:v>
                </c:pt>
                <c:pt idx="1">
                  <c:v>841.4</c:v>
                </c:pt>
                <c:pt idx="2">
                  <c:v>1195</c:v>
                </c:pt>
                <c:pt idx="3">
                  <c:v>1231</c:v>
                </c:pt>
                <c:pt idx="4">
                  <c:v>1118.7</c:v>
                </c:pt>
                <c:pt idx="5">
                  <c:v>1000.3</c:v>
                </c:pt>
                <c:pt idx="6">
                  <c:v>832.4</c:v>
                </c:pt>
                <c:pt idx="7">
                  <c:v>694.3</c:v>
                </c:pt>
                <c:pt idx="8">
                  <c:v>499.5</c:v>
                </c:pt>
                <c:pt idx="9">
                  <c:v>545.9</c:v>
                </c:pt>
                <c:pt idx="10">
                  <c:v>786.6</c:v>
                </c:pt>
                <c:pt idx="11">
                  <c:v>640.9</c:v>
                </c:pt>
                <c:pt idx="12">
                  <c:v>700.8</c:v>
                </c:pt>
                <c:pt idx="13">
                  <c:v>668.9</c:v>
                </c:pt>
                <c:pt idx="14">
                  <c:v>650.9</c:v>
                </c:pt>
                <c:pt idx="15">
                  <c:v>901.8</c:v>
                </c:pt>
                <c:pt idx="16">
                  <c:v>1001.149</c:v>
                </c:pt>
                <c:pt idx="17">
                  <c:v>876.1</c:v>
                </c:pt>
                <c:pt idx="18">
                  <c:v>202</c:v>
                </c:pt>
                <c:pt idx="19">
                  <c:v>197</c:v>
                </c:pt>
                <c:pt idx="20">
                  <c:v>248</c:v>
                </c:pt>
                <c:pt idx="21">
                  <c:v>336.1</c:v>
                </c:pt>
                <c:pt idx="22">
                  <c:v>248</c:v>
                </c:pt>
                <c:pt idx="23">
                  <c:v>408.9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2455.8360000000002</c:v>
                </c:pt>
                <c:pt idx="1">
                  <c:v>2492.2870000000003</c:v>
                </c:pt>
                <c:pt idx="2">
                  <c:v>2534.6080000000002</c:v>
                </c:pt>
                <c:pt idx="3">
                  <c:v>2572.1539999999991</c:v>
                </c:pt>
                <c:pt idx="4">
                  <c:v>2612.8760000000002</c:v>
                </c:pt>
                <c:pt idx="5">
                  <c:v>2726.96</c:v>
                </c:pt>
                <c:pt idx="6">
                  <c:v>3073.3040000000001</c:v>
                </c:pt>
                <c:pt idx="7">
                  <c:v>3725.7610000000013</c:v>
                </c:pt>
                <c:pt idx="8">
                  <c:v>4439.4919999999984</c:v>
                </c:pt>
                <c:pt idx="9">
                  <c:v>4990.7110000000002</c:v>
                </c:pt>
                <c:pt idx="10">
                  <c:v>5314.9720000000016</c:v>
                </c:pt>
                <c:pt idx="11">
                  <c:v>5443.4720000000007</c:v>
                </c:pt>
                <c:pt idx="12">
                  <c:v>5380.3239999999996</c:v>
                </c:pt>
                <c:pt idx="13">
                  <c:v>5190.6400000000003</c:v>
                </c:pt>
                <c:pt idx="14">
                  <c:v>4876.8090000000002</c:v>
                </c:pt>
                <c:pt idx="15">
                  <c:v>4408.0969999999998</c:v>
                </c:pt>
                <c:pt idx="16">
                  <c:v>3806.978000000001</c:v>
                </c:pt>
                <c:pt idx="17">
                  <c:v>3047.3340000000003</c:v>
                </c:pt>
                <c:pt idx="18">
                  <c:v>2325.317</c:v>
                </c:pt>
                <c:pt idx="19">
                  <c:v>1877.0909999999997</c:v>
                </c:pt>
                <c:pt idx="20">
                  <c:v>1678.682</c:v>
                </c:pt>
                <c:pt idx="21">
                  <c:v>1565.751</c:v>
                </c:pt>
                <c:pt idx="22">
                  <c:v>1470.9289999999999</c:v>
                </c:pt>
                <c:pt idx="23">
                  <c:v>1404.6219999999998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116</c:v>
                </c:pt>
                <c:pt idx="1">
                  <c:v>112</c:v>
                </c:pt>
                <c:pt idx="2">
                  <c:v>109</c:v>
                </c:pt>
                <c:pt idx="3">
                  <c:v>109</c:v>
                </c:pt>
                <c:pt idx="4">
                  <c:v>110</c:v>
                </c:pt>
                <c:pt idx="5">
                  <c:v>117</c:v>
                </c:pt>
                <c:pt idx="6">
                  <c:v>136</c:v>
                </c:pt>
                <c:pt idx="7">
                  <c:v>163</c:v>
                </c:pt>
                <c:pt idx="8">
                  <c:v>185</c:v>
                </c:pt>
                <c:pt idx="9">
                  <c:v>196</c:v>
                </c:pt>
                <c:pt idx="10">
                  <c:v>203</c:v>
                </c:pt>
                <c:pt idx="11">
                  <c:v>206</c:v>
                </c:pt>
                <c:pt idx="12">
                  <c:v>206</c:v>
                </c:pt>
                <c:pt idx="13">
                  <c:v>203</c:v>
                </c:pt>
                <c:pt idx="14">
                  <c:v>197</c:v>
                </c:pt>
                <c:pt idx="15">
                  <c:v>188</c:v>
                </c:pt>
                <c:pt idx="16">
                  <c:v>177</c:v>
                </c:pt>
                <c:pt idx="17">
                  <c:v>163</c:v>
                </c:pt>
                <c:pt idx="18">
                  <c:v>142</c:v>
                </c:pt>
                <c:pt idx="19">
                  <c:v>130</c:v>
                </c:pt>
                <c:pt idx="20">
                  <c:v>127</c:v>
                </c:pt>
                <c:pt idx="21">
                  <c:v>122</c:v>
                </c:pt>
                <c:pt idx="22">
                  <c:v>114</c:v>
                </c:pt>
                <c:pt idx="23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64</c:v>
                </c:pt>
                <c:pt idx="6">
                  <c:v>617</c:v>
                </c:pt>
                <c:pt idx="7">
                  <c:v>617</c:v>
                </c:pt>
                <c:pt idx="8">
                  <c:v>617</c:v>
                </c:pt>
                <c:pt idx="9">
                  <c:v>325</c:v>
                </c:pt>
                <c:pt idx="10">
                  <c:v>90</c:v>
                </c:pt>
                <c:pt idx="11">
                  <c:v>104</c:v>
                </c:pt>
                <c:pt idx="12">
                  <c:v>102</c:v>
                </c:pt>
                <c:pt idx="13">
                  <c:v>76</c:v>
                </c:pt>
                <c:pt idx="14">
                  <c:v>102</c:v>
                </c:pt>
                <c:pt idx="15">
                  <c:v>102</c:v>
                </c:pt>
                <c:pt idx="16">
                  <c:v>99</c:v>
                </c:pt>
                <c:pt idx="17">
                  <c:v>124</c:v>
                </c:pt>
                <c:pt idx="18">
                  <c:v>878</c:v>
                </c:pt>
                <c:pt idx="19">
                  <c:v>1237.963</c:v>
                </c:pt>
                <c:pt idx="20">
                  <c:v>1708</c:v>
                </c:pt>
                <c:pt idx="21">
                  <c:v>1157</c:v>
                </c:pt>
                <c:pt idx="22">
                  <c:v>1189.4849999999999</c:v>
                </c:pt>
                <c:pt idx="23">
                  <c:v>338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9206728"/>
        <c:axId val="299207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5336.925000000002</c:v>
                </c:pt>
                <c:pt idx="1">
                  <c:v>5076.6139999999996</c:v>
                </c:pt>
                <c:pt idx="2">
                  <c:v>4962.7970000000005</c:v>
                </c:pt>
                <c:pt idx="3">
                  <c:v>4927.4060000000027</c:v>
                </c:pt>
                <c:pt idx="4">
                  <c:v>4876.4949999999999</c:v>
                </c:pt>
                <c:pt idx="5">
                  <c:v>4819.1660000000029</c:v>
                </c:pt>
                <c:pt idx="6">
                  <c:v>5129.6140000000005</c:v>
                </c:pt>
                <c:pt idx="7">
                  <c:v>5670.978000000001</c:v>
                </c:pt>
                <c:pt idx="8">
                  <c:v>6211.8729999999996</c:v>
                </c:pt>
                <c:pt idx="9">
                  <c:v>6528.5410000000002</c:v>
                </c:pt>
                <c:pt idx="10">
                  <c:v>6865.476999999999</c:v>
                </c:pt>
                <c:pt idx="11">
                  <c:v>6865.2460000000019</c:v>
                </c:pt>
                <c:pt idx="12">
                  <c:v>6860.0690000000004</c:v>
                </c:pt>
                <c:pt idx="13">
                  <c:v>6609.435999999997</c:v>
                </c:pt>
                <c:pt idx="14">
                  <c:v>6297.5930000000008</c:v>
                </c:pt>
                <c:pt idx="15">
                  <c:v>6074.8360000000021</c:v>
                </c:pt>
                <c:pt idx="16">
                  <c:v>5896.027</c:v>
                </c:pt>
                <c:pt idx="17">
                  <c:v>6032.3209999999981</c:v>
                </c:pt>
                <c:pt idx="18">
                  <c:v>6535.0630000000028</c:v>
                </c:pt>
                <c:pt idx="19">
                  <c:v>6817.054000000001</c:v>
                </c:pt>
                <c:pt idx="20">
                  <c:v>7168.6819999999998</c:v>
                </c:pt>
                <c:pt idx="21">
                  <c:v>6592.8660000000009</c:v>
                </c:pt>
                <c:pt idx="22">
                  <c:v>6456.4140000000025</c:v>
                </c:pt>
                <c:pt idx="23">
                  <c:v>5663.5129999999999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206728"/>
        <c:axId val="299207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207.07</c:v>
                </c:pt>
                <c:pt idx="1">
                  <c:v>190</c:v>
                </c:pt>
                <c:pt idx="2">
                  <c:v>210.37</c:v>
                </c:pt>
                <c:pt idx="3">
                  <c:v>208.29</c:v>
                </c:pt>
                <c:pt idx="4">
                  <c:v>120.6</c:v>
                </c:pt>
                <c:pt idx="5">
                  <c:v>111.54</c:v>
                </c:pt>
                <c:pt idx="6">
                  <c:v>115.55</c:v>
                </c:pt>
                <c:pt idx="7">
                  <c:v>100.57</c:v>
                </c:pt>
                <c:pt idx="8">
                  <c:v>92.12</c:v>
                </c:pt>
                <c:pt idx="9">
                  <c:v>94.47</c:v>
                </c:pt>
                <c:pt idx="10">
                  <c:v>94.15</c:v>
                </c:pt>
                <c:pt idx="11">
                  <c:v>94.96</c:v>
                </c:pt>
                <c:pt idx="12">
                  <c:v>84.39</c:v>
                </c:pt>
                <c:pt idx="13">
                  <c:v>74.849999999999994</c:v>
                </c:pt>
                <c:pt idx="14">
                  <c:v>59.31</c:v>
                </c:pt>
                <c:pt idx="15">
                  <c:v>80.260000000000005</c:v>
                </c:pt>
                <c:pt idx="16">
                  <c:v>171.5</c:v>
                </c:pt>
                <c:pt idx="17">
                  <c:v>206.8</c:v>
                </c:pt>
                <c:pt idx="18">
                  <c:v>225.39</c:v>
                </c:pt>
                <c:pt idx="19">
                  <c:v>278.83999999999997</c:v>
                </c:pt>
                <c:pt idx="20">
                  <c:v>316.11</c:v>
                </c:pt>
                <c:pt idx="21">
                  <c:v>294.29000000000002</c:v>
                </c:pt>
                <c:pt idx="22">
                  <c:v>305.3</c:v>
                </c:pt>
                <c:pt idx="23">
                  <c:v>281.10000000000002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207904"/>
        <c:axId val="299207512"/>
      </c:lineChart>
      <c:catAx>
        <c:axId val="299206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207120"/>
        <c:crosses val="autoZero"/>
        <c:auto val="1"/>
        <c:lblAlgn val="ctr"/>
        <c:lblOffset val="100"/>
        <c:noMultiLvlLbl val="0"/>
      </c:catAx>
      <c:valAx>
        <c:axId val="29920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206728"/>
        <c:crosses val="autoZero"/>
        <c:crossBetween val="between"/>
      </c:valAx>
      <c:valAx>
        <c:axId val="299207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207904"/>
        <c:crosses val="max"/>
        <c:crossBetween val="between"/>
      </c:valAx>
      <c:catAx>
        <c:axId val="299207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207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5336.9359999999997</v>
      </c>
      <c r="C4" s="18">
        <v>5076.5870000000004</v>
      </c>
      <c r="D4" s="18">
        <v>4962.7970000000005</v>
      </c>
      <c r="E4" s="18">
        <v>4927.4059999999999</v>
      </c>
      <c r="F4" s="18">
        <v>4876.4760000000006</v>
      </c>
      <c r="G4" s="18">
        <v>4819.1600000000008</v>
      </c>
      <c r="H4" s="18">
        <v>5129.6040000000003</v>
      </c>
      <c r="I4" s="18">
        <v>5670.9609999999993</v>
      </c>
      <c r="J4" s="18">
        <v>6211.891999999998</v>
      </c>
      <c r="K4" s="18">
        <v>6528.5110000000004</v>
      </c>
      <c r="L4" s="18">
        <v>6865.4720000000007</v>
      </c>
      <c r="M4" s="18">
        <v>6865.2720000000018</v>
      </c>
      <c r="N4" s="18">
        <v>6860.0240000000003</v>
      </c>
      <c r="O4" s="18">
        <v>6609.44</v>
      </c>
      <c r="P4" s="18">
        <v>6297.6089999999995</v>
      </c>
      <c r="Q4" s="18">
        <v>6074.7969999999987</v>
      </c>
      <c r="R4" s="18">
        <v>5896.027</v>
      </c>
      <c r="S4" s="18">
        <v>6032.3339999999998</v>
      </c>
      <c r="T4" s="18">
        <v>6535.0629999999974</v>
      </c>
      <c r="U4" s="18">
        <v>6817.0540000000028</v>
      </c>
      <c r="V4" s="18">
        <v>7168.6820000000007</v>
      </c>
      <c r="W4" s="18">
        <v>6592.8510000000015</v>
      </c>
      <c r="X4" s="18">
        <v>6456.4140000000007</v>
      </c>
      <c r="Y4" s="18">
        <v>5663.5219999999999</v>
      </c>
      <c r="Z4" s="19"/>
      <c r="AA4" s="20">
        <f>SUM(B4:Z4)</f>
        <v>144274.891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207.07</v>
      </c>
      <c r="C7" s="28">
        <v>190</v>
      </c>
      <c r="D7" s="28">
        <v>210.37</v>
      </c>
      <c r="E7" s="28">
        <v>208.29</v>
      </c>
      <c r="F7" s="28">
        <v>120.6</v>
      </c>
      <c r="G7" s="28">
        <v>111.54</v>
      </c>
      <c r="H7" s="28">
        <v>115.55</v>
      </c>
      <c r="I7" s="28">
        <v>100.57</v>
      </c>
      <c r="J7" s="28">
        <v>92.12</v>
      </c>
      <c r="K7" s="28">
        <v>94.47</v>
      </c>
      <c r="L7" s="28">
        <v>94.15</v>
      </c>
      <c r="M7" s="28">
        <v>94.96</v>
      </c>
      <c r="N7" s="28">
        <v>84.39</v>
      </c>
      <c r="O7" s="28">
        <v>74.849999999999994</v>
      </c>
      <c r="P7" s="28">
        <v>59.31</v>
      </c>
      <c r="Q7" s="28">
        <v>80.260000000000005</v>
      </c>
      <c r="R7" s="28">
        <v>171.5</v>
      </c>
      <c r="S7" s="28">
        <v>206.8</v>
      </c>
      <c r="T7" s="28">
        <v>225.39</v>
      </c>
      <c r="U7" s="28">
        <v>278.83999999999997</v>
      </c>
      <c r="V7" s="28">
        <v>316.11</v>
      </c>
      <c r="W7" s="28">
        <v>294.29000000000002</v>
      </c>
      <c r="X7" s="28">
        <v>305.3</v>
      </c>
      <c r="Y7" s="28">
        <v>281.10000000000002</v>
      </c>
      <c r="Z7" s="29"/>
      <c r="AA7" s="30">
        <f>IF(SUM(B7:Z7)&lt;&gt;0,AVERAGEIF(B7:Z7,"&lt;&gt;"""),"")</f>
        <v>167.40958333333336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188</v>
      </c>
      <c r="T10" s="42">
        <v>188</v>
      </c>
      <c r="U10" s="42">
        <v>188</v>
      </c>
      <c r="V10" s="42">
        <v>188</v>
      </c>
      <c r="W10" s="42">
        <v>188</v>
      </c>
      <c r="X10" s="42">
        <v>188</v>
      </c>
      <c r="Y10" s="42">
        <v>188</v>
      </c>
      <c r="Z10" s="43"/>
      <c r="AA10" s="44">
        <f t="shared" ref="AA10:AA15" si="0">SUM(B10:Z10)</f>
        <v>4512</v>
      </c>
    </row>
    <row r="11" spans="1:27" ht="24.95" customHeight="1" x14ac:dyDescent="0.2">
      <c r="A11" s="45" t="s">
        <v>7</v>
      </c>
      <c r="B11" s="46">
        <v>167</v>
      </c>
      <c r="C11" s="47">
        <v>155</v>
      </c>
      <c r="D11" s="47">
        <v>155</v>
      </c>
      <c r="E11" s="47">
        <v>155</v>
      </c>
      <c r="F11" s="47">
        <v>155</v>
      </c>
      <c r="G11" s="47">
        <v>155</v>
      </c>
      <c r="H11" s="47">
        <v>155</v>
      </c>
      <c r="I11" s="47">
        <v>155</v>
      </c>
      <c r="J11" s="47">
        <v>155</v>
      </c>
      <c r="K11" s="47">
        <v>155</v>
      </c>
      <c r="L11" s="47">
        <v>155</v>
      </c>
      <c r="M11" s="47">
        <v>155</v>
      </c>
      <c r="N11" s="47">
        <v>155</v>
      </c>
      <c r="O11" s="47">
        <v>155</v>
      </c>
      <c r="P11" s="47">
        <v>155</v>
      </c>
      <c r="Q11" s="47">
        <v>159</v>
      </c>
      <c r="R11" s="47">
        <v>174</v>
      </c>
      <c r="S11" s="47">
        <v>186</v>
      </c>
      <c r="T11" s="47">
        <v>174</v>
      </c>
      <c r="U11" s="47">
        <v>186</v>
      </c>
      <c r="V11" s="47">
        <v>186</v>
      </c>
      <c r="W11" s="47">
        <v>174</v>
      </c>
      <c r="X11" s="47">
        <v>186</v>
      </c>
      <c r="Y11" s="47">
        <v>171</v>
      </c>
      <c r="Z11" s="48"/>
      <c r="AA11" s="49">
        <f t="shared" si="0"/>
        <v>3933</v>
      </c>
    </row>
    <row r="12" spans="1:27" ht="24.95" customHeight="1" x14ac:dyDescent="0.2">
      <c r="A12" s="50" t="s">
        <v>8</v>
      </c>
      <c r="B12" s="51">
        <v>1840.9</v>
      </c>
      <c r="C12" s="52">
        <v>1249.9000000000001</v>
      </c>
      <c r="D12" s="52">
        <v>743.18900000000008</v>
      </c>
      <c r="E12" s="52">
        <v>634.25199999999995</v>
      </c>
      <c r="F12" s="52">
        <v>627.9</v>
      </c>
      <c r="G12" s="52">
        <v>567.9</v>
      </c>
      <c r="H12" s="52">
        <v>127.9</v>
      </c>
      <c r="I12" s="52">
        <v>127.9</v>
      </c>
      <c r="J12" s="52">
        <v>127.9</v>
      </c>
      <c r="K12" s="52">
        <v>127.9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127.9</v>
      </c>
      <c r="R12" s="52">
        <v>449.9</v>
      </c>
      <c r="S12" s="52">
        <v>1447.9</v>
      </c>
      <c r="T12" s="52">
        <v>2625.7460000000001</v>
      </c>
      <c r="U12" s="52">
        <v>3001</v>
      </c>
      <c r="V12" s="52">
        <v>3033</v>
      </c>
      <c r="W12" s="52">
        <v>3050</v>
      </c>
      <c r="X12" s="52">
        <v>3060</v>
      </c>
      <c r="Y12" s="52">
        <v>3047</v>
      </c>
      <c r="Z12" s="53"/>
      <c r="AA12" s="54">
        <f t="shared" si="0"/>
        <v>26657.586999999996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64</v>
      </c>
      <c r="G13" s="52">
        <v>64</v>
      </c>
      <c r="H13" s="52">
        <v>617</v>
      </c>
      <c r="I13" s="52">
        <v>617</v>
      </c>
      <c r="J13" s="52">
        <v>617</v>
      </c>
      <c r="K13" s="52">
        <v>325</v>
      </c>
      <c r="L13" s="52">
        <v>90</v>
      </c>
      <c r="M13" s="52">
        <v>104</v>
      </c>
      <c r="N13" s="52">
        <v>102</v>
      </c>
      <c r="O13" s="52">
        <v>76</v>
      </c>
      <c r="P13" s="52">
        <v>102</v>
      </c>
      <c r="Q13" s="52">
        <v>102</v>
      </c>
      <c r="R13" s="52">
        <v>99</v>
      </c>
      <c r="S13" s="52">
        <v>124</v>
      </c>
      <c r="T13" s="52">
        <v>878</v>
      </c>
      <c r="U13" s="52">
        <v>1237.963</v>
      </c>
      <c r="V13" s="52">
        <v>1708</v>
      </c>
      <c r="W13" s="52">
        <v>1157</v>
      </c>
      <c r="X13" s="52">
        <v>1189.4849999999999</v>
      </c>
      <c r="Y13" s="52">
        <v>338</v>
      </c>
      <c r="Z13" s="53"/>
      <c r="AA13" s="54">
        <f t="shared" si="0"/>
        <v>9763.4480000000003</v>
      </c>
    </row>
    <row r="14" spans="1:27" ht="24.95" customHeight="1" x14ac:dyDescent="0.2">
      <c r="A14" s="55" t="s">
        <v>10</v>
      </c>
      <c r="B14" s="56">
        <v>2455.8360000000002</v>
      </c>
      <c r="C14" s="57">
        <v>2492.2870000000003</v>
      </c>
      <c r="D14" s="57">
        <v>2534.6080000000002</v>
      </c>
      <c r="E14" s="57">
        <v>2572.1539999999991</v>
      </c>
      <c r="F14" s="57">
        <v>2612.8760000000002</v>
      </c>
      <c r="G14" s="57">
        <v>2726.96</v>
      </c>
      <c r="H14" s="57">
        <v>3073.3040000000001</v>
      </c>
      <c r="I14" s="57">
        <v>3725.7610000000013</v>
      </c>
      <c r="J14" s="57">
        <v>4439.4919999999984</v>
      </c>
      <c r="K14" s="57">
        <v>4990.7110000000002</v>
      </c>
      <c r="L14" s="57">
        <v>5314.9720000000016</v>
      </c>
      <c r="M14" s="57">
        <v>5443.4720000000007</v>
      </c>
      <c r="N14" s="57">
        <v>5380.3239999999996</v>
      </c>
      <c r="O14" s="57">
        <v>5190.6400000000003</v>
      </c>
      <c r="P14" s="57">
        <v>4876.8090000000002</v>
      </c>
      <c r="Q14" s="57">
        <v>4408.0969999999998</v>
      </c>
      <c r="R14" s="57">
        <v>3806.978000000001</v>
      </c>
      <c r="S14" s="57">
        <v>3047.3340000000003</v>
      </c>
      <c r="T14" s="57">
        <v>2325.317</v>
      </c>
      <c r="U14" s="57">
        <v>1877.0909999999997</v>
      </c>
      <c r="V14" s="57">
        <v>1678.682</v>
      </c>
      <c r="W14" s="57">
        <v>1565.751</v>
      </c>
      <c r="X14" s="57">
        <v>1470.9289999999999</v>
      </c>
      <c r="Y14" s="57">
        <v>1404.6219999999998</v>
      </c>
      <c r="Z14" s="58"/>
      <c r="AA14" s="59">
        <f t="shared" si="0"/>
        <v>79415.007000000012</v>
      </c>
    </row>
    <row r="15" spans="1:27" ht="24.95" customHeight="1" x14ac:dyDescent="0.2">
      <c r="A15" s="55" t="s">
        <v>11</v>
      </c>
      <c r="B15" s="56">
        <v>116</v>
      </c>
      <c r="C15" s="57">
        <v>112</v>
      </c>
      <c r="D15" s="57">
        <v>109</v>
      </c>
      <c r="E15" s="57">
        <v>109</v>
      </c>
      <c r="F15" s="57">
        <v>110</v>
      </c>
      <c r="G15" s="57">
        <v>117</v>
      </c>
      <c r="H15" s="57">
        <v>136</v>
      </c>
      <c r="I15" s="57">
        <v>163</v>
      </c>
      <c r="J15" s="57">
        <v>185</v>
      </c>
      <c r="K15" s="57">
        <v>196</v>
      </c>
      <c r="L15" s="57">
        <v>203</v>
      </c>
      <c r="M15" s="57">
        <v>206</v>
      </c>
      <c r="N15" s="57">
        <v>206</v>
      </c>
      <c r="O15" s="57">
        <v>203</v>
      </c>
      <c r="P15" s="57">
        <v>197</v>
      </c>
      <c r="Q15" s="57">
        <v>188</v>
      </c>
      <c r="R15" s="57">
        <v>177</v>
      </c>
      <c r="S15" s="57">
        <v>163</v>
      </c>
      <c r="T15" s="57">
        <v>142</v>
      </c>
      <c r="U15" s="57">
        <v>130</v>
      </c>
      <c r="V15" s="57">
        <v>127</v>
      </c>
      <c r="W15" s="57">
        <v>122</v>
      </c>
      <c r="X15" s="57">
        <v>114</v>
      </c>
      <c r="Y15" s="57">
        <v>106</v>
      </c>
      <c r="Z15" s="58"/>
      <c r="AA15" s="59">
        <f t="shared" si="0"/>
        <v>3637</v>
      </c>
    </row>
    <row r="16" spans="1:27" ht="30" customHeight="1" thickBot="1" x14ac:dyDescent="0.25">
      <c r="A16" s="60" t="s">
        <v>12</v>
      </c>
      <c r="B16" s="61">
        <f>IF(LEN(B$2)&gt;0,SUM(B10:B15),"")</f>
        <v>4805.7360000000008</v>
      </c>
      <c r="C16" s="62">
        <f t="shared" ref="C16:Z16" si="1">IF(LEN(C$2)&gt;0,SUM(C10:C15),"")</f>
        <v>4235.1869999999999</v>
      </c>
      <c r="D16" s="62">
        <f t="shared" si="1"/>
        <v>3767.7970000000005</v>
      </c>
      <c r="E16" s="62">
        <f t="shared" si="1"/>
        <v>3696.405999999999</v>
      </c>
      <c r="F16" s="62">
        <f t="shared" si="1"/>
        <v>3757.7760000000003</v>
      </c>
      <c r="G16" s="62">
        <f t="shared" si="1"/>
        <v>3818.86</v>
      </c>
      <c r="H16" s="62">
        <f t="shared" si="1"/>
        <v>4297.2039999999997</v>
      </c>
      <c r="I16" s="62">
        <f t="shared" si="1"/>
        <v>4976.6610000000019</v>
      </c>
      <c r="J16" s="62">
        <f t="shared" si="1"/>
        <v>5712.391999999998</v>
      </c>
      <c r="K16" s="62">
        <f t="shared" si="1"/>
        <v>5982.6109999999999</v>
      </c>
      <c r="L16" s="62">
        <f t="shared" si="1"/>
        <v>6078.8720000000012</v>
      </c>
      <c r="M16" s="62">
        <f t="shared" si="1"/>
        <v>6224.3720000000003</v>
      </c>
      <c r="N16" s="62">
        <f t="shared" si="1"/>
        <v>6159.2239999999993</v>
      </c>
      <c r="O16" s="62">
        <f t="shared" si="1"/>
        <v>5940.54</v>
      </c>
      <c r="P16" s="62">
        <f t="shared" si="1"/>
        <v>5646.7089999999998</v>
      </c>
      <c r="Q16" s="62">
        <f t="shared" si="1"/>
        <v>5172.9969999999994</v>
      </c>
      <c r="R16" s="62">
        <f t="shared" si="1"/>
        <v>4894.8780000000006</v>
      </c>
      <c r="S16" s="62">
        <f t="shared" si="1"/>
        <v>5156.2340000000004</v>
      </c>
      <c r="T16" s="62">
        <f t="shared" si="1"/>
        <v>6333.0630000000001</v>
      </c>
      <c r="U16" s="62">
        <f t="shared" si="1"/>
        <v>6620.0539999999992</v>
      </c>
      <c r="V16" s="62">
        <f t="shared" si="1"/>
        <v>6920.6819999999998</v>
      </c>
      <c r="W16" s="62">
        <f t="shared" si="1"/>
        <v>6256.7510000000002</v>
      </c>
      <c r="X16" s="62">
        <f t="shared" si="1"/>
        <v>6208.4139999999998</v>
      </c>
      <c r="Y16" s="62">
        <f t="shared" si="1"/>
        <v>5254.6219999999994</v>
      </c>
      <c r="Z16" s="63" t="str">
        <f t="shared" si="1"/>
        <v/>
      </c>
      <c r="AA16" s="64">
        <f>SUM(AA10:AA15)</f>
        <v>127918.04200000002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2225.9</v>
      </c>
      <c r="C28" s="72">
        <v>2235.9</v>
      </c>
      <c r="D28" s="72">
        <v>2246.9</v>
      </c>
      <c r="E28" s="72">
        <v>2265.9</v>
      </c>
      <c r="F28" s="72">
        <v>2316.9</v>
      </c>
      <c r="G28" s="72">
        <v>2393.9</v>
      </c>
      <c r="H28" s="72">
        <v>3165.9</v>
      </c>
      <c r="I28" s="72">
        <v>3595.9</v>
      </c>
      <c r="J28" s="72">
        <v>4053.9</v>
      </c>
      <c r="K28" s="72">
        <v>4114.8999999999996</v>
      </c>
      <c r="L28" s="72">
        <v>4071.9</v>
      </c>
      <c r="M28" s="72">
        <v>4167.8999999999996</v>
      </c>
      <c r="N28" s="72">
        <v>4140.8999999999996</v>
      </c>
      <c r="O28" s="72">
        <v>3979.9</v>
      </c>
      <c r="P28" s="72">
        <v>3810.9</v>
      </c>
      <c r="Q28" s="72">
        <v>3520.9</v>
      </c>
      <c r="R28" s="72">
        <v>3143.9</v>
      </c>
      <c r="S28" s="72">
        <v>2694.9</v>
      </c>
      <c r="T28" s="72">
        <v>2997.9</v>
      </c>
      <c r="U28" s="72">
        <v>2941.9</v>
      </c>
      <c r="V28" s="72">
        <v>2903.9</v>
      </c>
      <c r="W28" s="72">
        <v>2587.9</v>
      </c>
      <c r="X28" s="72">
        <v>1868.9</v>
      </c>
      <c r="Y28" s="72">
        <v>1547.9</v>
      </c>
      <c r="Z28" s="73"/>
      <c r="AA28" s="74">
        <f>SUM(B28:Z28)</f>
        <v>72995.599999999991</v>
      </c>
    </row>
    <row r="29" spans="1:27" ht="24.95" customHeight="1" x14ac:dyDescent="0.2">
      <c r="A29" s="75" t="s">
        <v>23</v>
      </c>
      <c r="B29" s="76">
        <v>1257.836</v>
      </c>
      <c r="C29" s="77">
        <v>1312.287</v>
      </c>
      <c r="D29" s="77">
        <v>1556.8969999999999</v>
      </c>
      <c r="E29" s="77">
        <v>1502.5060000000001</v>
      </c>
      <c r="F29" s="77">
        <v>1417.876</v>
      </c>
      <c r="G29" s="77">
        <v>1441.96</v>
      </c>
      <c r="H29" s="77">
        <v>1476.3040000000001</v>
      </c>
      <c r="I29" s="77">
        <v>1604.761</v>
      </c>
      <c r="J29" s="77">
        <v>1868.492</v>
      </c>
      <c r="K29" s="77">
        <v>2094.7109999999998</v>
      </c>
      <c r="L29" s="77">
        <v>2239.9720000000002</v>
      </c>
      <c r="M29" s="77">
        <v>2300.4720000000002</v>
      </c>
      <c r="N29" s="77">
        <v>2274.3240000000001</v>
      </c>
      <c r="O29" s="77">
        <v>2210.64</v>
      </c>
      <c r="P29" s="77">
        <v>2091.8090000000002</v>
      </c>
      <c r="Q29" s="77">
        <v>1971.097</v>
      </c>
      <c r="R29" s="77">
        <v>1790.127</v>
      </c>
      <c r="S29" s="77">
        <v>1392.3340000000001</v>
      </c>
      <c r="T29" s="77">
        <v>1557.0630000000001</v>
      </c>
      <c r="U29" s="77">
        <v>1770.0540000000001</v>
      </c>
      <c r="V29" s="77">
        <v>2139.6819999999998</v>
      </c>
      <c r="W29" s="77">
        <v>1740.751</v>
      </c>
      <c r="X29" s="77">
        <v>2492.4140000000002</v>
      </c>
      <c r="Y29" s="77">
        <v>1941.6220000000001</v>
      </c>
      <c r="Z29" s="78"/>
      <c r="AA29" s="79">
        <f>SUM(B29:Z29)</f>
        <v>43445.991000000009</v>
      </c>
    </row>
    <row r="30" spans="1:27" ht="24.95" customHeight="1" x14ac:dyDescent="0.2">
      <c r="A30" s="82" t="s">
        <v>24</v>
      </c>
      <c r="B30" s="80">
        <v>1713</v>
      </c>
      <c r="C30" s="81">
        <v>1122</v>
      </c>
      <c r="D30" s="81">
        <v>500</v>
      </c>
      <c r="E30" s="81">
        <v>500</v>
      </c>
      <c r="F30" s="81">
        <v>500</v>
      </c>
      <c r="G30" s="81">
        <v>440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>
        <v>322</v>
      </c>
      <c r="S30" s="81">
        <v>1320</v>
      </c>
      <c r="T30" s="81">
        <v>1980.1</v>
      </c>
      <c r="U30" s="81">
        <v>2105.1</v>
      </c>
      <c r="V30" s="81">
        <v>2125.1</v>
      </c>
      <c r="W30" s="81">
        <v>2125.1</v>
      </c>
      <c r="X30" s="81">
        <v>2095.1</v>
      </c>
      <c r="Y30" s="81">
        <v>2070.1</v>
      </c>
      <c r="Z30" s="83"/>
      <c r="AA30" s="84">
        <f>SUM(B30:Z30)</f>
        <v>18917.599999999999</v>
      </c>
    </row>
    <row r="31" spans="1:27" ht="30" customHeight="1" thickBot="1" x14ac:dyDescent="0.25">
      <c r="A31" s="60" t="s">
        <v>25</v>
      </c>
      <c r="B31" s="61">
        <f>IF(LEN(B$2)&gt;0,SUM(B28:B30),"")</f>
        <v>5196.7359999999999</v>
      </c>
      <c r="C31" s="62">
        <f t="shared" ref="C31:Z31" si="4">IF(LEN(C$2)&gt;0,SUM(C28:C30),"")</f>
        <v>4670.1869999999999</v>
      </c>
      <c r="D31" s="62">
        <f t="shared" si="4"/>
        <v>4303.7970000000005</v>
      </c>
      <c r="E31" s="62">
        <f t="shared" si="4"/>
        <v>4268.4059999999999</v>
      </c>
      <c r="F31" s="62">
        <f t="shared" si="4"/>
        <v>4234.7759999999998</v>
      </c>
      <c r="G31" s="62">
        <f t="shared" si="4"/>
        <v>4275.8600000000006</v>
      </c>
      <c r="H31" s="62">
        <f t="shared" si="4"/>
        <v>4642.2039999999997</v>
      </c>
      <c r="I31" s="62">
        <f t="shared" si="4"/>
        <v>5200.6610000000001</v>
      </c>
      <c r="J31" s="62">
        <f t="shared" si="4"/>
        <v>5922.3919999999998</v>
      </c>
      <c r="K31" s="62">
        <f t="shared" si="4"/>
        <v>6209.610999999999</v>
      </c>
      <c r="L31" s="62">
        <f t="shared" si="4"/>
        <v>6311.8720000000003</v>
      </c>
      <c r="M31" s="62">
        <f t="shared" si="4"/>
        <v>6468.3719999999994</v>
      </c>
      <c r="N31" s="62">
        <f t="shared" si="4"/>
        <v>6415.2240000000002</v>
      </c>
      <c r="O31" s="62">
        <f t="shared" si="4"/>
        <v>6190.54</v>
      </c>
      <c r="P31" s="62">
        <f t="shared" si="4"/>
        <v>5902.7090000000007</v>
      </c>
      <c r="Q31" s="62">
        <f t="shared" si="4"/>
        <v>5491.9970000000003</v>
      </c>
      <c r="R31" s="62">
        <f t="shared" si="4"/>
        <v>5256.027</v>
      </c>
      <c r="S31" s="62">
        <f t="shared" si="4"/>
        <v>5407.2340000000004</v>
      </c>
      <c r="T31" s="62">
        <f t="shared" si="4"/>
        <v>6535.0630000000001</v>
      </c>
      <c r="U31" s="62">
        <f t="shared" si="4"/>
        <v>6817.0540000000001</v>
      </c>
      <c r="V31" s="62">
        <f t="shared" si="4"/>
        <v>7168.6820000000007</v>
      </c>
      <c r="W31" s="62">
        <f t="shared" si="4"/>
        <v>6453.7510000000002</v>
      </c>
      <c r="X31" s="62">
        <f t="shared" si="4"/>
        <v>6456.4140000000007</v>
      </c>
      <c r="Y31" s="62">
        <f t="shared" si="4"/>
        <v>5559.6219999999994</v>
      </c>
      <c r="Z31" s="63" t="str">
        <f t="shared" si="4"/>
        <v/>
      </c>
      <c r="AA31" s="64">
        <f>SUM(AA28:AA30)</f>
        <v>135359.19099999999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95</v>
      </c>
      <c r="C34" s="95">
        <v>135</v>
      </c>
      <c r="D34" s="95">
        <v>170</v>
      </c>
      <c r="E34" s="95">
        <v>190</v>
      </c>
      <c r="F34" s="95">
        <v>155</v>
      </c>
      <c r="G34" s="95">
        <v>135</v>
      </c>
      <c r="H34" s="95">
        <v>120</v>
      </c>
      <c r="I34" s="95">
        <v>50</v>
      </c>
      <c r="J34" s="95">
        <v>35</v>
      </c>
      <c r="K34" s="95">
        <v>20</v>
      </c>
      <c r="L34" s="95">
        <v>20</v>
      </c>
      <c r="M34" s="95">
        <v>20</v>
      </c>
      <c r="N34" s="95">
        <v>20</v>
      </c>
      <c r="O34" s="95">
        <v>20</v>
      </c>
      <c r="P34" s="95">
        <v>20</v>
      </c>
      <c r="Q34" s="95">
        <v>20</v>
      </c>
      <c r="R34" s="95">
        <v>45</v>
      </c>
      <c r="S34" s="95">
        <v>20</v>
      </c>
      <c r="T34" s="95">
        <v>20</v>
      </c>
      <c r="U34" s="95">
        <v>20</v>
      </c>
      <c r="V34" s="95">
        <v>45</v>
      </c>
      <c r="W34" s="95">
        <v>20</v>
      </c>
      <c r="X34" s="95">
        <v>45</v>
      </c>
      <c r="Y34" s="95">
        <v>45</v>
      </c>
      <c r="Z34" s="96"/>
      <c r="AA34" s="74">
        <f t="shared" ref="AA34:AA39" si="5">SUM(B34:Z34)</f>
        <v>1485</v>
      </c>
    </row>
    <row r="35" spans="1:27" ht="24.95" customHeight="1" x14ac:dyDescent="0.2">
      <c r="A35" s="97" t="s">
        <v>28</v>
      </c>
      <c r="B35" s="98">
        <v>236</v>
      </c>
      <c r="C35" s="99">
        <v>240</v>
      </c>
      <c r="D35" s="99">
        <v>306</v>
      </c>
      <c r="E35" s="99">
        <v>322</v>
      </c>
      <c r="F35" s="99">
        <v>262</v>
      </c>
      <c r="G35" s="99">
        <v>262</v>
      </c>
      <c r="H35" s="99">
        <v>165</v>
      </c>
      <c r="I35" s="99">
        <v>114</v>
      </c>
      <c r="J35" s="99">
        <v>115</v>
      </c>
      <c r="K35" s="99">
        <v>147</v>
      </c>
      <c r="L35" s="99">
        <v>152</v>
      </c>
      <c r="M35" s="99">
        <v>163</v>
      </c>
      <c r="N35" s="99">
        <v>176</v>
      </c>
      <c r="O35" s="99">
        <v>169</v>
      </c>
      <c r="P35" s="99">
        <v>176</v>
      </c>
      <c r="Q35" s="99">
        <v>239</v>
      </c>
      <c r="R35" s="99">
        <v>256.149</v>
      </c>
      <c r="S35" s="99">
        <v>171</v>
      </c>
      <c r="T35" s="99">
        <v>122</v>
      </c>
      <c r="U35" s="99">
        <v>117</v>
      </c>
      <c r="V35" s="99">
        <v>143</v>
      </c>
      <c r="W35" s="99">
        <v>117</v>
      </c>
      <c r="X35" s="99">
        <v>143</v>
      </c>
      <c r="Y35" s="99">
        <v>200</v>
      </c>
      <c r="Z35" s="100"/>
      <c r="AA35" s="79">
        <f t="shared" si="5"/>
        <v>4513.1489999999994</v>
      </c>
    </row>
    <row r="36" spans="1:27" ht="24.95" customHeight="1" x14ac:dyDescent="0.2">
      <c r="A36" s="97" t="s">
        <v>29</v>
      </c>
      <c r="B36" s="98">
        <v>150.19999999999999</v>
      </c>
      <c r="C36" s="99">
        <v>416.4</v>
      </c>
      <c r="D36" s="99">
        <v>669</v>
      </c>
      <c r="E36" s="99">
        <v>669</v>
      </c>
      <c r="F36" s="99">
        <v>651.70000000000005</v>
      </c>
      <c r="G36" s="99">
        <v>553.29999999999995</v>
      </c>
      <c r="H36" s="99">
        <v>497.4</v>
      </c>
      <c r="I36" s="99">
        <v>480.3</v>
      </c>
      <c r="J36" s="99">
        <v>299.5</v>
      </c>
      <c r="K36" s="99">
        <v>328.9</v>
      </c>
      <c r="L36" s="99">
        <v>563.6</v>
      </c>
      <c r="M36" s="99">
        <v>406.9</v>
      </c>
      <c r="N36" s="99">
        <v>454.8</v>
      </c>
      <c r="O36" s="99">
        <v>428.9</v>
      </c>
      <c r="P36" s="99">
        <v>404.9</v>
      </c>
      <c r="Q36" s="99">
        <v>592.79999999999995</v>
      </c>
      <c r="R36" s="99">
        <v>650</v>
      </c>
      <c r="S36" s="99">
        <v>635.1</v>
      </c>
      <c r="T36" s="99">
        <v>10</v>
      </c>
      <c r="U36" s="99">
        <v>10</v>
      </c>
      <c r="V36" s="99">
        <v>10</v>
      </c>
      <c r="W36" s="99">
        <v>149.1</v>
      </c>
      <c r="X36" s="99">
        <v>10</v>
      </c>
      <c r="Y36" s="99">
        <v>113.9</v>
      </c>
      <c r="Z36" s="100"/>
      <c r="AA36" s="79">
        <f t="shared" si="5"/>
        <v>9155.7000000000007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51</v>
      </c>
      <c r="M37" s="99">
        <v>51</v>
      </c>
      <c r="N37" s="99">
        <v>50</v>
      </c>
      <c r="O37" s="99">
        <v>51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531.20000000000005</v>
      </c>
      <c r="C39" s="88">
        <f t="shared" si="6"/>
        <v>841.4</v>
      </c>
      <c r="D39" s="88">
        <f t="shared" si="6"/>
        <v>1195</v>
      </c>
      <c r="E39" s="88">
        <f t="shared" si="6"/>
        <v>1231</v>
      </c>
      <c r="F39" s="88">
        <f t="shared" si="6"/>
        <v>1118.7</v>
      </c>
      <c r="G39" s="88">
        <f t="shared" si="6"/>
        <v>1000.3</v>
      </c>
      <c r="H39" s="88">
        <f t="shared" si="6"/>
        <v>832.4</v>
      </c>
      <c r="I39" s="88">
        <f t="shared" si="6"/>
        <v>694.3</v>
      </c>
      <c r="J39" s="88">
        <f t="shared" si="6"/>
        <v>499.5</v>
      </c>
      <c r="K39" s="88">
        <f t="shared" si="6"/>
        <v>545.9</v>
      </c>
      <c r="L39" s="88">
        <f t="shared" si="6"/>
        <v>786.6</v>
      </c>
      <c r="M39" s="88">
        <f t="shared" si="6"/>
        <v>640.9</v>
      </c>
      <c r="N39" s="88">
        <f t="shared" si="6"/>
        <v>700.8</v>
      </c>
      <c r="O39" s="88">
        <f t="shared" si="6"/>
        <v>668.9</v>
      </c>
      <c r="P39" s="88">
        <f t="shared" si="6"/>
        <v>650.9</v>
      </c>
      <c r="Q39" s="88">
        <f t="shared" si="6"/>
        <v>901.8</v>
      </c>
      <c r="R39" s="88">
        <f t="shared" si="6"/>
        <v>1001.149</v>
      </c>
      <c r="S39" s="88">
        <f t="shared" si="6"/>
        <v>876.1</v>
      </c>
      <c r="T39" s="88">
        <f t="shared" si="6"/>
        <v>202</v>
      </c>
      <c r="U39" s="88">
        <f t="shared" si="6"/>
        <v>197</v>
      </c>
      <c r="V39" s="88">
        <f t="shared" si="6"/>
        <v>248</v>
      </c>
      <c r="W39" s="88">
        <f t="shared" si="6"/>
        <v>336.1</v>
      </c>
      <c r="X39" s="88">
        <f t="shared" si="6"/>
        <v>248</v>
      </c>
      <c r="Y39" s="88">
        <f t="shared" si="6"/>
        <v>408.9</v>
      </c>
      <c r="Z39" s="89" t="str">
        <f t="shared" si="6"/>
        <v/>
      </c>
      <c r="AA39" s="90">
        <f t="shared" si="5"/>
        <v>16356.848999999998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140.19999999999999</v>
      </c>
      <c r="C44" s="99">
        <v>406.4</v>
      </c>
      <c r="D44" s="99">
        <v>659</v>
      </c>
      <c r="E44" s="99">
        <v>659</v>
      </c>
      <c r="F44" s="99">
        <v>641.70000000000005</v>
      </c>
      <c r="G44" s="99">
        <v>543.29999999999995</v>
      </c>
      <c r="H44" s="99">
        <v>487.4</v>
      </c>
      <c r="I44" s="99">
        <v>470.3</v>
      </c>
      <c r="J44" s="99">
        <v>289.5</v>
      </c>
      <c r="K44" s="99">
        <v>318.89999999999998</v>
      </c>
      <c r="L44" s="99">
        <v>553.6</v>
      </c>
      <c r="M44" s="99">
        <v>396.9</v>
      </c>
      <c r="N44" s="99">
        <v>444.8</v>
      </c>
      <c r="O44" s="99">
        <v>418.9</v>
      </c>
      <c r="P44" s="99">
        <v>394.9</v>
      </c>
      <c r="Q44" s="99">
        <v>582.79999999999995</v>
      </c>
      <c r="R44" s="99">
        <v>640</v>
      </c>
      <c r="S44" s="99">
        <v>625.1</v>
      </c>
      <c r="T44" s="99"/>
      <c r="U44" s="99"/>
      <c r="V44" s="99"/>
      <c r="W44" s="99">
        <v>139.1</v>
      </c>
      <c r="X44" s="99"/>
      <c r="Y44" s="99">
        <v>103.9</v>
      </c>
      <c r="Z44" s="100"/>
      <c r="AA44" s="79">
        <f t="shared" si="7"/>
        <v>8915.7000000000007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2</v>
      </c>
      <c r="C47" s="99"/>
      <c r="D47" s="99">
        <v>3</v>
      </c>
      <c r="E47" s="99">
        <v>6</v>
      </c>
      <c r="F47" s="99">
        <v>6</v>
      </c>
      <c r="G47" s="99">
        <v>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</v>
      </c>
    </row>
    <row r="48" spans="1:27" ht="30" customHeight="1" thickBot="1" x14ac:dyDescent="0.25">
      <c r="A48" s="86" t="s">
        <v>35</v>
      </c>
      <c r="B48" s="87">
        <f>IF(LEN(B$2)&gt;0,SUM(B42:B47),"")</f>
        <v>142.19999999999999</v>
      </c>
      <c r="C48" s="88">
        <f t="shared" ref="C48:Z48" si="8">IF(LEN(C$2)&gt;0,SUM(C42:C47),"")</f>
        <v>406.4</v>
      </c>
      <c r="D48" s="88">
        <f t="shared" si="8"/>
        <v>662</v>
      </c>
      <c r="E48" s="88">
        <f t="shared" si="8"/>
        <v>665</v>
      </c>
      <c r="F48" s="88">
        <f t="shared" si="8"/>
        <v>647.70000000000005</v>
      </c>
      <c r="G48" s="88">
        <f t="shared" si="8"/>
        <v>545.29999999999995</v>
      </c>
      <c r="H48" s="88">
        <f t="shared" si="8"/>
        <v>487.4</v>
      </c>
      <c r="I48" s="88">
        <f t="shared" si="8"/>
        <v>470.3</v>
      </c>
      <c r="J48" s="88">
        <f t="shared" si="8"/>
        <v>289.5</v>
      </c>
      <c r="K48" s="88">
        <f t="shared" si="8"/>
        <v>318.89999999999998</v>
      </c>
      <c r="L48" s="88">
        <f t="shared" si="8"/>
        <v>553.6</v>
      </c>
      <c r="M48" s="88">
        <f t="shared" si="8"/>
        <v>396.9</v>
      </c>
      <c r="N48" s="88">
        <f t="shared" si="8"/>
        <v>444.8</v>
      </c>
      <c r="O48" s="88">
        <f t="shared" si="8"/>
        <v>418.9</v>
      </c>
      <c r="P48" s="88">
        <f t="shared" si="8"/>
        <v>394.9</v>
      </c>
      <c r="Q48" s="88">
        <f t="shared" si="8"/>
        <v>582.79999999999995</v>
      </c>
      <c r="R48" s="88">
        <f t="shared" si="8"/>
        <v>640</v>
      </c>
      <c r="S48" s="88">
        <f t="shared" si="8"/>
        <v>625.1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139.1</v>
      </c>
      <c r="X48" s="88">
        <f t="shared" si="8"/>
        <v>0</v>
      </c>
      <c r="Y48" s="88">
        <f t="shared" si="8"/>
        <v>103.9</v>
      </c>
      <c r="Z48" s="89" t="str">
        <f t="shared" si="8"/>
        <v/>
      </c>
      <c r="AA48" s="90">
        <f t="shared" si="7"/>
        <v>8934.7000000000007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5336.9360000000006</v>
      </c>
      <c r="C51" s="88">
        <f t="shared" si="10"/>
        <v>5076.5869999999995</v>
      </c>
      <c r="D51" s="88">
        <f t="shared" si="10"/>
        <v>4962.7970000000005</v>
      </c>
      <c r="E51" s="88">
        <f t="shared" si="10"/>
        <v>4927.405999999999</v>
      </c>
      <c r="F51" s="88">
        <f t="shared" si="10"/>
        <v>4876.4760000000006</v>
      </c>
      <c r="G51" s="88">
        <f t="shared" si="10"/>
        <v>4819.16</v>
      </c>
      <c r="H51" s="88">
        <f t="shared" si="10"/>
        <v>5129.6039999999994</v>
      </c>
      <c r="I51" s="88">
        <f t="shared" si="10"/>
        <v>5670.9610000000021</v>
      </c>
      <c r="J51" s="88">
        <f t="shared" si="10"/>
        <v>6211.891999999998</v>
      </c>
      <c r="K51" s="88">
        <f t="shared" si="10"/>
        <v>6528.5109999999995</v>
      </c>
      <c r="L51" s="88">
        <f t="shared" si="10"/>
        <v>6865.4720000000016</v>
      </c>
      <c r="M51" s="88">
        <f t="shared" si="10"/>
        <v>6865.2719999999999</v>
      </c>
      <c r="N51" s="88">
        <f t="shared" si="10"/>
        <v>6860.0239999999994</v>
      </c>
      <c r="O51" s="88">
        <f t="shared" si="10"/>
        <v>6609.44</v>
      </c>
      <c r="P51" s="88">
        <f t="shared" si="10"/>
        <v>6297.6089999999995</v>
      </c>
      <c r="Q51" s="88">
        <f t="shared" si="10"/>
        <v>6074.7969999999996</v>
      </c>
      <c r="R51" s="88">
        <f t="shared" si="10"/>
        <v>5896.027000000001</v>
      </c>
      <c r="S51" s="88">
        <f t="shared" si="10"/>
        <v>6032.3340000000007</v>
      </c>
      <c r="T51" s="88">
        <f t="shared" si="10"/>
        <v>6535.0630000000001</v>
      </c>
      <c r="U51" s="88">
        <f t="shared" si="10"/>
        <v>6817.0539999999992</v>
      </c>
      <c r="V51" s="88">
        <f t="shared" si="10"/>
        <v>7168.6819999999998</v>
      </c>
      <c r="W51" s="88">
        <f t="shared" si="10"/>
        <v>6592.8510000000006</v>
      </c>
      <c r="X51" s="88">
        <f t="shared" si="10"/>
        <v>6456.4139999999998</v>
      </c>
      <c r="Y51" s="88">
        <f t="shared" si="10"/>
        <v>5663.521999999999</v>
      </c>
      <c r="Z51" s="89" t="str">
        <f t="shared" si="10"/>
        <v/>
      </c>
      <c r="AA51" s="105">
        <f>SUM(B51:Z51)</f>
        <v>144274.891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5336.925000000002</v>
      </c>
      <c r="C4" s="18">
        <v>5076.6139999999996</v>
      </c>
      <c r="D4" s="18">
        <v>4962.7970000000005</v>
      </c>
      <c r="E4" s="18">
        <v>4927.4060000000027</v>
      </c>
      <c r="F4" s="18">
        <v>4876.4949999999999</v>
      </c>
      <c r="G4" s="18">
        <v>4819.1660000000029</v>
      </c>
      <c r="H4" s="18">
        <v>5129.6140000000005</v>
      </c>
      <c r="I4" s="18">
        <v>5670.978000000001</v>
      </c>
      <c r="J4" s="18">
        <v>6211.8729999999996</v>
      </c>
      <c r="K4" s="18">
        <v>6528.5410000000002</v>
      </c>
      <c r="L4" s="18">
        <v>6865.476999999999</v>
      </c>
      <c r="M4" s="18">
        <v>6865.2460000000019</v>
      </c>
      <c r="N4" s="18">
        <v>6860.0690000000004</v>
      </c>
      <c r="O4" s="18">
        <v>6609.435999999997</v>
      </c>
      <c r="P4" s="18">
        <v>6297.5930000000008</v>
      </c>
      <c r="Q4" s="18">
        <v>6074.8360000000021</v>
      </c>
      <c r="R4" s="18">
        <v>5896.027</v>
      </c>
      <c r="S4" s="18">
        <v>6032.3209999999981</v>
      </c>
      <c r="T4" s="18">
        <v>6535.0630000000028</v>
      </c>
      <c r="U4" s="18">
        <v>6817.054000000001</v>
      </c>
      <c r="V4" s="18">
        <v>7168.6819999999998</v>
      </c>
      <c r="W4" s="18">
        <v>6592.8660000000009</v>
      </c>
      <c r="X4" s="18">
        <v>6456.4140000000025</v>
      </c>
      <c r="Y4" s="18">
        <v>5663.5129999999999</v>
      </c>
      <c r="Z4" s="19"/>
      <c r="AA4" s="20">
        <f>SUM(B4:Z4)</f>
        <v>144275.00600000002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207.07</v>
      </c>
      <c r="C7" s="28">
        <v>190</v>
      </c>
      <c r="D7" s="28">
        <v>210.37</v>
      </c>
      <c r="E7" s="28">
        <v>208.29</v>
      </c>
      <c r="F7" s="28">
        <v>120.6</v>
      </c>
      <c r="G7" s="28">
        <v>111.54</v>
      </c>
      <c r="H7" s="28">
        <v>115.55</v>
      </c>
      <c r="I7" s="28">
        <v>100.57</v>
      </c>
      <c r="J7" s="28">
        <v>92.12</v>
      </c>
      <c r="K7" s="28">
        <v>94.47</v>
      </c>
      <c r="L7" s="28">
        <v>94.15</v>
      </c>
      <c r="M7" s="28">
        <v>94.96</v>
      </c>
      <c r="N7" s="28">
        <v>84.39</v>
      </c>
      <c r="O7" s="28">
        <v>74.849999999999994</v>
      </c>
      <c r="P7" s="28">
        <v>59.31</v>
      </c>
      <c r="Q7" s="28">
        <v>80.260000000000005</v>
      </c>
      <c r="R7" s="28">
        <v>171.5</v>
      </c>
      <c r="S7" s="28">
        <v>206.8</v>
      </c>
      <c r="T7" s="28">
        <v>225.39</v>
      </c>
      <c r="U7" s="28">
        <v>278.83999999999997</v>
      </c>
      <c r="V7" s="28">
        <v>316.11</v>
      </c>
      <c r="W7" s="28">
        <v>294.29000000000002</v>
      </c>
      <c r="X7" s="28">
        <v>305.3</v>
      </c>
      <c r="Y7" s="28">
        <v>281.10000000000002</v>
      </c>
      <c r="Z7" s="29"/>
      <c r="AA7" s="30">
        <f>IF(SUM(B7:Z7)&lt;&gt;0,AVERAGEIF(B7:Z7,"&lt;&gt;"""),"")</f>
        <v>167.40958333333336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922.06799999999998</v>
      </c>
      <c r="C19" s="72">
        <v>910.09899999999993</v>
      </c>
      <c r="D19" s="72">
        <v>906.12999999999988</v>
      </c>
      <c r="E19" s="72">
        <v>909.197</v>
      </c>
      <c r="F19" s="72">
        <v>917.13900000000001</v>
      </c>
      <c r="G19" s="72">
        <v>923.072</v>
      </c>
      <c r="H19" s="72">
        <v>894.11400000000003</v>
      </c>
      <c r="I19" s="72">
        <v>905.64699999999993</v>
      </c>
      <c r="J19" s="72">
        <v>915.71899999999994</v>
      </c>
      <c r="K19" s="72">
        <v>903.7399999999999</v>
      </c>
      <c r="L19" s="72">
        <v>888.73799999999994</v>
      </c>
      <c r="M19" s="72">
        <v>905.69499999999994</v>
      </c>
      <c r="N19" s="72">
        <v>903.65800000000002</v>
      </c>
      <c r="O19" s="72">
        <v>909.63699999999994</v>
      </c>
      <c r="P19" s="72">
        <v>905.64399999999989</v>
      </c>
      <c r="Q19" s="72">
        <v>914.6</v>
      </c>
      <c r="R19" s="72">
        <v>926.58799999999997</v>
      </c>
      <c r="S19" s="72">
        <v>919.65800000000002</v>
      </c>
      <c r="T19" s="72">
        <v>918.15</v>
      </c>
      <c r="U19" s="72">
        <v>921.10900000000004</v>
      </c>
      <c r="V19" s="72">
        <v>911.13099999999997</v>
      </c>
      <c r="W19" s="72">
        <v>903.11500000000001</v>
      </c>
      <c r="X19" s="72">
        <v>918.10899999999992</v>
      </c>
      <c r="Y19" s="72">
        <v>915.072</v>
      </c>
      <c r="Z19" s="73"/>
      <c r="AA19" s="74">
        <f t="shared" ref="AA19:AA24" si="2">SUM(B19:Z19)</f>
        <v>21867.829000000002</v>
      </c>
    </row>
    <row r="20" spans="1:27" ht="24.95" customHeight="1" x14ac:dyDescent="0.2">
      <c r="A20" s="75" t="s">
        <v>15</v>
      </c>
      <c r="B20" s="76">
        <v>942.70699999999999</v>
      </c>
      <c r="C20" s="77">
        <v>920.33200000000011</v>
      </c>
      <c r="D20" s="77">
        <v>909.85300000000007</v>
      </c>
      <c r="E20" s="77">
        <v>901.60400000000004</v>
      </c>
      <c r="F20" s="77">
        <v>893.50299999999993</v>
      </c>
      <c r="G20" s="77">
        <v>880.04699999999991</v>
      </c>
      <c r="H20" s="77">
        <v>903.81699999999989</v>
      </c>
      <c r="I20" s="77">
        <v>938.49199999999985</v>
      </c>
      <c r="J20" s="77">
        <v>950.01400000000001</v>
      </c>
      <c r="K20" s="77">
        <v>964.16899999999998</v>
      </c>
      <c r="L20" s="77">
        <v>975.49300000000005</v>
      </c>
      <c r="M20" s="77">
        <v>973.50199999999984</v>
      </c>
      <c r="N20" s="77">
        <v>976.66800000000001</v>
      </c>
      <c r="O20" s="77">
        <v>981.79</v>
      </c>
      <c r="P20" s="77">
        <v>974.35200000000009</v>
      </c>
      <c r="Q20" s="77">
        <v>967.51700000000005</v>
      </c>
      <c r="R20" s="77">
        <v>975.46100000000001</v>
      </c>
      <c r="S20" s="77">
        <v>964.08999999999992</v>
      </c>
      <c r="T20" s="77">
        <v>950.97199999999987</v>
      </c>
      <c r="U20" s="77">
        <v>921.42099999999994</v>
      </c>
      <c r="V20" s="77">
        <v>944.97600000000011</v>
      </c>
      <c r="W20" s="77">
        <v>940.07699999999988</v>
      </c>
      <c r="X20" s="77">
        <v>933.76100000000008</v>
      </c>
      <c r="Y20" s="77">
        <v>923.71999999999991</v>
      </c>
      <c r="Z20" s="78"/>
      <c r="AA20" s="79">
        <f t="shared" si="2"/>
        <v>22608.337999999996</v>
      </c>
    </row>
    <row r="21" spans="1:27" ht="24.95" customHeight="1" x14ac:dyDescent="0.2">
      <c r="A21" s="75" t="s">
        <v>16</v>
      </c>
      <c r="B21" s="80">
        <v>2618.1499999999996</v>
      </c>
      <c r="C21" s="81">
        <v>2452.683</v>
      </c>
      <c r="D21" s="81">
        <v>2335.3140000000003</v>
      </c>
      <c r="E21" s="81">
        <v>2260.6049999999996</v>
      </c>
      <c r="F21" s="81">
        <v>2220.3530000000001</v>
      </c>
      <c r="G21" s="81">
        <v>2152.547</v>
      </c>
      <c r="H21" s="81">
        <v>2312.6829999999995</v>
      </c>
      <c r="I21" s="81">
        <v>2651.8390000000004</v>
      </c>
      <c r="J21" s="81">
        <v>2984.6400000000003</v>
      </c>
      <c r="K21" s="81">
        <v>3311.6319999999992</v>
      </c>
      <c r="L21" s="81">
        <v>3590.7460000000001</v>
      </c>
      <c r="M21" s="81">
        <v>3725.049</v>
      </c>
      <c r="N21" s="81">
        <v>3686.7429999999999</v>
      </c>
      <c r="O21" s="81">
        <v>3387.009</v>
      </c>
      <c r="P21" s="81">
        <v>3152.5969999999998</v>
      </c>
      <c r="Q21" s="81">
        <v>3017.2189999999996</v>
      </c>
      <c r="R21" s="81">
        <v>3069.4779999999996</v>
      </c>
      <c r="S21" s="81">
        <v>3147.5729999999999</v>
      </c>
      <c r="T21" s="81">
        <v>3267.4409999999998</v>
      </c>
      <c r="U21" s="81">
        <v>3464.0239999999994</v>
      </c>
      <c r="V21" s="81">
        <v>3791.6469999999999</v>
      </c>
      <c r="W21" s="81">
        <v>3549.1740000000004</v>
      </c>
      <c r="X21" s="81">
        <v>3186.0439999999999</v>
      </c>
      <c r="Y21" s="81">
        <v>2807.721</v>
      </c>
      <c r="Z21" s="78"/>
      <c r="AA21" s="79">
        <f t="shared" si="2"/>
        <v>72142.910999999993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110</v>
      </c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880</v>
      </c>
    </row>
    <row r="23" spans="1:27" ht="24.95" customHeight="1" x14ac:dyDescent="0.2">
      <c r="A23" s="85" t="s">
        <v>18</v>
      </c>
      <c r="B23" s="77">
        <v>116</v>
      </c>
      <c r="C23" s="77">
        <v>111.5</v>
      </c>
      <c r="D23" s="77">
        <v>124.5</v>
      </c>
      <c r="E23" s="77">
        <v>123</v>
      </c>
      <c r="F23" s="77">
        <v>127.5</v>
      </c>
      <c r="G23" s="77">
        <v>132.5</v>
      </c>
      <c r="H23" s="77">
        <v>126</v>
      </c>
      <c r="I23" s="77">
        <v>123</v>
      </c>
      <c r="J23" s="77">
        <v>127.5</v>
      </c>
      <c r="K23" s="77">
        <v>137</v>
      </c>
      <c r="L23" s="77">
        <v>137.5</v>
      </c>
      <c r="M23" s="77">
        <v>134</v>
      </c>
      <c r="N23" s="77">
        <v>131</v>
      </c>
      <c r="O23" s="77">
        <v>130</v>
      </c>
      <c r="P23" s="77">
        <v>129</v>
      </c>
      <c r="Q23" s="77">
        <v>126.5</v>
      </c>
      <c r="R23" s="77">
        <v>124.5</v>
      </c>
      <c r="S23" s="77">
        <v>126</v>
      </c>
      <c r="T23" s="77">
        <v>136.5</v>
      </c>
      <c r="U23" s="77">
        <v>137.5</v>
      </c>
      <c r="V23" s="77">
        <v>140.5</v>
      </c>
      <c r="W23" s="77">
        <v>128.5</v>
      </c>
      <c r="X23" s="77">
        <v>123.5</v>
      </c>
      <c r="Y23" s="77">
        <v>118</v>
      </c>
      <c r="Z23" s="77"/>
      <c r="AA23" s="79">
        <f t="shared" si="2"/>
        <v>3071.5</v>
      </c>
    </row>
    <row r="24" spans="1:27" ht="24.95" customHeight="1" x14ac:dyDescent="0.2">
      <c r="A24" s="85" t="s">
        <v>19</v>
      </c>
      <c r="B24" s="77">
        <v>281</v>
      </c>
      <c r="C24" s="77">
        <v>268</v>
      </c>
      <c r="D24" s="77">
        <v>261</v>
      </c>
      <c r="E24" s="77">
        <v>258</v>
      </c>
      <c r="F24" s="77">
        <v>259</v>
      </c>
      <c r="G24" s="77">
        <v>270</v>
      </c>
      <c r="H24" s="77">
        <v>306.00000000000006</v>
      </c>
      <c r="I24" s="77">
        <v>347.00000000000006</v>
      </c>
      <c r="J24" s="77">
        <v>379</v>
      </c>
      <c r="K24" s="77">
        <v>398.99999999999994</v>
      </c>
      <c r="L24" s="77">
        <v>408</v>
      </c>
      <c r="M24" s="77">
        <v>418</v>
      </c>
      <c r="N24" s="77">
        <v>418</v>
      </c>
      <c r="O24" s="77">
        <v>400</v>
      </c>
      <c r="P24" s="77">
        <v>381</v>
      </c>
      <c r="Q24" s="77">
        <v>372</v>
      </c>
      <c r="R24" s="77">
        <v>374.99999999999994</v>
      </c>
      <c r="S24" s="77">
        <v>377</v>
      </c>
      <c r="T24" s="77">
        <v>382</v>
      </c>
      <c r="U24" s="77">
        <v>384</v>
      </c>
      <c r="V24" s="77">
        <v>377</v>
      </c>
      <c r="W24" s="77">
        <v>345</v>
      </c>
      <c r="X24" s="77">
        <v>313.00000000000006</v>
      </c>
      <c r="Y24" s="77">
        <v>277</v>
      </c>
      <c r="Z24" s="77"/>
      <c r="AA24" s="79">
        <f t="shared" si="2"/>
        <v>8255</v>
      </c>
    </row>
    <row r="25" spans="1:27" ht="30" customHeight="1" thickBot="1" x14ac:dyDescent="0.25">
      <c r="A25" s="86" t="s">
        <v>20</v>
      </c>
      <c r="B25" s="87">
        <f t="shared" ref="B25:AA25" si="3">SUM(B19:B24)</f>
        <v>4879.9249999999993</v>
      </c>
      <c r="C25" s="88">
        <f t="shared" si="3"/>
        <v>4662.6139999999996</v>
      </c>
      <c r="D25" s="88">
        <f t="shared" si="3"/>
        <v>4536.7970000000005</v>
      </c>
      <c r="E25" s="88">
        <f t="shared" si="3"/>
        <v>4452.405999999999</v>
      </c>
      <c r="F25" s="88">
        <f t="shared" si="3"/>
        <v>4417.4949999999999</v>
      </c>
      <c r="G25" s="88">
        <f t="shared" si="3"/>
        <v>4358.1660000000002</v>
      </c>
      <c r="H25" s="88">
        <f t="shared" si="3"/>
        <v>4542.6139999999996</v>
      </c>
      <c r="I25" s="88">
        <f t="shared" si="3"/>
        <v>4965.9780000000001</v>
      </c>
      <c r="J25" s="88">
        <f t="shared" si="3"/>
        <v>5466.8730000000005</v>
      </c>
      <c r="K25" s="88">
        <f t="shared" si="3"/>
        <v>5825.5409999999993</v>
      </c>
      <c r="L25" s="88">
        <f t="shared" si="3"/>
        <v>6110.4769999999999</v>
      </c>
      <c r="M25" s="88">
        <f t="shared" si="3"/>
        <v>6266.2459999999992</v>
      </c>
      <c r="N25" s="88">
        <f t="shared" si="3"/>
        <v>6226.0689999999995</v>
      </c>
      <c r="O25" s="88">
        <f t="shared" si="3"/>
        <v>5918.4359999999997</v>
      </c>
      <c r="P25" s="88">
        <f t="shared" si="3"/>
        <v>5652.5929999999998</v>
      </c>
      <c r="Q25" s="88">
        <f t="shared" si="3"/>
        <v>5507.8359999999993</v>
      </c>
      <c r="R25" s="88">
        <f t="shared" si="3"/>
        <v>5471.027</v>
      </c>
      <c r="S25" s="88">
        <f t="shared" si="3"/>
        <v>5534.3209999999999</v>
      </c>
      <c r="T25" s="88">
        <f t="shared" si="3"/>
        <v>5655.0630000000001</v>
      </c>
      <c r="U25" s="88">
        <f t="shared" si="3"/>
        <v>5828.0539999999992</v>
      </c>
      <c r="V25" s="88">
        <f t="shared" si="3"/>
        <v>6165.2539999999999</v>
      </c>
      <c r="W25" s="88">
        <f t="shared" si="3"/>
        <v>5865.866</v>
      </c>
      <c r="X25" s="88">
        <f t="shared" si="3"/>
        <v>5474.4139999999998</v>
      </c>
      <c r="Y25" s="88">
        <f t="shared" si="3"/>
        <v>5041.5129999999999</v>
      </c>
      <c r="Z25" s="89">
        <f t="shared" si="3"/>
        <v>0</v>
      </c>
      <c r="AA25" s="90">
        <f t="shared" si="3"/>
        <v>128825.57799999999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458</v>
      </c>
      <c r="C28" s="72">
        <v>440.5</v>
      </c>
      <c r="D28" s="72">
        <v>446.5</v>
      </c>
      <c r="E28" s="72">
        <v>442</v>
      </c>
      <c r="F28" s="72">
        <v>447.5</v>
      </c>
      <c r="G28" s="72">
        <v>463.5</v>
      </c>
      <c r="H28" s="72">
        <v>493</v>
      </c>
      <c r="I28" s="72">
        <v>531</v>
      </c>
      <c r="J28" s="72">
        <v>567.5</v>
      </c>
      <c r="K28" s="72">
        <v>602</v>
      </c>
      <c r="L28" s="72">
        <v>612.5</v>
      </c>
      <c r="M28" s="72">
        <v>619</v>
      </c>
      <c r="N28" s="72">
        <v>615</v>
      </c>
      <c r="O28" s="72">
        <v>597</v>
      </c>
      <c r="P28" s="72">
        <v>576</v>
      </c>
      <c r="Q28" s="72">
        <v>564.5</v>
      </c>
      <c r="R28" s="72">
        <v>565.5</v>
      </c>
      <c r="S28" s="72">
        <v>569</v>
      </c>
      <c r="T28" s="72">
        <v>579.5</v>
      </c>
      <c r="U28" s="72">
        <v>577.5</v>
      </c>
      <c r="V28" s="72">
        <v>573.5</v>
      </c>
      <c r="W28" s="72">
        <v>534.5</v>
      </c>
      <c r="X28" s="72">
        <v>497.5</v>
      </c>
      <c r="Y28" s="72">
        <v>456</v>
      </c>
      <c r="Z28" s="73"/>
      <c r="AA28" s="74">
        <f>SUM(B28:Z28)</f>
        <v>12828.5</v>
      </c>
    </row>
    <row r="29" spans="1:27" ht="24.95" customHeight="1" x14ac:dyDescent="0.2">
      <c r="A29" s="75" t="s">
        <v>23</v>
      </c>
      <c r="B29" s="76">
        <v>4878.9250000000002</v>
      </c>
      <c r="C29" s="77">
        <v>4636.1139999999996</v>
      </c>
      <c r="D29" s="77">
        <v>4516.2969999999996</v>
      </c>
      <c r="E29" s="77">
        <v>4485.4059999999999</v>
      </c>
      <c r="F29" s="77">
        <v>4428.9949999999999</v>
      </c>
      <c r="G29" s="77">
        <v>4355.6660000000002</v>
      </c>
      <c r="H29" s="77">
        <v>4636.6139999999996</v>
      </c>
      <c r="I29" s="77">
        <v>5139.9780000000001</v>
      </c>
      <c r="J29" s="77">
        <v>5644.3729999999996</v>
      </c>
      <c r="K29" s="77">
        <v>5926.5410000000002</v>
      </c>
      <c r="L29" s="77">
        <v>6252.9769999999999</v>
      </c>
      <c r="M29" s="77">
        <v>6246.2460000000001</v>
      </c>
      <c r="N29" s="77">
        <v>6245.0690000000004</v>
      </c>
      <c r="O29" s="77">
        <v>6012.4359999999997</v>
      </c>
      <c r="P29" s="77">
        <v>5721.5929999999998</v>
      </c>
      <c r="Q29" s="77">
        <v>5510.3360000000002</v>
      </c>
      <c r="R29" s="77">
        <v>5330.527</v>
      </c>
      <c r="S29" s="77">
        <v>5463.3209999999999</v>
      </c>
      <c r="T29" s="77">
        <v>5636.5630000000001</v>
      </c>
      <c r="U29" s="77">
        <v>5920.5540000000001</v>
      </c>
      <c r="V29" s="77">
        <v>6276.1819999999998</v>
      </c>
      <c r="W29" s="77">
        <v>6058.366</v>
      </c>
      <c r="X29" s="77">
        <v>5639.9139999999998</v>
      </c>
      <c r="Y29" s="77">
        <v>5207.5129999999999</v>
      </c>
      <c r="Z29" s="78"/>
      <c r="AA29" s="79">
        <f>SUM(B29:Z29)</f>
        <v>130170.50599999999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5336.9250000000002</v>
      </c>
      <c r="C31" s="62">
        <f t="shared" si="4"/>
        <v>5076.6139999999996</v>
      </c>
      <c r="D31" s="62">
        <f t="shared" si="4"/>
        <v>4962.7969999999996</v>
      </c>
      <c r="E31" s="62">
        <f t="shared" si="4"/>
        <v>4927.4059999999999</v>
      </c>
      <c r="F31" s="62">
        <f t="shared" si="4"/>
        <v>4876.4949999999999</v>
      </c>
      <c r="G31" s="62">
        <f t="shared" si="4"/>
        <v>4819.1660000000002</v>
      </c>
      <c r="H31" s="62">
        <f t="shared" si="4"/>
        <v>5129.6139999999996</v>
      </c>
      <c r="I31" s="62">
        <f t="shared" si="4"/>
        <v>5670.9780000000001</v>
      </c>
      <c r="J31" s="62">
        <f t="shared" si="4"/>
        <v>6211.8729999999996</v>
      </c>
      <c r="K31" s="62">
        <f t="shared" si="4"/>
        <v>6528.5410000000002</v>
      </c>
      <c r="L31" s="62">
        <f t="shared" si="4"/>
        <v>6865.4769999999999</v>
      </c>
      <c r="M31" s="62">
        <f t="shared" si="4"/>
        <v>6865.2460000000001</v>
      </c>
      <c r="N31" s="62">
        <f t="shared" si="4"/>
        <v>6860.0690000000004</v>
      </c>
      <c r="O31" s="62">
        <f t="shared" si="4"/>
        <v>6609.4359999999997</v>
      </c>
      <c r="P31" s="62">
        <f t="shared" si="4"/>
        <v>6297.5929999999998</v>
      </c>
      <c r="Q31" s="62">
        <f t="shared" si="4"/>
        <v>6074.8360000000002</v>
      </c>
      <c r="R31" s="62">
        <f t="shared" si="4"/>
        <v>5896.027</v>
      </c>
      <c r="S31" s="62">
        <f t="shared" si="4"/>
        <v>6032.3209999999999</v>
      </c>
      <c r="T31" s="62">
        <f t="shared" si="4"/>
        <v>6216.0630000000001</v>
      </c>
      <c r="U31" s="62">
        <f t="shared" si="4"/>
        <v>6498.0540000000001</v>
      </c>
      <c r="V31" s="62">
        <f t="shared" si="4"/>
        <v>6849.6819999999998</v>
      </c>
      <c r="W31" s="62">
        <f t="shared" si="4"/>
        <v>6592.866</v>
      </c>
      <c r="X31" s="62">
        <f t="shared" si="4"/>
        <v>6137.4139999999998</v>
      </c>
      <c r="Y31" s="62">
        <f t="shared" si="4"/>
        <v>5663.5129999999999</v>
      </c>
      <c r="Z31" s="63">
        <f t="shared" si="4"/>
        <v>0</v>
      </c>
      <c r="AA31" s="64">
        <f t="shared" si="4"/>
        <v>142999.00599999999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317</v>
      </c>
      <c r="C34" s="95">
        <v>296</v>
      </c>
      <c r="D34" s="95">
        <v>296</v>
      </c>
      <c r="E34" s="95">
        <v>296</v>
      </c>
      <c r="F34" s="95">
        <v>307</v>
      </c>
      <c r="G34" s="95">
        <v>323</v>
      </c>
      <c r="H34" s="95">
        <v>305</v>
      </c>
      <c r="I34" s="95">
        <v>367</v>
      </c>
      <c r="J34" s="95">
        <v>349</v>
      </c>
      <c r="K34" s="95">
        <v>318</v>
      </c>
      <c r="L34" s="95">
        <v>369</v>
      </c>
      <c r="M34" s="95">
        <v>373</v>
      </c>
      <c r="N34" s="95">
        <v>369</v>
      </c>
      <c r="O34" s="95">
        <v>380</v>
      </c>
      <c r="P34" s="95">
        <v>369</v>
      </c>
      <c r="Q34" s="95">
        <v>393</v>
      </c>
      <c r="R34" s="95">
        <v>330</v>
      </c>
      <c r="S34" s="95">
        <v>358</v>
      </c>
      <c r="T34" s="95">
        <v>314</v>
      </c>
      <c r="U34" s="95">
        <v>343</v>
      </c>
      <c r="V34" s="95">
        <v>358</v>
      </c>
      <c r="W34" s="95">
        <v>358</v>
      </c>
      <c r="X34" s="95">
        <v>358</v>
      </c>
      <c r="Y34" s="95">
        <v>358</v>
      </c>
      <c r="Z34" s="96"/>
      <c r="AA34" s="74">
        <f t="shared" ref="AA34:AA39" si="5">SUM(B34:Z34)</f>
        <v>8204</v>
      </c>
    </row>
    <row r="35" spans="1:27" ht="24.95" customHeight="1" x14ac:dyDescent="0.2">
      <c r="A35" s="97" t="s">
        <v>41</v>
      </c>
      <c r="B35" s="98">
        <v>140</v>
      </c>
      <c r="C35" s="99">
        <v>118</v>
      </c>
      <c r="D35" s="99">
        <v>130</v>
      </c>
      <c r="E35" s="99">
        <v>179</v>
      </c>
      <c r="F35" s="99">
        <v>152</v>
      </c>
      <c r="G35" s="99">
        <v>138</v>
      </c>
      <c r="H35" s="99">
        <v>282</v>
      </c>
      <c r="I35" s="99">
        <v>338</v>
      </c>
      <c r="J35" s="99">
        <v>366</v>
      </c>
      <c r="K35" s="99">
        <v>355</v>
      </c>
      <c r="L35" s="99">
        <v>325</v>
      </c>
      <c r="M35" s="99">
        <v>225</v>
      </c>
      <c r="N35" s="99">
        <v>235</v>
      </c>
      <c r="O35" s="99">
        <v>240</v>
      </c>
      <c r="P35" s="99">
        <v>206</v>
      </c>
      <c r="Q35" s="99">
        <v>114</v>
      </c>
      <c r="R35" s="99">
        <v>95</v>
      </c>
      <c r="S35" s="99">
        <v>140</v>
      </c>
      <c r="T35" s="99">
        <v>247</v>
      </c>
      <c r="U35" s="99">
        <v>327</v>
      </c>
      <c r="V35" s="99">
        <v>326.428</v>
      </c>
      <c r="W35" s="99">
        <v>369</v>
      </c>
      <c r="X35" s="99">
        <v>305</v>
      </c>
      <c r="Y35" s="99">
        <v>264</v>
      </c>
      <c r="Z35" s="100"/>
      <c r="AA35" s="79">
        <f t="shared" si="5"/>
        <v>5616.4279999999999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319</v>
      </c>
      <c r="U36" s="99">
        <v>319</v>
      </c>
      <c r="V36" s="99">
        <v>319</v>
      </c>
      <c r="W36" s="99"/>
      <c r="X36" s="99">
        <v>319</v>
      </c>
      <c r="Y36" s="99"/>
      <c r="Z36" s="100"/>
      <c r="AA36" s="79">
        <f t="shared" si="5"/>
        <v>1276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30</v>
      </c>
      <c r="K37" s="99">
        <v>30</v>
      </c>
      <c r="L37" s="99">
        <v>61</v>
      </c>
      <c r="M37" s="99">
        <v>1</v>
      </c>
      <c r="N37" s="99">
        <v>30</v>
      </c>
      <c r="O37" s="99">
        <v>71</v>
      </c>
      <c r="P37" s="99">
        <v>70</v>
      </c>
      <c r="Q37" s="99">
        <v>60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353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457</v>
      </c>
      <c r="C39" s="88">
        <f t="shared" si="6"/>
        <v>414</v>
      </c>
      <c r="D39" s="88">
        <f t="shared" si="6"/>
        <v>426</v>
      </c>
      <c r="E39" s="88">
        <f t="shared" si="6"/>
        <v>475</v>
      </c>
      <c r="F39" s="88">
        <f t="shared" si="6"/>
        <v>459</v>
      </c>
      <c r="G39" s="88">
        <f t="shared" si="6"/>
        <v>461</v>
      </c>
      <c r="H39" s="88">
        <f t="shared" si="6"/>
        <v>587</v>
      </c>
      <c r="I39" s="88">
        <f t="shared" si="6"/>
        <v>705</v>
      </c>
      <c r="J39" s="88">
        <f t="shared" si="6"/>
        <v>745</v>
      </c>
      <c r="K39" s="88">
        <f t="shared" si="6"/>
        <v>703</v>
      </c>
      <c r="L39" s="88">
        <f t="shared" si="6"/>
        <v>755</v>
      </c>
      <c r="M39" s="88">
        <f t="shared" si="6"/>
        <v>599</v>
      </c>
      <c r="N39" s="88">
        <f t="shared" si="6"/>
        <v>634</v>
      </c>
      <c r="O39" s="88">
        <f t="shared" si="6"/>
        <v>691</v>
      </c>
      <c r="P39" s="88">
        <f t="shared" si="6"/>
        <v>645</v>
      </c>
      <c r="Q39" s="88">
        <f t="shared" si="6"/>
        <v>567</v>
      </c>
      <c r="R39" s="88">
        <f t="shared" si="6"/>
        <v>425</v>
      </c>
      <c r="S39" s="88">
        <f t="shared" si="6"/>
        <v>498</v>
      </c>
      <c r="T39" s="88">
        <f t="shared" si="6"/>
        <v>880</v>
      </c>
      <c r="U39" s="88">
        <f t="shared" si="6"/>
        <v>989</v>
      </c>
      <c r="V39" s="88">
        <f t="shared" si="6"/>
        <v>1003.428</v>
      </c>
      <c r="W39" s="88">
        <f t="shared" si="6"/>
        <v>727</v>
      </c>
      <c r="X39" s="88">
        <f t="shared" si="6"/>
        <v>982</v>
      </c>
      <c r="Y39" s="88">
        <f t="shared" si="6"/>
        <v>622</v>
      </c>
      <c r="Z39" s="89">
        <f t="shared" si="6"/>
        <v>0</v>
      </c>
      <c r="AA39" s="90">
        <f t="shared" si="5"/>
        <v>15449.428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319</v>
      </c>
      <c r="U44" s="99">
        <v>319</v>
      </c>
      <c r="V44" s="99">
        <v>319</v>
      </c>
      <c r="W44" s="99"/>
      <c r="X44" s="99">
        <v>319</v>
      </c>
      <c r="Y44" s="99"/>
      <c r="Z44" s="100"/>
      <c r="AA44" s="79">
        <f t="shared" si="7"/>
        <v>1276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>
        <v>1</v>
      </c>
      <c r="D47" s="99"/>
      <c r="E47" s="99"/>
      <c r="F47" s="99"/>
      <c r="G47" s="99"/>
      <c r="H47" s="99">
        <v>15</v>
      </c>
      <c r="I47" s="99">
        <v>29</v>
      </c>
      <c r="J47" s="99">
        <v>39</v>
      </c>
      <c r="K47" s="99">
        <v>48</v>
      </c>
      <c r="L47" s="99">
        <v>50</v>
      </c>
      <c r="M47" s="99">
        <v>57</v>
      </c>
      <c r="N47" s="99">
        <v>57</v>
      </c>
      <c r="O47" s="99">
        <v>42</v>
      </c>
      <c r="P47" s="99">
        <v>29</v>
      </c>
      <c r="Q47" s="99">
        <v>25</v>
      </c>
      <c r="R47" s="99">
        <v>24</v>
      </c>
      <c r="S47" s="99">
        <v>28</v>
      </c>
      <c r="T47" s="99">
        <v>66</v>
      </c>
      <c r="U47" s="99">
        <v>68</v>
      </c>
      <c r="V47" s="99">
        <v>64</v>
      </c>
      <c r="W47" s="99">
        <v>49</v>
      </c>
      <c r="X47" s="99">
        <v>13</v>
      </c>
      <c r="Y47" s="99"/>
      <c r="Z47" s="100"/>
      <c r="AA47" s="79">
        <f t="shared" si="7"/>
        <v>704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15</v>
      </c>
      <c r="I48" s="88">
        <f t="shared" si="8"/>
        <v>29</v>
      </c>
      <c r="J48" s="88">
        <f t="shared" si="8"/>
        <v>39</v>
      </c>
      <c r="K48" s="88">
        <f t="shared" si="8"/>
        <v>48</v>
      </c>
      <c r="L48" s="88">
        <f t="shared" si="8"/>
        <v>50</v>
      </c>
      <c r="M48" s="88">
        <f t="shared" si="8"/>
        <v>57</v>
      </c>
      <c r="N48" s="88">
        <f t="shared" si="8"/>
        <v>57</v>
      </c>
      <c r="O48" s="88">
        <f t="shared" si="8"/>
        <v>42</v>
      </c>
      <c r="P48" s="88">
        <f t="shared" si="8"/>
        <v>29</v>
      </c>
      <c r="Q48" s="88">
        <f t="shared" si="8"/>
        <v>25</v>
      </c>
      <c r="R48" s="88">
        <f t="shared" si="8"/>
        <v>24</v>
      </c>
      <c r="S48" s="88">
        <f t="shared" si="8"/>
        <v>28</v>
      </c>
      <c r="T48" s="88">
        <f t="shared" si="8"/>
        <v>385</v>
      </c>
      <c r="U48" s="88">
        <f t="shared" si="8"/>
        <v>387</v>
      </c>
      <c r="V48" s="88">
        <f t="shared" si="8"/>
        <v>383</v>
      </c>
      <c r="W48" s="88">
        <f t="shared" si="8"/>
        <v>49</v>
      </c>
      <c r="X48" s="88">
        <f t="shared" si="8"/>
        <v>332</v>
      </c>
      <c r="Y48" s="88">
        <f t="shared" si="8"/>
        <v>0</v>
      </c>
      <c r="Z48" s="89">
        <f t="shared" si="8"/>
        <v>0</v>
      </c>
      <c r="AA48" s="90">
        <f t="shared" si="7"/>
        <v>1980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5336.9249999999993</v>
      </c>
      <c r="C51" s="88">
        <f t="shared" si="10"/>
        <v>5076.6139999999996</v>
      </c>
      <c r="D51" s="88">
        <f t="shared" si="10"/>
        <v>4962.7970000000005</v>
      </c>
      <c r="E51" s="88">
        <f t="shared" si="10"/>
        <v>4927.405999999999</v>
      </c>
      <c r="F51" s="88">
        <f t="shared" si="10"/>
        <v>4876.4949999999999</v>
      </c>
      <c r="G51" s="88">
        <f t="shared" si="10"/>
        <v>4819.1660000000002</v>
      </c>
      <c r="H51" s="88">
        <f t="shared" si="10"/>
        <v>5129.6139999999996</v>
      </c>
      <c r="I51" s="88">
        <f t="shared" si="10"/>
        <v>5670.9780000000001</v>
      </c>
      <c r="J51" s="88">
        <f t="shared" si="10"/>
        <v>6211.8730000000005</v>
      </c>
      <c r="K51" s="88">
        <f t="shared" si="10"/>
        <v>6528.5409999999993</v>
      </c>
      <c r="L51" s="88">
        <f t="shared" si="10"/>
        <v>6865.4769999999999</v>
      </c>
      <c r="M51" s="88">
        <f t="shared" si="10"/>
        <v>6865.2459999999992</v>
      </c>
      <c r="N51" s="88">
        <f t="shared" si="10"/>
        <v>6860.0689999999995</v>
      </c>
      <c r="O51" s="88">
        <f t="shared" si="10"/>
        <v>6609.4359999999997</v>
      </c>
      <c r="P51" s="88">
        <f t="shared" si="10"/>
        <v>6297.5929999999998</v>
      </c>
      <c r="Q51" s="88">
        <f t="shared" si="10"/>
        <v>6074.8359999999993</v>
      </c>
      <c r="R51" s="88">
        <f t="shared" si="10"/>
        <v>5896.027</v>
      </c>
      <c r="S51" s="88">
        <f t="shared" si="10"/>
        <v>6032.3209999999999</v>
      </c>
      <c r="T51" s="88">
        <f t="shared" si="10"/>
        <v>6535.0630000000001</v>
      </c>
      <c r="U51" s="88">
        <f t="shared" si="10"/>
        <v>6817.0539999999992</v>
      </c>
      <c r="V51" s="88">
        <f t="shared" si="10"/>
        <v>7168.6819999999998</v>
      </c>
      <c r="W51" s="88">
        <f t="shared" si="10"/>
        <v>6592.866</v>
      </c>
      <c r="X51" s="88">
        <f t="shared" si="10"/>
        <v>6456.4139999999998</v>
      </c>
      <c r="Y51" s="88">
        <f t="shared" si="10"/>
        <v>5663.5129999999999</v>
      </c>
      <c r="Z51" s="89">
        <f t="shared" si="10"/>
        <v>0</v>
      </c>
      <c r="AA51" s="105">
        <f>SUM(B51:Z51)</f>
        <v>144275.00599999999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-140.19999999999999</v>
      </c>
      <c r="C4" s="18">
        <v>-406.4</v>
      </c>
      <c r="D4" s="18">
        <v>-659</v>
      </c>
      <c r="E4" s="18">
        <v>-659</v>
      </c>
      <c r="F4" s="18">
        <v>-641.70000000000005</v>
      </c>
      <c r="G4" s="18">
        <v>-543.29999999999995</v>
      </c>
      <c r="H4" s="18">
        <v>-487.4</v>
      </c>
      <c r="I4" s="18">
        <v>-470.3</v>
      </c>
      <c r="J4" s="18">
        <v>-289.5</v>
      </c>
      <c r="K4" s="18">
        <v>-318.89999999999998</v>
      </c>
      <c r="L4" s="18">
        <v>-553.6</v>
      </c>
      <c r="M4" s="18">
        <v>-396.9</v>
      </c>
      <c r="N4" s="18">
        <v>-444.8</v>
      </c>
      <c r="O4" s="18">
        <v>-418.9</v>
      </c>
      <c r="P4" s="18">
        <v>-394.9</v>
      </c>
      <c r="Q4" s="18">
        <v>-582.79999999999995</v>
      </c>
      <c r="R4" s="18">
        <v>-640</v>
      </c>
      <c r="S4" s="18">
        <v>-625.1</v>
      </c>
      <c r="T4" s="18">
        <v>319</v>
      </c>
      <c r="U4" s="18">
        <v>319</v>
      </c>
      <c r="V4" s="18">
        <v>319</v>
      </c>
      <c r="W4" s="18">
        <v>-139.1</v>
      </c>
      <c r="X4" s="18">
        <v>319</v>
      </c>
      <c r="Y4" s="18">
        <v>-103.9</v>
      </c>
      <c r="Z4" s="19"/>
      <c r="AA4" s="112">
        <f>SUM(B4:Z4)</f>
        <v>-7639.7000000000007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207.07</v>
      </c>
      <c r="C7" s="118">
        <v>190</v>
      </c>
      <c r="D7" s="118">
        <v>210.37</v>
      </c>
      <c r="E7" s="118">
        <v>208.29</v>
      </c>
      <c r="F7" s="118">
        <v>120.6</v>
      </c>
      <c r="G7" s="118">
        <v>111.54</v>
      </c>
      <c r="H7" s="118">
        <v>115.55</v>
      </c>
      <c r="I7" s="118">
        <v>100.57</v>
      </c>
      <c r="J7" s="118">
        <v>92.12</v>
      </c>
      <c r="K7" s="118">
        <v>94.47</v>
      </c>
      <c r="L7" s="118">
        <v>94.15</v>
      </c>
      <c r="M7" s="118">
        <v>94.96</v>
      </c>
      <c r="N7" s="118">
        <v>84.39</v>
      </c>
      <c r="O7" s="118">
        <v>74.849999999999994</v>
      </c>
      <c r="P7" s="118">
        <v>59.31</v>
      </c>
      <c r="Q7" s="118">
        <v>80.260000000000005</v>
      </c>
      <c r="R7" s="118">
        <v>171.5</v>
      </c>
      <c r="S7" s="118">
        <v>206.8</v>
      </c>
      <c r="T7" s="118">
        <v>225.39</v>
      </c>
      <c r="U7" s="118">
        <v>278.83999999999997</v>
      </c>
      <c r="V7" s="118">
        <v>316.11</v>
      </c>
      <c r="W7" s="118">
        <v>294.29000000000002</v>
      </c>
      <c r="X7" s="118">
        <v>305.3</v>
      </c>
      <c r="Y7" s="118">
        <v>281.10000000000002</v>
      </c>
      <c r="Z7" s="119"/>
      <c r="AA7" s="120">
        <f>IF(SUM(B7:Z7)&lt;&gt;0,AVERAGEIF(B7:Z7,"&lt;&gt;"""),"")</f>
        <v>167.40958333333336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140.19999999999999</v>
      </c>
      <c r="C13" s="130">
        <v>406.4</v>
      </c>
      <c r="D13" s="130">
        <v>659</v>
      </c>
      <c r="E13" s="130">
        <v>659</v>
      </c>
      <c r="F13" s="130">
        <v>641.70000000000005</v>
      </c>
      <c r="G13" s="130">
        <v>543.29999999999995</v>
      </c>
      <c r="H13" s="130">
        <v>487.4</v>
      </c>
      <c r="I13" s="130">
        <v>470.3</v>
      </c>
      <c r="J13" s="130">
        <v>289.5</v>
      </c>
      <c r="K13" s="130">
        <v>318.89999999999998</v>
      </c>
      <c r="L13" s="130">
        <v>553.6</v>
      </c>
      <c r="M13" s="130">
        <v>396.9</v>
      </c>
      <c r="N13" s="130">
        <v>444.8</v>
      </c>
      <c r="O13" s="130">
        <v>418.9</v>
      </c>
      <c r="P13" s="130">
        <v>394.9</v>
      </c>
      <c r="Q13" s="130">
        <v>582.79999999999995</v>
      </c>
      <c r="R13" s="130">
        <v>640</v>
      </c>
      <c r="S13" s="130">
        <v>625.1</v>
      </c>
      <c r="T13" s="130"/>
      <c r="U13" s="130"/>
      <c r="V13" s="130"/>
      <c r="W13" s="130">
        <v>139.1</v>
      </c>
      <c r="X13" s="130"/>
      <c r="Y13" s="131">
        <v>103.9</v>
      </c>
      <c r="Z13" s="132"/>
      <c r="AA13" s="133">
        <f t="shared" si="0"/>
        <v>8915.7000000000007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140.19999999999999</v>
      </c>
      <c r="C16" s="136">
        <f t="shared" si="1"/>
        <v>406.4</v>
      </c>
      <c r="D16" s="136">
        <f t="shared" si="1"/>
        <v>659</v>
      </c>
      <c r="E16" s="136">
        <f t="shared" si="1"/>
        <v>659</v>
      </c>
      <c r="F16" s="136">
        <f t="shared" si="1"/>
        <v>641.70000000000005</v>
      </c>
      <c r="G16" s="136">
        <f t="shared" si="1"/>
        <v>543.29999999999995</v>
      </c>
      <c r="H16" s="136">
        <f t="shared" si="1"/>
        <v>487.4</v>
      </c>
      <c r="I16" s="136">
        <f t="shared" si="1"/>
        <v>470.3</v>
      </c>
      <c r="J16" s="136">
        <f t="shared" si="1"/>
        <v>289.5</v>
      </c>
      <c r="K16" s="136">
        <f t="shared" si="1"/>
        <v>318.89999999999998</v>
      </c>
      <c r="L16" s="136">
        <f t="shared" si="1"/>
        <v>553.6</v>
      </c>
      <c r="M16" s="136">
        <f t="shared" si="1"/>
        <v>396.9</v>
      </c>
      <c r="N16" s="136">
        <f t="shared" si="1"/>
        <v>444.8</v>
      </c>
      <c r="O16" s="136">
        <f t="shared" si="1"/>
        <v>418.9</v>
      </c>
      <c r="P16" s="136">
        <f t="shared" si="1"/>
        <v>394.9</v>
      </c>
      <c r="Q16" s="136">
        <f t="shared" si="1"/>
        <v>582.79999999999995</v>
      </c>
      <c r="R16" s="136">
        <f t="shared" si="1"/>
        <v>640</v>
      </c>
      <c r="S16" s="136">
        <f t="shared" si="1"/>
        <v>625.1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139.1</v>
      </c>
      <c r="X16" s="136">
        <f t="shared" si="1"/>
        <v>0</v>
      </c>
      <c r="Y16" s="136">
        <f t="shared" si="1"/>
        <v>103.9</v>
      </c>
      <c r="Z16" s="137" t="str">
        <f t="shared" si="1"/>
        <v/>
      </c>
      <c r="AA16" s="90">
        <f t="shared" si="0"/>
        <v>8915.7000000000007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319</v>
      </c>
      <c r="U21" s="130">
        <v>319</v>
      </c>
      <c r="V21" s="130">
        <v>319</v>
      </c>
      <c r="W21" s="130"/>
      <c r="X21" s="130">
        <v>319</v>
      </c>
      <c r="Y21" s="131"/>
      <c r="Z21" s="132"/>
      <c r="AA21" s="133">
        <f t="shared" si="2"/>
        <v>1276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319</v>
      </c>
      <c r="U24" s="136">
        <f t="shared" si="3"/>
        <v>319</v>
      </c>
      <c r="V24" s="136">
        <f t="shared" si="3"/>
        <v>319</v>
      </c>
      <c r="W24" s="136">
        <f t="shared" si="3"/>
        <v>0</v>
      </c>
      <c r="X24" s="136">
        <f t="shared" si="3"/>
        <v>319</v>
      </c>
      <c r="Y24" s="136">
        <f t="shared" si="3"/>
        <v>0</v>
      </c>
      <c r="Z24" s="137" t="str">
        <f t="shared" si="3"/>
        <v/>
      </c>
      <c r="AA24" s="90">
        <f t="shared" si="2"/>
        <v>1276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2022-06-18T11:03:10Z</dcterms:created>
  <dcterms:modified xsi:type="dcterms:W3CDTF">2022-06-18T11:03:11Z</dcterms:modified>
</cp:coreProperties>
</file>