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<sst xmlns="http://schemas.openxmlformats.org/spreadsheetml/2006/main" count="117" uniqueCount="53">
  <si>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17/06/2022 14:04:17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</si>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</sst>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799</c:v>
                </c:pt>
                <c:pt idx="1">
                  <c:v>799</c:v>
                </c:pt>
                <c:pt idx="2">
                  <c:v>799</c:v>
                </c:pt>
                <c:pt idx="3">
                  <c:v>799</c:v>
                </c:pt>
                <c:pt idx="4">
                  <c:v>799</c:v>
                </c:pt>
                <c:pt idx="5">
                  <c:v>740</c:v>
                </c:pt>
                <c:pt idx="6">
                  <c:v>849</c:v>
                </c:pt>
                <c:pt idx="7">
                  <c:v>829</c:v>
                </c:pt>
                <c:pt idx="8">
                  <c:v>813</c:v>
                </c:pt>
                <c:pt idx="9">
                  <c:v>595</c:v>
                </c:pt>
                <c:pt idx="10">
                  <c:v>599</c:v>
                </c:pt>
                <c:pt idx="11">
                  <c:v>599</c:v>
                </c:pt>
                <c:pt idx="12">
                  <c:v>599</c:v>
                </c:pt>
                <c:pt idx="13">
                  <c:v>599</c:v>
                </c:pt>
                <c:pt idx="14">
                  <c:v>599</c:v>
                </c:pt>
                <c:pt idx="15">
                  <c:v>599</c:v>
                </c:pt>
                <c:pt idx="16">
                  <c:v>649</c:v>
                </c:pt>
                <c:pt idx="17">
                  <c:v>685</c:v>
                </c:pt>
                <c:pt idx="18">
                  <c:v>711</c:v>
                </c:pt>
                <c:pt idx="19">
                  <c:v>744</c:v>
                </c:pt>
                <c:pt idx="20">
                  <c:v>744</c:v>
                </c:pt>
                <c:pt idx="21">
                  <c:v>744</c:v>
                </c:pt>
                <c:pt idx="22">
                  <c:v>685</c:v>
                </c:pt>
                <c:pt idx="23">
                  <c:v>504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167</c:v>
                </c:pt>
                <c:pt idx="1">
                  <c:v>155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155</c:v>
                </c:pt>
                <c:pt idx="7">
                  <c:v>155</c:v>
                </c:pt>
                <c:pt idx="8">
                  <c:v>155</c:v>
                </c:pt>
                <c:pt idx="9">
                  <c:v>155</c:v>
                </c:pt>
                <c:pt idx="10">
                  <c:v>155</c:v>
                </c:pt>
                <c:pt idx="11">
                  <c:v>155</c:v>
                </c:pt>
                <c:pt idx="12">
                  <c:v>155</c:v>
                </c:pt>
                <c:pt idx="13">
                  <c:v>155</c:v>
                </c:pt>
                <c:pt idx="14">
                  <c:v>155</c:v>
                </c:pt>
                <c:pt idx="15">
                  <c:v>155</c:v>
                </c:pt>
                <c:pt idx="16">
                  <c:v>159</c:v>
                </c:pt>
                <c:pt idx="17">
                  <c:v>186</c:v>
                </c:pt>
                <c:pt idx="18">
                  <c:v>174</c:v>
                </c:pt>
                <c:pt idx="19">
                  <c:v>186</c:v>
                </c:pt>
                <c:pt idx="20">
                  <c:v>186</c:v>
                </c:pt>
                <c:pt idx="21">
                  <c:v>174</c:v>
                </c:pt>
                <c:pt idx="22">
                  <c:v>186</c:v>
                </c:pt>
                <c:pt idx="23">
                  <c:v>174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2626.0569999999998</c:v>
                </c:pt>
                <c:pt idx="1">
                  <c:v>2262.1499999999996</c:v>
                </c:pt>
                <c:pt idx="2">
                  <c:v>1590.057</c:v>
                </c:pt>
                <c:pt idx="3">
                  <c:v>1553.173</c:v>
                </c:pt>
                <c:pt idx="4">
                  <c:v>1402.221</c:v>
                </c:pt>
                <c:pt idx="5">
                  <c:v>1297.9000000000001</c:v>
                </c:pt>
                <c:pt idx="6">
                  <c:v>1310.1289999999999</c:v>
                </c:pt>
                <c:pt idx="7">
                  <c:v>1347.9</c:v>
                </c:pt>
                <c:pt idx="8">
                  <c:v>1347.9</c:v>
                </c:pt>
                <c:pt idx="9">
                  <c:v>1047.9000000000001</c:v>
                </c:pt>
                <c:pt idx="10">
                  <c:v>863.726</c:v>
                </c:pt>
                <c:pt idx="11">
                  <c:v>919.10900000000004</c:v>
                </c:pt>
                <c:pt idx="12">
                  <c:v>1067.021</c:v>
                </c:pt>
                <c:pt idx="13">
                  <c:v>1069.559</c:v>
                </c:pt>
                <c:pt idx="14">
                  <c:v>1042.4739999999999</c:v>
                </c:pt>
                <c:pt idx="15">
                  <c:v>1152.6979999999999</c:v>
                </c:pt>
                <c:pt idx="16">
                  <c:v>1399.6030000000001</c:v>
                </c:pt>
                <c:pt idx="17">
                  <c:v>1907.9</c:v>
                </c:pt>
                <c:pt idx="18">
                  <c:v>2862.5640000000003</c:v>
                </c:pt>
                <c:pt idx="19">
                  <c:v>2852.3639999999996</c:v>
                </c:pt>
                <c:pt idx="20">
                  <c:v>2970.0160000000001</c:v>
                </c:pt>
                <c:pt idx="21">
                  <c:v>2797.634</c:v>
                </c:pt>
                <c:pt idx="22">
                  <c:v>2840.8190000000004</c:v>
                </c:pt>
                <c:pt idx="23">
                  <c:v>2719.4279999999999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829.2</c:v>
                </c:pt>
                <c:pt idx="1">
                  <c:v>852.9</c:v>
                </c:pt>
                <c:pt idx="2">
                  <c:v>1290</c:v>
                </c:pt>
                <c:pt idx="3">
                  <c:v>1277</c:v>
                </c:pt>
                <c:pt idx="4">
                  <c:v>1276</c:v>
                </c:pt>
                <c:pt idx="5">
                  <c:v>1251.5999999999999</c:v>
                </c:pt>
                <c:pt idx="6">
                  <c:v>665.3</c:v>
                </c:pt>
                <c:pt idx="7">
                  <c:v>540.6</c:v>
                </c:pt>
                <c:pt idx="8">
                  <c:v>468.7</c:v>
                </c:pt>
                <c:pt idx="9">
                  <c:v>728.1</c:v>
                </c:pt>
                <c:pt idx="10">
                  <c:v>826</c:v>
                </c:pt>
                <c:pt idx="11">
                  <c:v>825</c:v>
                </c:pt>
                <c:pt idx="12">
                  <c:v>817</c:v>
                </c:pt>
                <c:pt idx="13">
                  <c:v>816</c:v>
                </c:pt>
                <c:pt idx="14">
                  <c:v>877</c:v>
                </c:pt>
                <c:pt idx="15">
                  <c:v>875</c:v>
                </c:pt>
                <c:pt idx="16">
                  <c:v>912</c:v>
                </c:pt>
                <c:pt idx="17">
                  <c:v>835</c:v>
                </c:pt>
                <c:pt idx="18">
                  <c:v>143</c:v>
                </c:pt>
                <c:pt idx="19">
                  <c:v>186</c:v>
                </c:pt>
                <c:pt idx="20">
                  <c:v>186</c:v>
                </c:pt>
                <c:pt idx="21">
                  <c:v>179</c:v>
                </c:pt>
                <c:pt idx="22">
                  <c:v>186</c:v>
                </c:pt>
                <c:pt idx="23">
                  <c:v>214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846.37799999999993</c:v>
                </c:pt>
                <c:pt idx="1">
                  <c:v>952.68099999999981</c:v>
                </c:pt>
                <c:pt idx="2">
                  <c:v>1075.56</c:v>
                </c:pt>
                <c:pt idx="3">
                  <c:v>1186.2809999999997</c:v>
                </c:pt>
                <c:pt idx="4">
                  <c:v>1293.4860000000001</c:v>
                </c:pt>
                <c:pt idx="5">
                  <c:v>1467.5570000000002</c:v>
                </c:pt>
                <c:pt idx="6">
                  <c:v>1830.0050000000001</c:v>
                </c:pt>
                <c:pt idx="7">
                  <c:v>2474.3020000000006</c:v>
                </c:pt>
                <c:pt idx="8">
                  <c:v>3251.9130000000005</c:v>
                </c:pt>
                <c:pt idx="9">
                  <c:v>3938.8420000000001</c:v>
                </c:pt>
                <c:pt idx="10">
                  <c:v>4364.0909999999994</c:v>
                </c:pt>
                <c:pt idx="11">
                  <c:v>4502.6310000000003</c:v>
                </c:pt>
                <c:pt idx="12">
                  <c:v>4420.3270000000011</c:v>
                </c:pt>
                <c:pt idx="13">
                  <c:v>4257.6210000000001</c:v>
                </c:pt>
                <c:pt idx="14">
                  <c:v>3977.7730000000006</c:v>
                </c:pt>
                <c:pt idx="15">
                  <c:v>3649.2999999999997</c:v>
                </c:pt>
                <c:pt idx="16">
                  <c:v>3214.7039999999997</c:v>
                </c:pt>
                <c:pt idx="17">
                  <c:v>2738.2099999999991</c:v>
                </c:pt>
                <c:pt idx="18">
                  <c:v>2280.9510000000005</c:v>
                </c:pt>
                <c:pt idx="19">
                  <c:v>2067.8440000000001</c:v>
                </c:pt>
                <c:pt idx="20">
                  <c:v>2064.6889999999999</c:v>
                </c:pt>
                <c:pt idx="21">
                  <c:v>2118.9609999999998</c:v>
                </c:pt>
                <c:pt idx="22">
                  <c:v>2187.5119999999997</c:v>
                </c:pt>
                <c:pt idx="23">
                  <c:v>2274.2860000000001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98</c:v>
                </c:pt>
                <c:pt idx="1">
                  <c:v>94</c:v>
                </c:pt>
                <c:pt idx="2">
                  <c:v>91</c:v>
                </c:pt>
                <c:pt idx="3">
                  <c:v>90</c:v>
                </c:pt>
                <c:pt idx="4">
                  <c:v>91</c:v>
                </c:pt>
                <c:pt idx="5">
                  <c:v>98</c:v>
                </c:pt>
                <c:pt idx="6">
                  <c:v>120</c:v>
                </c:pt>
                <c:pt idx="7">
                  <c:v>153</c:v>
                </c:pt>
                <c:pt idx="8">
                  <c:v>181</c:v>
                </c:pt>
                <c:pt idx="9">
                  <c:v>197</c:v>
                </c:pt>
                <c:pt idx="10">
                  <c:v>208</c:v>
                </c:pt>
                <c:pt idx="11">
                  <c:v>212</c:v>
                </c:pt>
                <c:pt idx="12">
                  <c:v>215</c:v>
                </c:pt>
                <c:pt idx="13">
                  <c:v>213</c:v>
                </c:pt>
                <c:pt idx="14">
                  <c:v>207</c:v>
                </c:pt>
                <c:pt idx="15">
                  <c:v>199</c:v>
                </c:pt>
                <c:pt idx="16">
                  <c:v>185</c:v>
                </c:pt>
                <c:pt idx="17">
                  <c:v>168</c:v>
                </c:pt>
                <c:pt idx="18">
                  <c:v>146</c:v>
                </c:pt>
                <c:pt idx="19">
                  <c:v>133</c:v>
                </c:pt>
                <c:pt idx="20">
                  <c:v>131</c:v>
                </c:pt>
                <c:pt idx="21">
                  <c:v>129</c:v>
                </c:pt>
                <c:pt idx="22">
                  <c:v>124</c:v>
                </c:pt>
                <c:pt idx="23">
                  <c:v>119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64</c:v>
                </c:pt>
                <c:pt idx="5">
                  <c:v>99</c:v>
                </c:pt>
                <c:pt idx="6">
                  <c:v>537</c:v>
                </c:pt>
                <c:pt idx="7">
                  <c:v>667</c:v>
                </c:pt>
                <c:pt idx="8">
                  <c:v>487</c:v>
                </c:pt>
                <c:pt idx="9">
                  <c:v>351</c:v>
                </c:pt>
                <c:pt idx="10">
                  <c:v>116</c:v>
                </c:pt>
                <c:pt idx="11">
                  <c:v>130</c:v>
                </c:pt>
                <c:pt idx="12">
                  <c:v>128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99</c:v>
                </c:pt>
                <c:pt idx="17">
                  <c:v>334</c:v>
                </c:pt>
                <c:pt idx="18">
                  <c:v>968</c:v>
                </c:pt>
                <c:pt idx="19">
                  <c:v>1089</c:v>
                </c:pt>
                <c:pt idx="20">
                  <c:v>1192</c:v>
                </c:pt>
                <c:pt idx="21">
                  <c:v>890</c:v>
                </c:pt>
                <c:pt idx="22">
                  <c:v>376.94100000000003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8260968"/>
        <c:axId val="4482613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5403.6420000000016</c:v>
                </c:pt>
                <c:pt idx="1">
                  <c:v>5153.7380000000003</c:v>
                </c:pt>
                <c:pt idx="2">
                  <c:v>5038.6170000000011</c:v>
                </c:pt>
                <c:pt idx="3">
                  <c:v>5098.4540000000015</c:v>
                </c:pt>
                <c:pt idx="4">
                  <c:v>5080.7069999999994</c:v>
                </c:pt>
                <c:pt idx="5">
                  <c:v>5109.0110000000004</c:v>
                </c:pt>
                <c:pt idx="6">
                  <c:v>5466.4079999999994</c:v>
                </c:pt>
                <c:pt idx="7">
                  <c:v>6166.77</c:v>
                </c:pt>
                <c:pt idx="8">
                  <c:v>6704.563000000001</c:v>
                </c:pt>
                <c:pt idx="9">
                  <c:v>7012.826</c:v>
                </c:pt>
                <c:pt idx="10">
                  <c:v>7131.8170000000009</c:v>
                </c:pt>
                <c:pt idx="11">
                  <c:v>7342.74</c:v>
                </c:pt>
                <c:pt idx="12">
                  <c:v>7401.347999999999</c:v>
                </c:pt>
                <c:pt idx="13">
                  <c:v>7212.1799999999985</c:v>
                </c:pt>
                <c:pt idx="14">
                  <c:v>6960.2470000000003</c:v>
                </c:pt>
                <c:pt idx="15">
                  <c:v>6731.9979999999987</c:v>
                </c:pt>
                <c:pt idx="16">
                  <c:v>6618.3069999999971</c:v>
                </c:pt>
                <c:pt idx="17">
                  <c:v>6854.0859999999993</c:v>
                </c:pt>
                <c:pt idx="18">
                  <c:v>7285.5530000000017</c:v>
                </c:pt>
                <c:pt idx="19">
                  <c:v>7258.2310000000025</c:v>
                </c:pt>
                <c:pt idx="20">
                  <c:v>7473.7050000000027</c:v>
                </c:pt>
                <c:pt idx="21">
                  <c:v>7032.5949999999993</c:v>
                </c:pt>
                <c:pt idx="22">
                  <c:v>6586.2720000000008</c:v>
                </c:pt>
                <c:pt idx="23">
                  <c:v>6042.7140000000009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260968"/>
        <c:axId val="4482613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261.68</c:v>
                </c:pt>
                <c:pt idx="1">
                  <c:v>213.95</c:v>
                </c:pt>
                <c:pt idx="2">
                  <c:v>207.65</c:v>
                </c:pt>
                <c:pt idx="3">
                  <c:v>210.37</c:v>
                </c:pt>
                <c:pt idx="4">
                  <c:v>206.6</c:v>
                </c:pt>
                <c:pt idx="5">
                  <c:v>157.76</c:v>
                </c:pt>
                <c:pt idx="6">
                  <c:v>197.68</c:v>
                </c:pt>
                <c:pt idx="7">
                  <c:v>193.31</c:v>
                </c:pt>
                <c:pt idx="8">
                  <c:v>190.83</c:v>
                </c:pt>
                <c:pt idx="9">
                  <c:v>184.39</c:v>
                </c:pt>
                <c:pt idx="10">
                  <c:v>200.66</c:v>
                </c:pt>
                <c:pt idx="11">
                  <c:v>208.02</c:v>
                </c:pt>
                <c:pt idx="12">
                  <c:v>211</c:v>
                </c:pt>
                <c:pt idx="13">
                  <c:v>211</c:v>
                </c:pt>
                <c:pt idx="14">
                  <c:v>210.56</c:v>
                </c:pt>
                <c:pt idx="15">
                  <c:v>210.4</c:v>
                </c:pt>
                <c:pt idx="16">
                  <c:v>198</c:v>
                </c:pt>
                <c:pt idx="17">
                  <c:v>195.88</c:v>
                </c:pt>
                <c:pt idx="18">
                  <c:v>216.12</c:v>
                </c:pt>
                <c:pt idx="19">
                  <c:v>215.59</c:v>
                </c:pt>
                <c:pt idx="20">
                  <c:v>239.86</c:v>
                </c:pt>
                <c:pt idx="21">
                  <c:v>213.98</c:v>
                </c:pt>
                <c:pt idx="22">
                  <c:v>215</c:v>
                </c:pt>
                <c:pt idx="23">
                  <c:v>211.9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262144"/>
        <c:axId val="448261752"/>
      </c:lineChart>
      <c:catAx>
        <c:axId val="448260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8261360"/>
        <c:crosses val="autoZero"/>
        <c:auto val="1"/>
        <c:lblAlgn val="ctr"/>
        <c:lblOffset val="100"/>
        <c:noMultiLvlLbl val="0"/>
      </c:catAx>
      <c:valAx>
        <c:axId val="448261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8260968"/>
        <c:crosses val="autoZero"/>
        <c:crossBetween val="between"/>
      </c:valAx>
      <c:valAx>
        <c:axId val="448261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8262144"/>
        <c:crosses val="max"/>
        <c:crossBetween val="between"/>
      </c:valAx>
      <c:catAx>
        <c:axId val="448262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8261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5403.6350000000029</v>
      </c>
      <c r="C4" s="18">
        <v>5153.7310000000025</v>
      </c>
      <c r="D4" s="18">
        <v>5038.6169999999993</v>
      </c>
      <c r="E4" s="18">
        <v>5098.4540000000015</v>
      </c>
      <c r="F4" s="18">
        <v>5080.7070000000003</v>
      </c>
      <c r="G4" s="18">
        <v>5109.0569999999998</v>
      </c>
      <c r="H4" s="18">
        <v>5466.434000000002</v>
      </c>
      <c r="I4" s="18">
        <v>6166.8019999999988</v>
      </c>
      <c r="J4" s="18">
        <v>6704.5130000000008</v>
      </c>
      <c r="K4" s="18">
        <v>7012.8419999999987</v>
      </c>
      <c r="L4" s="18">
        <v>7131.8170000000009</v>
      </c>
      <c r="M4" s="18">
        <v>7342.7399999999989</v>
      </c>
      <c r="N4" s="18">
        <v>7401.3480000000027</v>
      </c>
      <c r="O4" s="18">
        <v>7212.1799999999957</v>
      </c>
      <c r="P4" s="18">
        <v>6960.247000000003</v>
      </c>
      <c r="Q4" s="18">
        <v>6731.9979999999996</v>
      </c>
      <c r="R4" s="18">
        <v>6618.3069999999998</v>
      </c>
      <c r="S4" s="18">
        <v>6854.1099999999988</v>
      </c>
      <c r="T4" s="18">
        <v>7285.5150000000003</v>
      </c>
      <c r="U4" s="18">
        <v>7258.2079999999987</v>
      </c>
      <c r="V4" s="18">
        <v>7473.7050000000008</v>
      </c>
      <c r="W4" s="18">
        <v>7032.5950000000012</v>
      </c>
      <c r="X4" s="18">
        <v>6586.2719999999999</v>
      </c>
      <c r="Y4" s="18">
        <v>6042.7140000000018</v>
      </c>
      <c r="Z4" s="19"/>
      <c r="AA4" s="20">
        <f>SUM(B4:Z4)</f>
        <v>154166.54800000001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261.68</v>
      </c>
      <c r="C7" s="28">
        <v>213.95</v>
      </c>
      <c r="D7" s="28">
        <v>207.65</v>
      </c>
      <c r="E7" s="28">
        <v>210.37</v>
      </c>
      <c r="F7" s="28">
        <v>206.6</v>
      </c>
      <c r="G7" s="28">
        <v>157.76</v>
      </c>
      <c r="H7" s="28">
        <v>197.68</v>
      </c>
      <c r="I7" s="28">
        <v>193.31</v>
      </c>
      <c r="J7" s="28">
        <v>190.83</v>
      </c>
      <c r="K7" s="28">
        <v>184.39</v>
      </c>
      <c r="L7" s="28">
        <v>200.66</v>
      </c>
      <c r="M7" s="28">
        <v>208.02</v>
      </c>
      <c r="N7" s="28">
        <v>211</v>
      </c>
      <c r="O7" s="28">
        <v>211</v>
      </c>
      <c r="P7" s="28">
        <v>210.56</v>
      </c>
      <c r="Q7" s="28">
        <v>210.4</v>
      </c>
      <c r="R7" s="28">
        <v>198</v>
      </c>
      <c r="S7" s="28">
        <v>195.88</v>
      </c>
      <c r="T7" s="28">
        <v>216.12</v>
      </c>
      <c r="U7" s="28">
        <v>215.59</v>
      </c>
      <c r="V7" s="28">
        <v>239.86</v>
      </c>
      <c r="W7" s="28">
        <v>213.98</v>
      </c>
      <c r="X7" s="28">
        <v>215</v>
      </c>
      <c r="Y7" s="28">
        <v>211.9</v>
      </c>
      <c r="Z7" s="29"/>
      <c r="AA7" s="30">
        <f>IF(SUM(B7:Z7)&lt;&gt;0,AVERAGEIF(B7:Z7,"&lt;&gt;"""),"")</f>
        <v>207.59124999999995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799</v>
      </c>
      <c r="C10" s="42">
        <v>799</v>
      </c>
      <c r="D10" s="42">
        <v>799</v>
      </c>
      <c r="E10" s="42">
        <v>799</v>
      </c>
      <c r="F10" s="42">
        <v>799</v>
      </c>
      <c r="G10" s="42">
        <v>740</v>
      </c>
      <c r="H10" s="42">
        <v>849</v>
      </c>
      <c r="I10" s="42">
        <v>829</v>
      </c>
      <c r="J10" s="42">
        <v>813</v>
      </c>
      <c r="K10" s="42">
        <v>595</v>
      </c>
      <c r="L10" s="42">
        <v>599</v>
      </c>
      <c r="M10" s="42">
        <v>599</v>
      </c>
      <c r="N10" s="42">
        <v>599</v>
      </c>
      <c r="O10" s="42">
        <v>599</v>
      </c>
      <c r="P10" s="42">
        <v>599</v>
      </c>
      <c r="Q10" s="42">
        <v>599</v>
      </c>
      <c r="R10" s="42">
        <v>649</v>
      </c>
      <c r="S10" s="42">
        <v>685</v>
      </c>
      <c r="T10" s="42">
        <v>711</v>
      </c>
      <c r="U10" s="42">
        <v>744</v>
      </c>
      <c r="V10" s="42">
        <v>744</v>
      </c>
      <c r="W10" s="42">
        <v>744</v>
      </c>
      <c r="X10" s="42">
        <v>685</v>
      </c>
      <c r="Y10" s="42">
        <v>504</v>
      </c>
      <c r="Z10" s="43"/>
      <c r="AA10" s="44">
        <f t="shared" ref="AA10:AA15" si="0">SUM(B10:Z10)</f>
        <v>16881</v>
      </c>
    </row>
    <row r="11" spans="1:27" ht="24.95" customHeight="1" x14ac:dyDescent="0.2">
      <c r="A11" s="45" t="s">
        <v>7</v>
      </c>
      <c r="B11" s="46">
        <v>167</v>
      </c>
      <c r="C11" s="47">
        <v>155</v>
      </c>
      <c r="D11" s="47">
        <v>155</v>
      </c>
      <c r="E11" s="47">
        <v>155</v>
      </c>
      <c r="F11" s="47">
        <v>155</v>
      </c>
      <c r="G11" s="47">
        <v>155</v>
      </c>
      <c r="H11" s="47">
        <v>155</v>
      </c>
      <c r="I11" s="47">
        <v>155</v>
      </c>
      <c r="J11" s="47">
        <v>155</v>
      </c>
      <c r="K11" s="47">
        <v>155</v>
      </c>
      <c r="L11" s="47">
        <v>155</v>
      </c>
      <c r="M11" s="47">
        <v>155</v>
      </c>
      <c r="N11" s="47">
        <v>155</v>
      </c>
      <c r="O11" s="47">
        <v>155</v>
      </c>
      <c r="P11" s="47">
        <v>155</v>
      </c>
      <c r="Q11" s="47">
        <v>155</v>
      </c>
      <c r="R11" s="47">
        <v>159</v>
      </c>
      <c r="S11" s="47">
        <v>186</v>
      </c>
      <c r="T11" s="47">
        <v>174</v>
      </c>
      <c r="U11" s="47">
        <v>186</v>
      </c>
      <c r="V11" s="47">
        <v>186</v>
      </c>
      <c r="W11" s="47">
        <v>174</v>
      </c>
      <c r="X11" s="47">
        <v>186</v>
      </c>
      <c r="Y11" s="47">
        <v>174</v>
      </c>
      <c r="Z11" s="48"/>
      <c r="AA11" s="49">
        <f t="shared" si="0"/>
        <v>3917</v>
      </c>
    </row>
    <row r="12" spans="1:27" ht="24.95" customHeight="1" x14ac:dyDescent="0.2">
      <c r="A12" s="50" t="s">
        <v>8</v>
      </c>
      <c r="B12" s="51">
        <v>2626.0569999999998</v>
      </c>
      <c r="C12" s="52">
        <v>2262.1499999999996</v>
      </c>
      <c r="D12" s="52">
        <v>1590.057</v>
      </c>
      <c r="E12" s="52">
        <v>1553.173</v>
      </c>
      <c r="F12" s="52">
        <v>1402.221</v>
      </c>
      <c r="G12" s="52">
        <v>1297.9000000000001</v>
      </c>
      <c r="H12" s="52">
        <v>1310.1289999999999</v>
      </c>
      <c r="I12" s="52">
        <v>1347.9</v>
      </c>
      <c r="J12" s="52">
        <v>1347.9</v>
      </c>
      <c r="K12" s="52">
        <v>1047.9000000000001</v>
      </c>
      <c r="L12" s="52">
        <v>863.726</v>
      </c>
      <c r="M12" s="52">
        <v>919.10900000000004</v>
      </c>
      <c r="N12" s="52">
        <v>1067.021</v>
      </c>
      <c r="O12" s="52">
        <v>1069.559</v>
      </c>
      <c r="P12" s="52">
        <v>1042.4739999999999</v>
      </c>
      <c r="Q12" s="52">
        <v>1152.6979999999999</v>
      </c>
      <c r="R12" s="52">
        <v>1399.6030000000001</v>
      </c>
      <c r="S12" s="52">
        <v>1907.9</v>
      </c>
      <c r="T12" s="52">
        <v>2862.5640000000003</v>
      </c>
      <c r="U12" s="52">
        <v>2852.3639999999996</v>
      </c>
      <c r="V12" s="52">
        <v>2970.0160000000001</v>
      </c>
      <c r="W12" s="52">
        <v>2797.634</v>
      </c>
      <c r="X12" s="52">
        <v>2840.8190000000004</v>
      </c>
      <c r="Y12" s="52">
        <v>2719.4279999999999</v>
      </c>
      <c r="Z12" s="53"/>
      <c r="AA12" s="54">
        <f t="shared" si="0"/>
        <v>42250.302000000003</v>
      </c>
    </row>
    <row r="13" spans="1:27" ht="24.95" customHeight="1" x14ac:dyDescent="0.2">
      <c r="A13" s="50" t="s">
        <v>9</v>
      </c>
      <c r="B13" s="51">
        <v>38</v>
      </c>
      <c r="C13" s="52">
        <v>38</v>
      </c>
      <c r="D13" s="52">
        <v>38</v>
      </c>
      <c r="E13" s="52">
        <v>38</v>
      </c>
      <c r="F13" s="52">
        <v>64</v>
      </c>
      <c r="G13" s="52">
        <v>99</v>
      </c>
      <c r="H13" s="52">
        <v>537</v>
      </c>
      <c r="I13" s="52">
        <v>667</v>
      </c>
      <c r="J13" s="52">
        <v>487</v>
      </c>
      <c r="K13" s="52">
        <v>351</v>
      </c>
      <c r="L13" s="52">
        <v>116</v>
      </c>
      <c r="M13" s="52">
        <v>130</v>
      </c>
      <c r="N13" s="52">
        <v>128</v>
      </c>
      <c r="O13" s="52">
        <v>102</v>
      </c>
      <c r="P13" s="52">
        <v>102</v>
      </c>
      <c r="Q13" s="52">
        <v>102</v>
      </c>
      <c r="R13" s="52">
        <v>99</v>
      </c>
      <c r="S13" s="52">
        <v>334</v>
      </c>
      <c r="T13" s="52">
        <v>968</v>
      </c>
      <c r="U13" s="52">
        <v>1089</v>
      </c>
      <c r="V13" s="52">
        <v>1192</v>
      </c>
      <c r="W13" s="52">
        <v>890</v>
      </c>
      <c r="X13" s="52">
        <v>376.94100000000003</v>
      </c>
      <c r="Y13" s="52">
        <v>38</v>
      </c>
      <c r="Z13" s="53"/>
      <c r="AA13" s="54">
        <f t="shared" si="0"/>
        <v>8023.9409999999998</v>
      </c>
    </row>
    <row r="14" spans="1:27" ht="24.95" customHeight="1" x14ac:dyDescent="0.2">
      <c r="A14" s="55" t="s">
        <v>10</v>
      </c>
      <c r="B14" s="56">
        <v>846.37799999999993</v>
      </c>
      <c r="C14" s="57">
        <v>952.68099999999981</v>
      </c>
      <c r="D14" s="57">
        <v>1075.56</v>
      </c>
      <c r="E14" s="57">
        <v>1186.2809999999997</v>
      </c>
      <c r="F14" s="57">
        <v>1293.4860000000001</v>
      </c>
      <c r="G14" s="57">
        <v>1467.5570000000002</v>
      </c>
      <c r="H14" s="57">
        <v>1830.0050000000001</v>
      </c>
      <c r="I14" s="57">
        <v>2474.3020000000006</v>
      </c>
      <c r="J14" s="57">
        <v>3251.9130000000005</v>
      </c>
      <c r="K14" s="57">
        <v>3938.8420000000001</v>
      </c>
      <c r="L14" s="57">
        <v>4364.0909999999994</v>
      </c>
      <c r="M14" s="57">
        <v>4502.6310000000003</v>
      </c>
      <c r="N14" s="57">
        <v>4420.3270000000011</v>
      </c>
      <c r="O14" s="57">
        <v>4257.6210000000001</v>
      </c>
      <c r="P14" s="57">
        <v>3977.7730000000006</v>
      </c>
      <c r="Q14" s="57">
        <v>3649.2999999999997</v>
      </c>
      <c r="R14" s="57">
        <v>3214.7039999999997</v>
      </c>
      <c r="S14" s="57">
        <v>2738.2099999999991</v>
      </c>
      <c r="T14" s="57">
        <v>2280.9510000000005</v>
      </c>
      <c r="U14" s="57">
        <v>2067.8440000000001</v>
      </c>
      <c r="V14" s="57">
        <v>2064.6889999999999</v>
      </c>
      <c r="W14" s="57">
        <v>2118.9609999999998</v>
      </c>
      <c r="X14" s="57">
        <v>2187.5119999999997</v>
      </c>
      <c r="Y14" s="57">
        <v>2274.2860000000001</v>
      </c>
      <c r="Z14" s="58"/>
      <c r="AA14" s="59">
        <f t="shared" si="0"/>
        <v>62435.905000000006</v>
      </c>
    </row>
    <row r="15" spans="1:27" ht="24.95" customHeight="1" x14ac:dyDescent="0.2">
      <c r="A15" s="55" t="s">
        <v>11</v>
      </c>
      <c r="B15" s="56">
        <v>98</v>
      </c>
      <c r="C15" s="57">
        <v>94</v>
      </c>
      <c r="D15" s="57">
        <v>91</v>
      </c>
      <c r="E15" s="57">
        <v>90</v>
      </c>
      <c r="F15" s="57">
        <v>91</v>
      </c>
      <c r="G15" s="57">
        <v>98</v>
      </c>
      <c r="H15" s="57">
        <v>120</v>
      </c>
      <c r="I15" s="57">
        <v>153</v>
      </c>
      <c r="J15" s="57">
        <v>181</v>
      </c>
      <c r="K15" s="57">
        <v>197</v>
      </c>
      <c r="L15" s="57">
        <v>208</v>
      </c>
      <c r="M15" s="57">
        <v>212</v>
      </c>
      <c r="N15" s="57">
        <v>215</v>
      </c>
      <c r="O15" s="57">
        <v>213</v>
      </c>
      <c r="P15" s="57">
        <v>207</v>
      </c>
      <c r="Q15" s="57">
        <v>199</v>
      </c>
      <c r="R15" s="57">
        <v>185</v>
      </c>
      <c r="S15" s="57">
        <v>168</v>
      </c>
      <c r="T15" s="57">
        <v>146</v>
      </c>
      <c r="U15" s="57">
        <v>133</v>
      </c>
      <c r="V15" s="57">
        <v>131</v>
      </c>
      <c r="W15" s="57">
        <v>129</v>
      </c>
      <c r="X15" s="57">
        <v>124</v>
      </c>
      <c r="Y15" s="57">
        <v>119</v>
      </c>
      <c r="Z15" s="58"/>
      <c r="AA15" s="59">
        <f t="shared" si="0"/>
        <v>3602</v>
      </c>
    </row>
    <row r="16" spans="1:27" ht="30" customHeight="1" thickBot="1" x14ac:dyDescent="0.25">
      <c r="A16" s="60" t="s">
        <v>12</v>
      </c>
      <c r="B16" s="61">
        <f>IF(LEN(B$2)&gt;0,SUM(B10:B15),"")</f>
        <v>4574.4349999999995</v>
      </c>
      <c r="C16" s="62">
        <f t="shared" ref="C16:Z16" si="1">IF(LEN(C$2)&gt;0,SUM(C10:C15),"")</f>
        <v>4300.8309999999992</v>
      </c>
      <c r="D16" s="62">
        <f t="shared" si="1"/>
        <v>3748.6169999999997</v>
      </c>
      <c r="E16" s="62">
        <f t="shared" si="1"/>
        <v>3821.4539999999997</v>
      </c>
      <c r="F16" s="62">
        <f t="shared" si="1"/>
        <v>3804.7070000000003</v>
      </c>
      <c r="G16" s="62">
        <f t="shared" si="1"/>
        <v>3857.4570000000003</v>
      </c>
      <c r="H16" s="62">
        <f t="shared" si="1"/>
        <v>4801.134</v>
      </c>
      <c r="I16" s="62">
        <f t="shared" si="1"/>
        <v>5626.2020000000011</v>
      </c>
      <c r="J16" s="62">
        <f t="shared" si="1"/>
        <v>6235.8130000000001</v>
      </c>
      <c r="K16" s="62">
        <f t="shared" si="1"/>
        <v>6284.7420000000002</v>
      </c>
      <c r="L16" s="62">
        <f t="shared" si="1"/>
        <v>6305.8169999999991</v>
      </c>
      <c r="M16" s="62">
        <f t="shared" si="1"/>
        <v>6517.74</v>
      </c>
      <c r="N16" s="62">
        <f t="shared" si="1"/>
        <v>6584.3480000000009</v>
      </c>
      <c r="O16" s="62">
        <f t="shared" si="1"/>
        <v>6396.18</v>
      </c>
      <c r="P16" s="62">
        <f t="shared" si="1"/>
        <v>6083.2470000000003</v>
      </c>
      <c r="Q16" s="62">
        <f t="shared" si="1"/>
        <v>5856.9979999999996</v>
      </c>
      <c r="R16" s="62">
        <f t="shared" si="1"/>
        <v>5706.3069999999998</v>
      </c>
      <c r="S16" s="62">
        <f t="shared" si="1"/>
        <v>6019.1099999999988</v>
      </c>
      <c r="T16" s="62">
        <f t="shared" si="1"/>
        <v>7142.5150000000012</v>
      </c>
      <c r="U16" s="62">
        <f t="shared" si="1"/>
        <v>7072.2079999999996</v>
      </c>
      <c r="V16" s="62">
        <f t="shared" si="1"/>
        <v>7287.7049999999999</v>
      </c>
      <c r="W16" s="62">
        <f t="shared" si="1"/>
        <v>6853.5949999999993</v>
      </c>
      <c r="X16" s="62">
        <f t="shared" si="1"/>
        <v>6400.2719999999999</v>
      </c>
      <c r="Y16" s="62">
        <f t="shared" si="1"/>
        <v>5828.7139999999999</v>
      </c>
      <c r="Z16" s="63" t="str">
        <f t="shared" si="1"/>
        <v/>
      </c>
      <c r="AA16" s="64">
        <f>SUM(AA10:AA15)</f>
        <v>137110.14800000002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1199.9000000000001</v>
      </c>
      <c r="C28" s="72">
        <v>1247.9000000000001</v>
      </c>
      <c r="D28" s="72">
        <v>1303.9000000000001</v>
      </c>
      <c r="E28" s="72">
        <v>1354.9</v>
      </c>
      <c r="F28" s="72">
        <v>1441.9</v>
      </c>
      <c r="G28" s="72">
        <v>1600.9</v>
      </c>
      <c r="H28" s="72">
        <v>2293.9</v>
      </c>
      <c r="I28" s="72">
        <v>2863.9</v>
      </c>
      <c r="J28" s="72">
        <v>3194.9</v>
      </c>
      <c r="K28" s="72">
        <v>3448.9</v>
      </c>
      <c r="L28" s="72">
        <v>3441.9</v>
      </c>
      <c r="M28" s="72">
        <v>3545.9</v>
      </c>
      <c r="N28" s="72">
        <v>3530.9</v>
      </c>
      <c r="O28" s="72">
        <v>3429.9</v>
      </c>
      <c r="P28" s="72">
        <v>3246.9</v>
      </c>
      <c r="Q28" s="72">
        <v>3016.9</v>
      </c>
      <c r="R28" s="72">
        <v>2792.9</v>
      </c>
      <c r="S28" s="72">
        <v>2801.9</v>
      </c>
      <c r="T28" s="72">
        <v>3156.9</v>
      </c>
      <c r="U28" s="72">
        <v>3219.9</v>
      </c>
      <c r="V28" s="72">
        <v>3194.9</v>
      </c>
      <c r="W28" s="72">
        <v>3025.9</v>
      </c>
      <c r="X28" s="72">
        <v>2375.9</v>
      </c>
      <c r="Y28" s="72">
        <v>2207.9</v>
      </c>
      <c r="Z28" s="73"/>
      <c r="AA28" s="74">
        <f>SUM(B28:Z28)</f>
        <v>62939.60000000002</v>
      </c>
    </row>
    <row r="29" spans="1:27" ht="24.95" customHeight="1" x14ac:dyDescent="0.2">
      <c r="A29" s="75" t="s">
        <v>23</v>
      </c>
      <c r="B29" s="76">
        <v>1605.5350000000001</v>
      </c>
      <c r="C29" s="77">
        <v>1414.931</v>
      </c>
      <c r="D29" s="77">
        <v>1180.7170000000001</v>
      </c>
      <c r="E29" s="77">
        <v>1371.5540000000001</v>
      </c>
      <c r="F29" s="77">
        <v>1266.807</v>
      </c>
      <c r="G29" s="77">
        <v>1138.557</v>
      </c>
      <c r="H29" s="77">
        <v>1015.234</v>
      </c>
      <c r="I29" s="77">
        <v>1186.3019999999999</v>
      </c>
      <c r="J29" s="77">
        <v>1453.913</v>
      </c>
      <c r="K29" s="77">
        <v>1698.8420000000001</v>
      </c>
      <c r="L29" s="77">
        <v>1997.9169999999999</v>
      </c>
      <c r="M29" s="77">
        <v>2104.84</v>
      </c>
      <c r="N29" s="77">
        <v>2178.4479999999999</v>
      </c>
      <c r="O29" s="77">
        <v>2090.2800000000002</v>
      </c>
      <c r="P29" s="77">
        <v>2021.347</v>
      </c>
      <c r="Q29" s="77">
        <v>1901.098</v>
      </c>
      <c r="R29" s="77">
        <v>1613.4069999999999</v>
      </c>
      <c r="S29" s="77">
        <v>1262.21</v>
      </c>
      <c r="T29" s="77">
        <v>1813.5150000000001</v>
      </c>
      <c r="U29" s="77">
        <v>1723.2080000000001</v>
      </c>
      <c r="V29" s="77">
        <v>1963.7049999999999</v>
      </c>
      <c r="W29" s="77">
        <v>1696.6949999999999</v>
      </c>
      <c r="X29" s="77">
        <v>1900.3720000000001</v>
      </c>
      <c r="Y29" s="77">
        <v>1689.8140000000001</v>
      </c>
      <c r="Z29" s="78"/>
      <c r="AA29" s="79">
        <f>SUM(B29:Z29)</f>
        <v>39289.248</v>
      </c>
    </row>
    <row r="30" spans="1:27" ht="24.95" customHeight="1" x14ac:dyDescent="0.2">
      <c r="A30" s="82" t="s">
        <v>24</v>
      </c>
      <c r="B30" s="80">
        <v>2260</v>
      </c>
      <c r="C30" s="81">
        <v>2253</v>
      </c>
      <c r="D30" s="81">
        <v>1892</v>
      </c>
      <c r="E30" s="81">
        <v>1710</v>
      </c>
      <c r="F30" s="81">
        <v>1710</v>
      </c>
      <c r="G30" s="81">
        <v>1710</v>
      </c>
      <c r="H30" s="81">
        <v>1710</v>
      </c>
      <c r="I30" s="81">
        <v>1760</v>
      </c>
      <c r="J30" s="81">
        <v>1760</v>
      </c>
      <c r="K30" s="81">
        <v>1280</v>
      </c>
      <c r="L30" s="81">
        <v>1030</v>
      </c>
      <c r="M30" s="81">
        <v>1030</v>
      </c>
      <c r="N30" s="81">
        <v>1030</v>
      </c>
      <c r="O30" s="81">
        <v>1030</v>
      </c>
      <c r="P30" s="81">
        <v>1030</v>
      </c>
      <c r="Q30" s="81">
        <v>1152</v>
      </c>
      <c r="R30" s="81">
        <v>1550</v>
      </c>
      <c r="S30" s="81">
        <v>2140</v>
      </c>
      <c r="T30" s="81">
        <v>2315.1</v>
      </c>
      <c r="U30" s="81">
        <v>2315.1</v>
      </c>
      <c r="V30" s="81">
        <v>2315.1</v>
      </c>
      <c r="W30" s="81">
        <v>2310</v>
      </c>
      <c r="X30" s="81">
        <v>2310</v>
      </c>
      <c r="Y30" s="81">
        <v>2145</v>
      </c>
      <c r="Z30" s="83"/>
      <c r="AA30" s="84">
        <f>SUM(B30:Z30)</f>
        <v>41747.299999999996</v>
      </c>
    </row>
    <row r="31" spans="1:27" ht="30" customHeight="1" thickBot="1" x14ac:dyDescent="0.25">
      <c r="A31" s="60" t="s">
        <v>25</v>
      </c>
      <c r="B31" s="61">
        <f>IF(LEN(B$2)&gt;0,SUM(B28:B30),"")</f>
        <v>5065.4350000000004</v>
      </c>
      <c r="C31" s="62">
        <f t="shared" ref="C31:Z31" si="4">IF(LEN(C$2)&gt;0,SUM(C28:C30),"")</f>
        <v>4915.8310000000001</v>
      </c>
      <c r="D31" s="62">
        <f t="shared" si="4"/>
        <v>4376.6170000000002</v>
      </c>
      <c r="E31" s="62">
        <f t="shared" si="4"/>
        <v>4436.4539999999997</v>
      </c>
      <c r="F31" s="62">
        <f t="shared" si="4"/>
        <v>4418.7070000000003</v>
      </c>
      <c r="G31" s="62">
        <f t="shared" si="4"/>
        <v>4449.4570000000003</v>
      </c>
      <c r="H31" s="62">
        <f t="shared" si="4"/>
        <v>5019.134</v>
      </c>
      <c r="I31" s="62">
        <f t="shared" si="4"/>
        <v>5810.2020000000002</v>
      </c>
      <c r="J31" s="62">
        <f t="shared" si="4"/>
        <v>6408.8130000000001</v>
      </c>
      <c r="K31" s="62">
        <f t="shared" si="4"/>
        <v>6427.7420000000002</v>
      </c>
      <c r="L31" s="62">
        <f t="shared" si="4"/>
        <v>6469.817</v>
      </c>
      <c r="M31" s="62">
        <f t="shared" si="4"/>
        <v>6680.74</v>
      </c>
      <c r="N31" s="62">
        <f t="shared" si="4"/>
        <v>6739.348</v>
      </c>
      <c r="O31" s="62">
        <f t="shared" si="4"/>
        <v>6550.18</v>
      </c>
      <c r="P31" s="62">
        <f t="shared" si="4"/>
        <v>6298.2470000000003</v>
      </c>
      <c r="Q31" s="62">
        <f t="shared" si="4"/>
        <v>6069.9979999999996</v>
      </c>
      <c r="R31" s="62">
        <f t="shared" si="4"/>
        <v>5956.3069999999998</v>
      </c>
      <c r="S31" s="62">
        <f t="shared" si="4"/>
        <v>6204.1100000000006</v>
      </c>
      <c r="T31" s="62">
        <f t="shared" si="4"/>
        <v>7285.5149999999994</v>
      </c>
      <c r="U31" s="62">
        <f t="shared" si="4"/>
        <v>7258.2080000000005</v>
      </c>
      <c r="V31" s="62">
        <f t="shared" si="4"/>
        <v>7473.7049999999999</v>
      </c>
      <c r="W31" s="62">
        <f t="shared" si="4"/>
        <v>7032.5950000000003</v>
      </c>
      <c r="X31" s="62">
        <f t="shared" si="4"/>
        <v>6586.2719999999999</v>
      </c>
      <c r="Y31" s="62">
        <f t="shared" si="4"/>
        <v>6042.7139999999999</v>
      </c>
      <c r="Z31" s="63" t="str">
        <f t="shared" si="4"/>
        <v/>
      </c>
      <c r="AA31" s="64">
        <f>SUM(AA28:AA30)</f>
        <v>143976.14800000002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205</v>
      </c>
      <c r="C34" s="95">
        <v>215</v>
      </c>
      <c r="D34" s="95">
        <v>195</v>
      </c>
      <c r="E34" s="95">
        <v>195</v>
      </c>
      <c r="F34" s="95">
        <v>195</v>
      </c>
      <c r="G34" s="95">
        <v>188</v>
      </c>
      <c r="H34" s="95">
        <v>50</v>
      </c>
      <c r="I34" s="95">
        <v>40</v>
      </c>
      <c r="J34" s="95">
        <v>30</v>
      </c>
      <c r="K34" s="95"/>
      <c r="L34" s="95">
        <v>5</v>
      </c>
      <c r="M34" s="95">
        <v>5</v>
      </c>
      <c r="N34" s="95">
        <v>5</v>
      </c>
      <c r="O34" s="95">
        <v>5</v>
      </c>
      <c r="P34" s="95">
        <v>5</v>
      </c>
      <c r="Q34" s="95">
        <v>5</v>
      </c>
      <c r="R34" s="95">
        <v>35</v>
      </c>
      <c r="S34" s="95">
        <v>30</v>
      </c>
      <c r="T34" s="95"/>
      <c r="U34" s="95">
        <v>25</v>
      </c>
      <c r="V34" s="95">
        <v>25</v>
      </c>
      <c r="W34" s="95">
        <v>25</v>
      </c>
      <c r="X34" s="95">
        <v>42</v>
      </c>
      <c r="Y34" s="95">
        <v>64</v>
      </c>
      <c r="Z34" s="96"/>
      <c r="AA34" s="74">
        <f t="shared" ref="AA34:AA39" si="5">SUM(B34:Z34)</f>
        <v>1589</v>
      </c>
    </row>
    <row r="35" spans="1:27" ht="24.95" customHeight="1" x14ac:dyDescent="0.2">
      <c r="A35" s="97" t="s">
        <v>28</v>
      </c>
      <c r="B35" s="98">
        <v>229</v>
      </c>
      <c r="C35" s="99">
        <v>343</v>
      </c>
      <c r="D35" s="99">
        <v>376</v>
      </c>
      <c r="E35" s="99">
        <v>363</v>
      </c>
      <c r="F35" s="99">
        <v>362</v>
      </c>
      <c r="G35" s="99">
        <v>347</v>
      </c>
      <c r="H35" s="99">
        <v>111</v>
      </c>
      <c r="I35" s="99">
        <v>87</v>
      </c>
      <c r="J35" s="99">
        <v>86</v>
      </c>
      <c r="K35" s="99">
        <v>86</v>
      </c>
      <c r="L35" s="99">
        <v>102</v>
      </c>
      <c r="M35" s="99">
        <v>101</v>
      </c>
      <c r="N35" s="99">
        <v>93</v>
      </c>
      <c r="O35" s="99">
        <v>92</v>
      </c>
      <c r="P35" s="99">
        <v>153</v>
      </c>
      <c r="Q35" s="99">
        <v>151</v>
      </c>
      <c r="R35" s="99">
        <v>158</v>
      </c>
      <c r="S35" s="99">
        <v>98</v>
      </c>
      <c r="T35" s="99">
        <v>86</v>
      </c>
      <c r="U35" s="99">
        <v>104</v>
      </c>
      <c r="V35" s="99">
        <v>104</v>
      </c>
      <c r="W35" s="99">
        <v>97</v>
      </c>
      <c r="X35" s="99">
        <v>87</v>
      </c>
      <c r="Y35" s="99">
        <v>93</v>
      </c>
      <c r="Z35" s="100"/>
      <c r="AA35" s="79">
        <f t="shared" si="5"/>
        <v>3909</v>
      </c>
    </row>
    <row r="36" spans="1:27" ht="24.95" customHeight="1" x14ac:dyDescent="0.2">
      <c r="A36" s="97" t="s">
        <v>29</v>
      </c>
      <c r="B36" s="98">
        <v>345.2</v>
      </c>
      <c r="C36" s="99">
        <v>244.9</v>
      </c>
      <c r="D36" s="99">
        <v>669</v>
      </c>
      <c r="E36" s="99">
        <v>669</v>
      </c>
      <c r="F36" s="99">
        <v>669</v>
      </c>
      <c r="G36" s="99">
        <v>666.6</v>
      </c>
      <c r="H36" s="99">
        <v>454.3</v>
      </c>
      <c r="I36" s="99">
        <v>363.6</v>
      </c>
      <c r="J36" s="99">
        <v>302.7</v>
      </c>
      <c r="K36" s="99">
        <v>592.1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657</v>
      </c>
      <c r="T36" s="99">
        <v>7</v>
      </c>
      <c r="U36" s="99">
        <v>7</v>
      </c>
      <c r="V36" s="99">
        <v>7</v>
      </c>
      <c r="W36" s="99">
        <v>7</v>
      </c>
      <c r="X36" s="99">
        <v>7</v>
      </c>
      <c r="Y36" s="99">
        <v>7</v>
      </c>
      <c r="Z36" s="100"/>
      <c r="AA36" s="79">
        <f t="shared" si="5"/>
        <v>10358.400000000001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829.2</v>
      </c>
      <c r="C39" s="88">
        <f t="shared" si="6"/>
        <v>852.9</v>
      </c>
      <c r="D39" s="88">
        <f t="shared" si="6"/>
        <v>1290</v>
      </c>
      <c r="E39" s="88">
        <f t="shared" si="6"/>
        <v>1277</v>
      </c>
      <c r="F39" s="88">
        <f t="shared" si="6"/>
        <v>1276</v>
      </c>
      <c r="G39" s="88">
        <f t="shared" si="6"/>
        <v>1251.5999999999999</v>
      </c>
      <c r="H39" s="88">
        <f t="shared" si="6"/>
        <v>665.3</v>
      </c>
      <c r="I39" s="88">
        <f t="shared" si="6"/>
        <v>540.6</v>
      </c>
      <c r="J39" s="88">
        <f t="shared" si="6"/>
        <v>468.7</v>
      </c>
      <c r="K39" s="88">
        <f t="shared" si="6"/>
        <v>728.1</v>
      </c>
      <c r="L39" s="88">
        <f t="shared" si="6"/>
        <v>826</v>
      </c>
      <c r="M39" s="88">
        <f t="shared" si="6"/>
        <v>825</v>
      </c>
      <c r="N39" s="88">
        <f t="shared" si="6"/>
        <v>817</v>
      </c>
      <c r="O39" s="88">
        <f t="shared" si="6"/>
        <v>816</v>
      </c>
      <c r="P39" s="88">
        <f t="shared" si="6"/>
        <v>877</v>
      </c>
      <c r="Q39" s="88">
        <f t="shared" si="6"/>
        <v>875</v>
      </c>
      <c r="R39" s="88">
        <f t="shared" si="6"/>
        <v>912</v>
      </c>
      <c r="S39" s="88">
        <f t="shared" si="6"/>
        <v>835</v>
      </c>
      <c r="T39" s="88">
        <f t="shared" si="6"/>
        <v>143</v>
      </c>
      <c r="U39" s="88">
        <f t="shared" si="6"/>
        <v>186</v>
      </c>
      <c r="V39" s="88">
        <f t="shared" si="6"/>
        <v>186</v>
      </c>
      <c r="W39" s="88">
        <f t="shared" si="6"/>
        <v>179</v>
      </c>
      <c r="X39" s="88">
        <f t="shared" si="6"/>
        <v>186</v>
      </c>
      <c r="Y39" s="88">
        <f t="shared" si="6"/>
        <v>214</v>
      </c>
      <c r="Z39" s="89" t="str">
        <f t="shared" si="6"/>
        <v/>
      </c>
      <c r="AA39" s="90">
        <f t="shared" si="5"/>
        <v>17056.400000000001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338.2</v>
      </c>
      <c r="C44" s="99">
        <v>237.9</v>
      </c>
      <c r="D44" s="99">
        <v>662</v>
      </c>
      <c r="E44" s="99">
        <v>662</v>
      </c>
      <c r="F44" s="99">
        <v>662</v>
      </c>
      <c r="G44" s="99">
        <v>659.6</v>
      </c>
      <c r="H44" s="99">
        <v>447.3</v>
      </c>
      <c r="I44" s="99">
        <v>356.6</v>
      </c>
      <c r="J44" s="99">
        <v>295.7</v>
      </c>
      <c r="K44" s="99">
        <v>585.1</v>
      </c>
      <c r="L44" s="99">
        <v>662</v>
      </c>
      <c r="M44" s="99">
        <v>662</v>
      </c>
      <c r="N44" s="99">
        <v>662</v>
      </c>
      <c r="O44" s="99">
        <v>662</v>
      </c>
      <c r="P44" s="99">
        <v>662</v>
      </c>
      <c r="Q44" s="99">
        <v>662</v>
      </c>
      <c r="R44" s="99">
        <v>662</v>
      </c>
      <c r="S44" s="99">
        <v>650</v>
      </c>
      <c r="T44" s="99"/>
      <c r="U44" s="99"/>
      <c r="V44" s="99"/>
      <c r="W44" s="99"/>
      <c r="X44" s="99"/>
      <c r="Y44" s="99"/>
      <c r="Z44" s="100"/>
      <c r="AA44" s="79">
        <f t="shared" si="7"/>
        <v>10190.400000000001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338.2</v>
      </c>
      <c r="C48" s="88">
        <f t="shared" ref="C48:Z48" si="8">IF(LEN(C$2)&gt;0,SUM(C42:C47),"")</f>
        <v>237.9</v>
      </c>
      <c r="D48" s="88">
        <f t="shared" si="8"/>
        <v>662</v>
      </c>
      <c r="E48" s="88">
        <f t="shared" si="8"/>
        <v>662</v>
      </c>
      <c r="F48" s="88">
        <f t="shared" si="8"/>
        <v>662</v>
      </c>
      <c r="G48" s="88">
        <f t="shared" si="8"/>
        <v>659.6</v>
      </c>
      <c r="H48" s="88">
        <f t="shared" si="8"/>
        <v>447.3</v>
      </c>
      <c r="I48" s="88">
        <f t="shared" si="8"/>
        <v>356.6</v>
      </c>
      <c r="J48" s="88">
        <f t="shared" si="8"/>
        <v>295.7</v>
      </c>
      <c r="K48" s="88">
        <f t="shared" si="8"/>
        <v>585.1</v>
      </c>
      <c r="L48" s="88">
        <f t="shared" si="8"/>
        <v>662</v>
      </c>
      <c r="M48" s="88">
        <f t="shared" si="8"/>
        <v>662</v>
      </c>
      <c r="N48" s="88">
        <f t="shared" si="8"/>
        <v>662</v>
      </c>
      <c r="O48" s="88">
        <f t="shared" si="8"/>
        <v>662</v>
      </c>
      <c r="P48" s="88">
        <f t="shared" si="8"/>
        <v>662</v>
      </c>
      <c r="Q48" s="88">
        <f t="shared" si="8"/>
        <v>662</v>
      </c>
      <c r="R48" s="88">
        <f t="shared" si="8"/>
        <v>662</v>
      </c>
      <c r="S48" s="88">
        <f t="shared" si="8"/>
        <v>650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10190.400000000001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5403.6349999999993</v>
      </c>
      <c r="C51" s="88">
        <f t="shared" si="10"/>
        <v>5153.7309999999989</v>
      </c>
      <c r="D51" s="88">
        <f t="shared" si="10"/>
        <v>5038.6170000000002</v>
      </c>
      <c r="E51" s="88">
        <f t="shared" si="10"/>
        <v>5098.4539999999997</v>
      </c>
      <c r="F51" s="88">
        <f t="shared" si="10"/>
        <v>5080.7070000000003</v>
      </c>
      <c r="G51" s="88">
        <f t="shared" si="10"/>
        <v>5109.0570000000007</v>
      </c>
      <c r="H51" s="88">
        <f t="shared" si="10"/>
        <v>5466.4340000000002</v>
      </c>
      <c r="I51" s="88">
        <f t="shared" si="10"/>
        <v>6166.8020000000015</v>
      </c>
      <c r="J51" s="88">
        <f t="shared" si="10"/>
        <v>6704.5129999999999</v>
      </c>
      <c r="K51" s="88">
        <f t="shared" si="10"/>
        <v>7012.8420000000006</v>
      </c>
      <c r="L51" s="88">
        <f t="shared" si="10"/>
        <v>7131.8169999999991</v>
      </c>
      <c r="M51" s="88">
        <f t="shared" si="10"/>
        <v>7342.74</v>
      </c>
      <c r="N51" s="88">
        <f t="shared" si="10"/>
        <v>7401.3480000000009</v>
      </c>
      <c r="O51" s="88">
        <f t="shared" si="10"/>
        <v>7212.18</v>
      </c>
      <c r="P51" s="88">
        <f t="shared" si="10"/>
        <v>6960.2470000000003</v>
      </c>
      <c r="Q51" s="88">
        <f t="shared" si="10"/>
        <v>6731.9979999999996</v>
      </c>
      <c r="R51" s="88">
        <f t="shared" si="10"/>
        <v>6618.3069999999998</v>
      </c>
      <c r="S51" s="88">
        <f t="shared" si="10"/>
        <v>6854.1099999999988</v>
      </c>
      <c r="T51" s="88">
        <f t="shared" si="10"/>
        <v>7285.5150000000012</v>
      </c>
      <c r="U51" s="88">
        <f t="shared" si="10"/>
        <v>7258.2079999999996</v>
      </c>
      <c r="V51" s="88">
        <f t="shared" si="10"/>
        <v>7473.7049999999999</v>
      </c>
      <c r="W51" s="88">
        <f t="shared" si="10"/>
        <v>7032.5949999999993</v>
      </c>
      <c r="X51" s="88">
        <f t="shared" si="10"/>
        <v>6586.2719999999999</v>
      </c>
      <c r="Y51" s="88">
        <f t="shared" si="10"/>
        <v>6042.7139999999999</v>
      </c>
      <c r="Z51" s="89" t="str">
        <f t="shared" si="10"/>
        <v/>
      </c>
      <c r="AA51" s="105">
        <f>SUM(B51:Z51)</f>
        <v>154166.54800000001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5403.6420000000016</v>
      </c>
      <c r="C4" s="18">
        <v>5153.7380000000003</v>
      </c>
      <c r="D4" s="18">
        <v>5038.6170000000011</v>
      </c>
      <c r="E4" s="18">
        <v>5098.4540000000015</v>
      </c>
      <c r="F4" s="18">
        <v>5080.7069999999994</v>
      </c>
      <c r="G4" s="18">
        <v>5109.0110000000004</v>
      </c>
      <c r="H4" s="18">
        <v>5466.4079999999994</v>
      </c>
      <c r="I4" s="18">
        <v>6166.77</v>
      </c>
      <c r="J4" s="18">
        <v>6704.563000000001</v>
      </c>
      <c r="K4" s="18">
        <v>7012.826</v>
      </c>
      <c r="L4" s="18">
        <v>7131.8170000000009</v>
      </c>
      <c r="M4" s="18">
        <v>7342.74</v>
      </c>
      <c r="N4" s="18">
        <v>7401.347999999999</v>
      </c>
      <c r="O4" s="18">
        <v>7212.1799999999985</v>
      </c>
      <c r="P4" s="18">
        <v>6960.2470000000003</v>
      </c>
      <c r="Q4" s="18">
        <v>6731.9979999999987</v>
      </c>
      <c r="R4" s="18">
        <v>6618.3069999999971</v>
      </c>
      <c r="S4" s="18">
        <v>6854.0859999999993</v>
      </c>
      <c r="T4" s="18">
        <v>7285.5530000000017</v>
      </c>
      <c r="U4" s="18">
        <v>7258.2310000000025</v>
      </c>
      <c r="V4" s="18">
        <v>7473.7050000000027</v>
      </c>
      <c r="W4" s="18">
        <v>7032.5949999999993</v>
      </c>
      <c r="X4" s="18">
        <v>6586.2720000000008</v>
      </c>
      <c r="Y4" s="18">
        <v>6042.7140000000009</v>
      </c>
      <c r="Z4" s="19"/>
      <c r="AA4" s="20">
        <f>SUM(B4:Z4)</f>
        <v>154166.52900000001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261.68</v>
      </c>
      <c r="C7" s="28">
        <v>213.95</v>
      </c>
      <c r="D7" s="28">
        <v>207.65</v>
      </c>
      <c r="E7" s="28">
        <v>210.37</v>
      </c>
      <c r="F7" s="28">
        <v>206.6</v>
      </c>
      <c r="G7" s="28">
        <v>157.76</v>
      </c>
      <c r="H7" s="28">
        <v>197.68</v>
      </c>
      <c r="I7" s="28">
        <v>193.31</v>
      </c>
      <c r="J7" s="28">
        <v>190.83</v>
      </c>
      <c r="K7" s="28">
        <v>184.39</v>
      </c>
      <c r="L7" s="28">
        <v>200.66</v>
      </c>
      <c r="M7" s="28">
        <v>208.02</v>
      </c>
      <c r="N7" s="28">
        <v>211</v>
      </c>
      <c r="O7" s="28">
        <v>211</v>
      </c>
      <c r="P7" s="28">
        <v>210.56</v>
      </c>
      <c r="Q7" s="28">
        <v>210.4</v>
      </c>
      <c r="R7" s="28">
        <v>198</v>
      </c>
      <c r="S7" s="28">
        <v>195.88</v>
      </c>
      <c r="T7" s="28">
        <v>216.12</v>
      </c>
      <c r="U7" s="28">
        <v>215.59</v>
      </c>
      <c r="V7" s="28">
        <v>239.86</v>
      </c>
      <c r="W7" s="28">
        <v>213.98</v>
      </c>
      <c r="X7" s="28">
        <v>215</v>
      </c>
      <c r="Y7" s="28">
        <v>211.9</v>
      </c>
      <c r="Z7" s="29"/>
      <c r="AA7" s="30">
        <f>IF(SUM(B7:Z7)&lt;&gt;0,AVERAGEIF(B7:Z7,"&lt;&gt;"""),"")</f>
        <v>207.59124999999995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908.26800000000003</v>
      </c>
      <c r="C19" s="72">
        <v>919.24899999999991</v>
      </c>
      <c r="D19" s="72">
        <v>930.28</v>
      </c>
      <c r="E19" s="72">
        <v>919.34699999999998</v>
      </c>
      <c r="F19" s="72">
        <v>916.28899999999999</v>
      </c>
      <c r="G19" s="72">
        <v>908.22199999999998</v>
      </c>
      <c r="H19" s="72">
        <v>915.26400000000001</v>
      </c>
      <c r="I19" s="72">
        <v>920.298</v>
      </c>
      <c r="J19" s="72">
        <v>933.22</v>
      </c>
      <c r="K19" s="72">
        <v>945.24099999999999</v>
      </c>
      <c r="L19" s="72">
        <v>946.23899999999992</v>
      </c>
      <c r="M19" s="72">
        <v>928.197</v>
      </c>
      <c r="N19" s="72">
        <v>926.15700000000004</v>
      </c>
      <c r="O19" s="72">
        <v>917.13699999999994</v>
      </c>
      <c r="P19" s="72">
        <v>891.14399999999989</v>
      </c>
      <c r="Q19" s="72">
        <v>879.09900000000005</v>
      </c>
      <c r="R19" s="72">
        <v>876.0859999999999</v>
      </c>
      <c r="S19" s="72">
        <v>899.154</v>
      </c>
      <c r="T19" s="72">
        <v>922.15</v>
      </c>
      <c r="U19" s="72">
        <v>938.10299999999995</v>
      </c>
      <c r="V19" s="72">
        <v>917.12899999999991</v>
      </c>
      <c r="W19" s="72">
        <v>889.11500000000001</v>
      </c>
      <c r="X19" s="72">
        <v>879.10899999999992</v>
      </c>
      <c r="Y19" s="72">
        <v>899.072</v>
      </c>
      <c r="Z19" s="73"/>
      <c r="AA19" s="74">
        <f t="shared" ref="AA19:AA24" si="2">SUM(B19:Z19)</f>
        <v>21923.569</v>
      </c>
    </row>
    <row r="20" spans="1:27" ht="24.95" customHeight="1" x14ac:dyDescent="0.2">
      <c r="A20" s="75" t="s">
        <v>15</v>
      </c>
      <c r="B20" s="76">
        <v>1108.9650000000004</v>
      </c>
      <c r="C20" s="77">
        <v>1080.008</v>
      </c>
      <c r="D20" s="77">
        <v>1067.068</v>
      </c>
      <c r="E20" s="77">
        <v>1059.442</v>
      </c>
      <c r="F20" s="77">
        <v>1056.258</v>
      </c>
      <c r="G20" s="77">
        <v>1062.297</v>
      </c>
      <c r="H20" s="77">
        <v>1134.9219999999998</v>
      </c>
      <c r="I20" s="77">
        <v>1202.2850000000003</v>
      </c>
      <c r="J20" s="77">
        <v>1245.6849999999999</v>
      </c>
      <c r="K20" s="77">
        <v>1273.4799999999998</v>
      </c>
      <c r="L20" s="77">
        <v>1286.0850000000003</v>
      </c>
      <c r="M20" s="77">
        <v>1289.2210000000002</v>
      </c>
      <c r="N20" s="77">
        <v>1269.779</v>
      </c>
      <c r="O20" s="77">
        <v>1254.1860000000001</v>
      </c>
      <c r="P20" s="77">
        <v>1227.296</v>
      </c>
      <c r="Q20" s="77">
        <v>1219.152</v>
      </c>
      <c r="R20" s="77">
        <v>1222.6659999999999</v>
      </c>
      <c r="S20" s="77">
        <v>1198.5149999999996</v>
      </c>
      <c r="T20" s="77">
        <v>1157.9260000000002</v>
      </c>
      <c r="U20" s="77">
        <v>1069.3549999999998</v>
      </c>
      <c r="V20" s="77">
        <v>1046.028</v>
      </c>
      <c r="W20" s="77">
        <v>1014.1279999999999</v>
      </c>
      <c r="X20" s="77">
        <v>994.71</v>
      </c>
      <c r="Y20" s="77">
        <v>959.59500000000003</v>
      </c>
      <c r="Z20" s="78"/>
      <c r="AA20" s="79">
        <f t="shared" si="2"/>
        <v>27499.052</v>
      </c>
    </row>
    <row r="21" spans="1:27" ht="24.95" customHeight="1" x14ac:dyDescent="0.2">
      <c r="A21" s="75" t="s">
        <v>16</v>
      </c>
      <c r="B21" s="80">
        <v>2674.4090000000001</v>
      </c>
      <c r="C21" s="81">
        <v>2502.9809999999998</v>
      </c>
      <c r="D21" s="81">
        <v>2408.7689999999993</v>
      </c>
      <c r="E21" s="81">
        <v>2363.1650000000004</v>
      </c>
      <c r="F21" s="81">
        <v>2357.1600000000003</v>
      </c>
      <c r="G21" s="81">
        <v>2351.4920000000002</v>
      </c>
      <c r="H21" s="81">
        <v>2585.7219999999998</v>
      </c>
      <c r="I21" s="81">
        <v>2998.6870000000004</v>
      </c>
      <c r="J21" s="81">
        <v>3378.6580000000004</v>
      </c>
      <c r="K21" s="81">
        <v>3650.1049999999996</v>
      </c>
      <c r="L21" s="81">
        <v>3860.9930000000004</v>
      </c>
      <c r="M21" s="81">
        <v>4010.3219999999997</v>
      </c>
      <c r="N21" s="81">
        <v>4032.346</v>
      </c>
      <c r="O21" s="81">
        <v>3838.596</v>
      </c>
      <c r="P21" s="81">
        <v>3637.3069999999993</v>
      </c>
      <c r="Q21" s="81">
        <v>3519.7470000000003</v>
      </c>
      <c r="R21" s="81">
        <v>3549.5550000000003</v>
      </c>
      <c r="S21" s="81">
        <v>3586.9169999999999</v>
      </c>
      <c r="T21" s="81">
        <v>3603.1769999999997</v>
      </c>
      <c r="U21" s="81">
        <v>3662.6729999999998</v>
      </c>
      <c r="V21" s="81">
        <v>3882.0479999999998</v>
      </c>
      <c r="W21" s="81">
        <v>3611.3520000000003</v>
      </c>
      <c r="X21" s="81">
        <v>3310.953</v>
      </c>
      <c r="Y21" s="81">
        <v>2866.547</v>
      </c>
      <c r="Z21" s="78"/>
      <c r="AA21" s="79">
        <f t="shared" si="2"/>
        <v>78243.680999999997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125</v>
      </c>
      <c r="F22" s="81">
        <v>125</v>
      </c>
      <c r="G22" s="81">
        <v>125</v>
      </c>
      <c r="H22" s="81"/>
      <c r="I22" s="81"/>
      <c r="J22" s="81"/>
      <c r="K22" s="81"/>
      <c r="L22" s="81"/>
      <c r="M22" s="81">
        <v>110</v>
      </c>
      <c r="N22" s="81">
        <v>52.566000000000003</v>
      </c>
      <c r="O22" s="81">
        <v>99.760999999999996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857.327</v>
      </c>
    </row>
    <row r="23" spans="1:27" ht="24.95" customHeight="1" x14ac:dyDescent="0.2">
      <c r="A23" s="85" t="s">
        <v>18</v>
      </c>
      <c r="B23" s="77">
        <v>112</v>
      </c>
      <c r="C23" s="77">
        <v>108.5</v>
      </c>
      <c r="D23" s="77">
        <v>98.5</v>
      </c>
      <c r="E23" s="77">
        <v>102.5</v>
      </c>
      <c r="F23" s="77">
        <v>105</v>
      </c>
      <c r="G23" s="77">
        <v>114</v>
      </c>
      <c r="H23" s="77">
        <v>118.5</v>
      </c>
      <c r="I23" s="77">
        <v>111.5</v>
      </c>
      <c r="J23" s="77">
        <v>114</v>
      </c>
      <c r="K23" s="77">
        <v>119</v>
      </c>
      <c r="L23" s="77">
        <v>119.5</v>
      </c>
      <c r="M23" s="77">
        <v>116</v>
      </c>
      <c r="N23" s="77">
        <v>119.5</v>
      </c>
      <c r="O23" s="77">
        <v>115.5</v>
      </c>
      <c r="P23" s="77">
        <v>115.5</v>
      </c>
      <c r="Q23" s="77">
        <v>112</v>
      </c>
      <c r="R23" s="77">
        <v>119</v>
      </c>
      <c r="S23" s="77">
        <v>119.5</v>
      </c>
      <c r="T23" s="77">
        <v>124.5</v>
      </c>
      <c r="U23" s="77">
        <v>126.5</v>
      </c>
      <c r="V23" s="77">
        <v>133.5</v>
      </c>
      <c r="W23" s="77">
        <v>129</v>
      </c>
      <c r="X23" s="77">
        <v>124.5</v>
      </c>
      <c r="Y23" s="77">
        <v>119.5</v>
      </c>
      <c r="Z23" s="77"/>
      <c r="AA23" s="79">
        <f t="shared" si="2"/>
        <v>2797.5</v>
      </c>
    </row>
    <row r="24" spans="1:27" ht="24.95" customHeight="1" x14ac:dyDescent="0.2">
      <c r="A24" s="85" t="s">
        <v>19</v>
      </c>
      <c r="B24" s="77">
        <v>314</v>
      </c>
      <c r="C24" s="77">
        <v>297</v>
      </c>
      <c r="D24" s="77">
        <v>288</v>
      </c>
      <c r="E24" s="77">
        <v>282.99999999999994</v>
      </c>
      <c r="F24" s="77">
        <v>285</v>
      </c>
      <c r="G24" s="77">
        <v>302</v>
      </c>
      <c r="H24" s="77">
        <v>354.00000000000006</v>
      </c>
      <c r="I24" s="77">
        <v>411.99999999999994</v>
      </c>
      <c r="J24" s="77">
        <v>455.00000000000006</v>
      </c>
      <c r="K24" s="77">
        <v>468</v>
      </c>
      <c r="L24" s="77">
        <v>476.99999999999994</v>
      </c>
      <c r="M24" s="77">
        <v>479</v>
      </c>
      <c r="N24" s="77">
        <v>482.99999999999994</v>
      </c>
      <c r="O24" s="77">
        <v>469</v>
      </c>
      <c r="P24" s="77">
        <v>449.99999999999994</v>
      </c>
      <c r="Q24" s="77">
        <v>444</v>
      </c>
      <c r="R24" s="77">
        <v>452</v>
      </c>
      <c r="S24" s="77">
        <v>465</v>
      </c>
      <c r="T24" s="77">
        <v>465</v>
      </c>
      <c r="U24" s="77">
        <v>463.99999999999994</v>
      </c>
      <c r="V24" s="77">
        <v>455.00000000000006</v>
      </c>
      <c r="W24" s="77">
        <v>408.99999999999994</v>
      </c>
      <c r="X24" s="77">
        <v>365.00000000000006</v>
      </c>
      <c r="Y24" s="77">
        <v>323</v>
      </c>
      <c r="Z24" s="77"/>
      <c r="AA24" s="79">
        <f t="shared" si="2"/>
        <v>9658</v>
      </c>
    </row>
    <row r="25" spans="1:27" ht="30" customHeight="1" thickBot="1" x14ac:dyDescent="0.25">
      <c r="A25" s="86" t="s">
        <v>20</v>
      </c>
      <c r="B25" s="87">
        <f t="shared" ref="B25:AA25" si="3">SUM(B19:B24)</f>
        <v>5117.6420000000007</v>
      </c>
      <c r="C25" s="88">
        <f t="shared" si="3"/>
        <v>4907.7379999999994</v>
      </c>
      <c r="D25" s="88">
        <f t="shared" si="3"/>
        <v>4792.6169999999993</v>
      </c>
      <c r="E25" s="88">
        <f t="shared" si="3"/>
        <v>4852.4540000000006</v>
      </c>
      <c r="F25" s="88">
        <f t="shared" si="3"/>
        <v>4844.7070000000003</v>
      </c>
      <c r="G25" s="88">
        <f t="shared" si="3"/>
        <v>4863.0110000000004</v>
      </c>
      <c r="H25" s="88">
        <f t="shared" si="3"/>
        <v>5108.4079999999994</v>
      </c>
      <c r="I25" s="88">
        <f t="shared" si="3"/>
        <v>5644.77</v>
      </c>
      <c r="J25" s="88">
        <f t="shared" si="3"/>
        <v>6126.5630000000001</v>
      </c>
      <c r="K25" s="88">
        <f t="shared" si="3"/>
        <v>6455.8259999999991</v>
      </c>
      <c r="L25" s="88">
        <f t="shared" si="3"/>
        <v>6689.8170000000009</v>
      </c>
      <c r="M25" s="88">
        <f t="shared" si="3"/>
        <v>6932.74</v>
      </c>
      <c r="N25" s="88">
        <f t="shared" si="3"/>
        <v>6883.348</v>
      </c>
      <c r="O25" s="88">
        <f t="shared" si="3"/>
        <v>6694.18</v>
      </c>
      <c r="P25" s="88">
        <f t="shared" si="3"/>
        <v>6431.2469999999994</v>
      </c>
      <c r="Q25" s="88">
        <f t="shared" si="3"/>
        <v>6283.9980000000005</v>
      </c>
      <c r="R25" s="88">
        <f t="shared" si="3"/>
        <v>6219.3070000000007</v>
      </c>
      <c r="S25" s="88">
        <f t="shared" si="3"/>
        <v>6269.0859999999993</v>
      </c>
      <c r="T25" s="88">
        <f t="shared" si="3"/>
        <v>6272.7529999999997</v>
      </c>
      <c r="U25" s="88">
        <f t="shared" si="3"/>
        <v>6260.6309999999994</v>
      </c>
      <c r="V25" s="88">
        <f t="shared" si="3"/>
        <v>6433.7049999999999</v>
      </c>
      <c r="W25" s="88">
        <f t="shared" si="3"/>
        <v>6052.5950000000003</v>
      </c>
      <c r="X25" s="88">
        <f t="shared" si="3"/>
        <v>5674.2719999999999</v>
      </c>
      <c r="Y25" s="88">
        <f t="shared" si="3"/>
        <v>5167.7139999999999</v>
      </c>
      <c r="Z25" s="89">
        <f t="shared" si="3"/>
        <v>0</v>
      </c>
      <c r="AA25" s="90">
        <f t="shared" si="3"/>
        <v>140979.12900000002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484</v>
      </c>
      <c r="C28" s="72">
        <v>463.5</v>
      </c>
      <c r="D28" s="72">
        <v>444.5</v>
      </c>
      <c r="E28" s="72">
        <v>443.5</v>
      </c>
      <c r="F28" s="72">
        <v>448</v>
      </c>
      <c r="G28" s="72">
        <v>474</v>
      </c>
      <c r="H28" s="72">
        <v>530.5</v>
      </c>
      <c r="I28" s="72">
        <v>576.5</v>
      </c>
      <c r="J28" s="72">
        <v>622</v>
      </c>
      <c r="K28" s="72">
        <v>645</v>
      </c>
      <c r="L28" s="72">
        <v>654.5</v>
      </c>
      <c r="M28" s="72">
        <v>653</v>
      </c>
      <c r="N28" s="72">
        <v>660.5</v>
      </c>
      <c r="O28" s="72">
        <v>642.5</v>
      </c>
      <c r="P28" s="72">
        <v>623.5</v>
      </c>
      <c r="Q28" s="72">
        <v>614</v>
      </c>
      <c r="R28" s="72">
        <v>629</v>
      </c>
      <c r="S28" s="72">
        <v>642.5</v>
      </c>
      <c r="T28" s="72">
        <v>647.5</v>
      </c>
      <c r="U28" s="72">
        <v>623.5</v>
      </c>
      <c r="V28" s="72">
        <v>621.5</v>
      </c>
      <c r="W28" s="72">
        <v>576</v>
      </c>
      <c r="X28" s="72">
        <v>527.5</v>
      </c>
      <c r="Y28" s="72">
        <v>500.5</v>
      </c>
      <c r="Z28" s="73"/>
      <c r="AA28" s="74">
        <f>SUM(B28:Z28)</f>
        <v>13747.5</v>
      </c>
    </row>
    <row r="29" spans="1:27" ht="24.95" customHeight="1" x14ac:dyDescent="0.2">
      <c r="A29" s="75" t="s">
        <v>23</v>
      </c>
      <c r="B29" s="76">
        <v>4919.6419999999998</v>
      </c>
      <c r="C29" s="77">
        <v>4690.2380000000003</v>
      </c>
      <c r="D29" s="77">
        <v>4594.1170000000002</v>
      </c>
      <c r="E29" s="77">
        <v>4654.9539999999997</v>
      </c>
      <c r="F29" s="77">
        <v>4632.7070000000003</v>
      </c>
      <c r="G29" s="77">
        <v>4635.0110000000004</v>
      </c>
      <c r="H29" s="77">
        <v>4935.9080000000004</v>
      </c>
      <c r="I29" s="77">
        <v>5590.27</v>
      </c>
      <c r="J29" s="77">
        <v>6082.5630000000001</v>
      </c>
      <c r="K29" s="77">
        <v>6367.826</v>
      </c>
      <c r="L29" s="77">
        <v>6477.317</v>
      </c>
      <c r="M29" s="77">
        <v>6689.74</v>
      </c>
      <c r="N29" s="77">
        <v>6740.848</v>
      </c>
      <c r="O29" s="77">
        <v>6569.68</v>
      </c>
      <c r="P29" s="77">
        <v>6336.7470000000003</v>
      </c>
      <c r="Q29" s="77">
        <v>6117.9979999999996</v>
      </c>
      <c r="R29" s="77">
        <v>5989.3069999999998</v>
      </c>
      <c r="S29" s="77">
        <v>6211.5860000000002</v>
      </c>
      <c r="T29" s="77">
        <v>6339.2529999999997</v>
      </c>
      <c r="U29" s="77">
        <v>6371.1310000000003</v>
      </c>
      <c r="V29" s="77">
        <v>6536.2049999999999</v>
      </c>
      <c r="W29" s="77">
        <v>6140.5950000000003</v>
      </c>
      <c r="X29" s="77">
        <v>5742.7719999999999</v>
      </c>
      <c r="Y29" s="77">
        <v>5226.2139999999999</v>
      </c>
      <c r="Z29" s="78"/>
      <c r="AA29" s="79">
        <f>SUM(B29:Z29)</f>
        <v>138592.62900000002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5403.6419999999998</v>
      </c>
      <c r="C31" s="62">
        <f t="shared" si="4"/>
        <v>5153.7380000000003</v>
      </c>
      <c r="D31" s="62">
        <f t="shared" si="4"/>
        <v>5038.6170000000002</v>
      </c>
      <c r="E31" s="62">
        <f t="shared" si="4"/>
        <v>5098.4539999999997</v>
      </c>
      <c r="F31" s="62">
        <f t="shared" si="4"/>
        <v>5080.7070000000003</v>
      </c>
      <c r="G31" s="62">
        <f t="shared" si="4"/>
        <v>5109.0110000000004</v>
      </c>
      <c r="H31" s="62">
        <f t="shared" si="4"/>
        <v>5466.4080000000004</v>
      </c>
      <c r="I31" s="62">
        <f t="shared" si="4"/>
        <v>6166.77</v>
      </c>
      <c r="J31" s="62">
        <f t="shared" si="4"/>
        <v>6704.5630000000001</v>
      </c>
      <c r="K31" s="62">
        <f t="shared" si="4"/>
        <v>7012.826</v>
      </c>
      <c r="L31" s="62">
        <f t="shared" si="4"/>
        <v>7131.817</v>
      </c>
      <c r="M31" s="62">
        <f t="shared" si="4"/>
        <v>7342.74</v>
      </c>
      <c r="N31" s="62">
        <f t="shared" si="4"/>
        <v>7401.348</v>
      </c>
      <c r="O31" s="62">
        <f t="shared" si="4"/>
        <v>7212.18</v>
      </c>
      <c r="P31" s="62">
        <f t="shared" si="4"/>
        <v>6960.2470000000003</v>
      </c>
      <c r="Q31" s="62">
        <f t="shared" si="4"/>
        <v>6731.9979999999996</v>
      </c>
      <c r="R31" s="62">
        <f t="shared" si="4"/>
        <v>6618.3069999999998</v>
      </c>
      <c r="S31" s="62">
        <f t="shared" si="4"/>
        <v>6854.0860000000002</v>
      </c>
      <c r="T31" s="62">
        <f t="shared" si="4"/>
        <v>6986.7529999999997</v>
      </c>
      <c r="U31" s="62">
        <f t="shared" si="4"/>
        <v>6994.6310000000003</v>
      </c>
      <c r="V31" s="62">
        <f t="shared" si="4"/>
        <v>7157.7049999999999</v>
      </c>
      <c r="W31" s="62">
        <f t="shared" si="4"/>
        <v>6716.5950000000003</v>
      </c>
      <c r="X31" s="62">
        <f t="shared" si="4"/>
        <v>6270.2719999999999</v>
      </c>
      <c r="Y31" s="62">
        <f t="shared" si="4"/>
        <v>5726.7139999999999</v>
      </c>
      <c r="Z31" s="63">
        <f t="shared" si="4"/>
        <v>0</v>
      </c>
      <c r="AA31" s="64">
        <f t="shared" si="4"/>
        <v>152340.12900000002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219</v>
      </c>
      <c r="C34" s="95">
        <v>179</v>
      </c>
      <c r="D34" s="95">
        <v>179</v>
      </c>
      <c r="E34" s="95">
        <v>179</v>
      </c>
      <c r="F34" s="95">
        <v>169</v>
      </c>
      <c r="G34" s="95">
        <v>179</v>
      </c>
      <c r="H34" s="95">
        <v>273</v>
      </c>
      <c r="I34" s="95">
        <v>289</v>
      </c>
      <c r="J34" s="95">
        <v>350</v>
      </c>
      <c r="K34" s="95">
        <v>342</v>
      </c>
      <c r="L34" s="95">
        <v>282</v>
      </c>
      <c r="M34" s="95">
        <v>281</v>
      </c>
      <c r="N34" s="95">
        <v>354</v>
      </c>
      <c r="O34" s="95">
        <v>354</v>
      </c>
      <c r="P34" s="95">
        <v>354</v>
      </c>
      <c r="Q34" s="95">
        <v>301</v>
      </c>
      <c r="R34" s="95">
        <v>252</v>
      </c>
      <c r="S34" s="95">
        <v>309</v>
      </c>
      <c r="T34" s="95">
        <v>324</v>
      </c>
      <c r="U34" s="95">
        <v>355</v>
      </c>
      <c r="V34" s="95">
        <v>332</v>
      </c>
      <c r="W34" s="95">
        <v>307</v>
      </c>
      <c r="X34" s="95">
        <v>220</v>
      </c>
      <c r="Y34" s="95">
        <v>227</v>
      </c>
      <c r="Z34" s="96"/>
      <c r="AA34" s="74">
        <f t="shared" ref="AA34:AA39" si="5">SUM(B34:Z34)</f>
        <v>6610</v>
      </c>
    </row>
    <row r="35" spans="1:27" ht="24.95" customHeight="1" x14ac:dyDescent="0.2">
      <c r="A35" s="97" t="s">
        <v>41</v>
      </c>
      <c r="B35" s="98">
        <v>67</v>
      </c>
      <c r="C35" s="99">
        <v>67</v>
      </c>
      <c r="D35" s="99">
        <v>67</v>
      </c>
      <c r="E35" s="99">
        <v>67</v>
      </c>
      <c r="F35" s="99">
        <v>67</v>
      </c>
      <c r="G35" s="99">
        <v>67</v>
      </c>
      <c r="H35" s="99">
        <v>85</v>
      </c>
      <c r="I35" s="99">
        <v>233</v>
      </c>
      <c r="J35" s="99">
        <v>228</v>
      </c>
      <c r="K35" s="99">
        <v>215</v>
      </c>
      <c r="L35" s="99">
        <v>160</v>
      </c>
      <c r="M35" s="99">
        <v>129</v>
      </c>
      <c r="N35" s="99">
        <v>164</v>
      </c>
      <c r="O35" s="99">
        <v>164</v>
      </c>
      <c r="P35" s="99">
        <v>175</v>
      </c>
      <c r="Q35" s="99">
        <v>147</v>
      </c>
      <c r="R35" s="99">
        <v>147</v>
      </c>
      <c r="S35" s="99">
        <v>276</v>
      </c>
      <c r="T35" s="99">
        <v>390</v>
      </c>
      <c r="U35" s="99">
        <v>379</v>
      </c>
      <c r="V35" s="99">
        <v>392</v>
      </c>
      <c r="W35" s="99">
        <v>357</v>
      </c>
      <c r="X35" s="99">
        <v>376</v>
      </c>
      <c r="Y35" s="99">
        <v>332</v>
      </c>
      <c r="Z35" s="100"/>
      <c r="AA35" s="79">
        <f t="shared" si="5"/>
        <v>4751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298.8</v>
      </c>
      <c r="U36" s="99">
        <v>263.60000000000002</v>
      </c>
      <c r="V36" s="99">
        <v>316</v>
      </c>
      <c r="W36" s="99">
        <v>316</v>
      </c>
      <c r="X36" s="99">
        <v>316</v>
      </c>
      <c r="Y36" s="99">
        <v>316</v>
      </c>
      <c r="Z36" s="100"/>
      <c r="AA36" s="79">
        <f t="shared" si="5"/>
        <v>1826.4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286</v>
      </c>
      <c r="C39" s="88">
        <f t="shared" si="6"/>
        <v>246</v>
      </c>
      <c r="D39" s="88">
        <f t="shared" si="6"/>
        <v>246</v>
      </c>
      <c r="E39" s="88">
        <f t="shared" si="6"/>
        <v>246</v>
      </c>
      <c r="F39" s="88">
        <f t="shared" si="6"/>
        <v>236</v>
      </c>
      <c r="G39" s="88">
        <f t="shared" si="6"/>
        <v>246</v>
      </c>
      <c r="H39" s="88">
        <f t="shared" si="6"/>
        <v>358</v>
      </c>
      <c r="I39" s="88">
        <f t="shared" si="6"/>
        <v>522</v>
      </c>
      <c r="J39" s="88">
        <f t="shared" si="6"/>
        <v>578</v>
      </c>
      <c r="K39" s="88">
        <f t="shared" si="6"/>
        <v>557</v>
      </c>
      <c r="L39" s="88">
        <f t="shared" si="6"/>
        <v>442</v>
      </c>
      <c r="M39" s="88">
        <f t="shared" si="6"/>
        <v>410</v>
      </c>
      <c r="N39" s="88">
        <f t="shared" si="6"/>
        <v>518</v>
      </c>
      <c r="O39" s="88">
        <f t="shared" si="6"/>
        <v>518</v>
      </c>
      <c r="P39" s="88">
        <f t="shared" si="6"/>
        <v>529</v>
      </c>
      <c r="Q39" s="88">
        <f t="shared" si="6"/>
        <v>448</v>
      </c>
      <c r="R39" s="88">
        <f t="shared" si="6"/>
        <v>399</v>
      </c>
      <c r="S39" s="88">
        <f t="shared" si="6"/>
        <v>585</v>
      </c>
      <c r="T39" s="88">
        <f t="shared" si="6"/>
        <v>1012.8</v>
      </c>
      <c r="U39" s="88">
        <f t="shared" si="6"/>
        <v>997.6</v>
      </c>
      <c r="V39" s="88">
        <f t="shared" si="6"/>
        <v>1040</v>
      </c>
      <c r="W39" s="88">
        <f t="shared" si="6"/>
        <v>980</v>
      </c>
      <c r="X39" s="88">
        <f t="shared" si="6"/>
        <v>912</v>
      </c>
      <c r="Y39" s="88">
        <f t="shared" si="6"/>
        <v>875</v>
      </c>
      <c r="Z39" s="89">
        <f t="shared" si="6"/>
        <v>0</v>
      </c>
      <c r="AA39" s="90">
        <f t="shared" si="5"/>
        <v>13187.4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298.8</v>
      </c>
      <c r="U44" s="99">
        <v>263.60000000000002</v>
      </c>
      <c r="V44" s="99">
        <v>316</v>
      </c>
      <c r="W44" s="99">
        <v>316</v>
      </c>
      <c r="X44" s="99">
        <v>316</v>
      </c>
      <c r="Y44" s="99">
        <v>316</v>
      </c>
      <c r="Z44" s="100"/>
      <c r="AA44" s="79">
        <f t="shared" si="7"/>
        <v>1826.4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49</v>
      </c>
      <c r="C47" s="99">
        <v>48</v>
      </c>
      <c r="D47" s="99">
        <v>42</v>
      </c>
      <c r="E47" s="99">
        <v>38</v>
      </c>
      <c r="F47" s="99">
        <v>39</v>
      </c>
      <c r="G47" s="99">
        <v>49</v>
      </c>
      <c r="H47" s="99">
        <v>79</v>
      </c>
      <c r="I47" s="99">
        <v>104</v>
      </c>
      <c r="J47" s="99">
        <v>119</v>
      </c>
      <c r="K47" s="99">
        <v>116</v>
      </c>
      <c r="L47" s="99">
        <v>114</v>
      </c>
      <c r="M47" s="99">
        <v>112</v>
      </c>
      <c r="N47" s="99">
        <v>113</v>
      </c>
      <c r="O47" s="99">
        <v>101</v>
      </c>
      <c r="P47" s="99">
        <v>88</v>
      </c>
      <c r="Q47" s="99">
        <v>90</v>
      </c>
      <c r="R47" s="99">
        <v>108</v>
      </c>
      <c r="S47" s="99">
        <v>111</v>
      </c>
      <c r="T47" s="99">
        <v>145</v>
      </c>
      <c r="U47" s="99">
        <v>145</v>
      </c>
      <c r="V47" s="99">
        <v>138</v>
      </c>
      <c r="W47" s="99">
        <v>106</v>
      </c>
      <c r="X47" s="99">
        <v>55</v>
      </c>
      <c r="Y47" s="99">
        <v>30</v>
      </c>
      <c r="Z47" s="100"/>
      <c r="AA47" s="79">
        <f t="shared" si="7"/>
        <v>2139</v>
      </c>
    </row>
    <row r="48" spans="1:27" ht="30" customHeight="1" thickBot="1" x14ac:dyDescent="0.25">
      <c r="A48" s="86" t="s">
        <v>48</v>
      </c>
      <c r="B48" s="87">
        <f>SUM(B42:B47)</f>
        <v>49</v>
      </c>
      <c r="C48" s="88">
        <f t="shared" ref="C48:Z48" si="8">SUM(C42:C47)</f>
        <v>48</v>
      </c>
      <c r="D48" s="88">
        <f t="shared" si="8"/>
        <v>42</v>
      </c>
      <c r="E48" s="88">
        <f t="shared" si="8"/>
        <v>38</v>
      </c>
      <c r="F48" s="88">
        <f t="shared" si="8"/>
        <v>39</v>
      </c>
      <c r="G48" s="88">
        <f t="shared" si="8"/>
        <v>49</v>
      </c>
      <c r="H48" s="88">
        <f t="shared" si="8"/>
        <v>79</v>
      </c>
      <c r="I48" s="88">
        <f t="shared" si="8"/>
        <v>104</v>
      </c>
      <c r="J48" s="88">
        <f t="shared" si="8"/>
        <v>119</v>
      </c>
      <c r="K48" s="88">
        <f t="shared" si="8"/>
        <v>116</v>
      </c>
      <c r="L48" s="88">
        <f t="shared" si="8"/>
        <v>114</v>
      </c>
      <c r="M48" s="88">
        <f t="shared" si="8"/>
        <v>112</v>
      </c>
      <c r="N48" s="88">
        <f t="shared" si="8"/>
        <v>113</v>
      </c>
      <c r="O48" s="88">
        <f t="shared" si="8"/>
        <v>101</v>
      </c>
      <c r="P48" s="88">
        <f t="shared" si="8"/>
        <v>88</v>
      </c>
      <c r="Q48" s="88">
        <f t="shared" si="8"/>
        <v>90</v>
      </c>
      <c r="R48" s="88">
        <f t="shared" si="8"/>
        <v>108</v>
      </c>
      <c r="S48" s="88">
        <f t="shared" si="8"/>
        <v>111</v>
      </c>
      <c r="T48" s="88">
        <f t="shared" si="8"/>
        <v>443.8</v>
      </c>
      <c r="U48" s="88">
        <f t="shared" si="8"/>
        <v>408.6</v>
      </c>
      <c r="V48" s="88">
        <f t="shared" si="8"/>
        <v>454</v>
      </c>
      <c r="W48" s="88">
        <f t="shared" si="8"/>
        <v>422</v>
      </c>
      <c r="X48" s="88">
        <f t="shared" si="8"/>
        <v>371</v>
      </c>
      <c r="Y48" s="88">
        <f t="shared" si="8"/>
        <v>346</v>
      </c>
      <c r="Z48" s="89">
        <f t="shared" si="8"/>
        <v>0</v>
      </c>
      <c r="AA48" s="90">
        <f t="shared" si="7"/>
        <v>3965.4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5403.6420000000007</v>
      </c>
      <c r="C51" s="88">
        <f t="shared" si="10"/>
        <v>5153.7379999999994</v>
      </c>
      <c r="D51" s="88">
        <f t="shared" si="10"/>
        <v>5038.6169999999993</v>
      </c>
      <c r="E51" s="88">
        <f t="shared" si="10"/>
        <v>5098.4540000000006</v>
      </c>
      <c r="F51" s="88">
        <f t="shared" si="10"/>
        <v>5080.7070000000003</v>
      </c>
      <c r="G51" s="88">
        <f t="shared" si="10"/>
        <v>5109.0110000000004</v>
      </c>
      <c r="H51" s="88">
        <f t="shared" si="10"/>
        <v>5466.4079999999994</v>
      </c>
      <c r="I51" s="88">
        <f t="shared" si="10"/>
        <v>6166.77</v>
      </c>
      <c r="J51" s="88">
        <f t="shared" si="10"/>
        <v>6704.5630000000001</v>
      </c>
      <c r="K51" s="88">
        <f t="shared" si="10"/>
        <v>7012.8259999999991</v>
      </c>
      <c r="L51" s="88">
        <f t="shared" si="10"/>
        <v>7131.8170000000009</v>
      </c>
      <c r="M51" s="88">
        <f t="shared" si="10"/>
        <v>7342.74</v>
      </c>
      <c r="N51" s="88">
        <f t="shared" si="10"/>
        <v>7401.348</v>
      </c>
      <c r="O51" s="88">
        <f t="shared" si="10"/>
        <v>7212.18</v>
      </c>
      <c r="P51" s="88">
        <f t="shared" si="10"/>
        <v>6960.2469999999994</v>
      </c>
      <c r="Q51" s="88">
        <f t="shared" si="10"/>
        <v>6731.9980000000005</v>
      </c>
      <c r="R51" s="88">
        <f t="shared" si="10"/>
        <v>6618.3070000000007</v>
      </c>
      <c r="S51" s="88">
        <f t="shared" si="10"/>
        <v>6854.0859999999993</v>
      </c>
      <c r="T51" s="88">
        <f t="shared" si="10"/>
        <v>7285.5529999999999</v>
      </c>
      <c r="U51" s="88">
        <f t="shared" si="10"/>
        <v>7258.2309999999998</v>
      </c>
      <c r="V51" s="88">
        <f t="shared" si="10"/>
        <v>7473.7049999999999</v>
      </c>
      <c r="W51" s="88">
        <f t="shared" si="10"/>
        <v>7032.5950000000003</v>
      </c>
      <c r="X51" s="88">
        <f t="shared" si="10"/>
        <v>6586.2719999999999</v>
      </c>
      <c r="Y51" s="88">
        <f t="shared" si="10"/>
        <v>6042.7139999999999</v>
      </c>
      <c r="Z51" s="89">
        <f t="shared" si="10"/>
        <v>0</v>
      </c>
      <c r="AA51" s="105">
        <f>SUM(B51:Z51)</f>
        <v>154166.52900000004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-338.2</v>
      </c>
      <c r="C4" s="18">
        <v>-237.9</v>
      </c>
      <c r="D4" s="18">
        <v>-662</v>
      </c>
      <c r="E4" s="18">
        <v>-662</v>
      </c>
      <c r="F4" s="18">
        <v>-662</v>
      </c>
      <c r="G4" s="18">
        <v>-659.6</v>
      </c>
      <c r="H4" s="18">
        <v>-447.3</v>
      </c>
      <c r="I4" s="18">
        <v>-356.6</v>
      </c>
      <c r="J4" s="18">
        <v>-295.7</v>
      </c>
      <c r="K4" s="18">
        <v>-585.1</v>
      </c>
      <c r="L4" s="18">
        <v>-662</v>
      </c>
      <c r="M4" s="18">
        <v>-662</v>
      </c>
      <c r="N4" s="18">
        <v>-662</v>
      </c>
      <c r="O4" s="18">
        <v>-662</v>
      </c>
      <c r="P4" s="18">
        <v>-662</v>
      </c>
      <c r="Q4" s="18">
        <v>-662</v>
      </c>
      <c r="R4" s="18">
        <v>-662</v>
      </c>
      <c r="S4" s="18">
        <v>-650</v>
      </c>
      <c r="T4" s="18">
        <v>298.8</v>
      </c>
      <c r="U4" s="18">
        <v>263.60000000000002</v>
      </c>
      <c r="V4" s="18">
        <v>316</v>
      </c>
      <c r="W4" s="18">
        <v>316</v>
      </c>
      <c r="X4" s="18">
        <v>316</v>
      </c>
      <c r="Y4" s="18">
        <v>316</v>
      </c>
      <c r="Z4" s="19"/>
      <c r="AA4" s="112">
        <f>SUM(B4:Z4)</f>
        <v>-8364.0000000000018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261.68</v>
      </c>
      <c r="C7" s="118">
        <v>213.95</v>
      </c>
      <c r="D7" s="118">
        <v>207.65</v>
      </c>
      <c r="E7" s="118">
        <v>210.37</v>
      </c>
      <c r="F7" s="118">
        <v>206.6</v>
      </c>
      <c r="G7" s="118">
        <v>157.76</v>
      </c>
      <c r="H7" s="118">
        <v>197.68</v>
      </c>
      <c r="I7" s="118">
        <v>193.31</v>
      </c>
      <c r="J7" s="118">
        <v>190.83</v>
      </c>
      <c r="K7" s="118">
        <v>184.39</v>
      </c>
      <c r="L7" s="118">
        <v>200.66</v>
      </c>
      <c r="M7" s="118">
        <v>208.02</v>
      </c>
      <c r="N7" s="118">
        <v>211</v>
      </c>
      <c r="O7" s="118">
        <v>211</v>
      </c>
      <c r="P7" s="118">
        <v>210.56</v>
      </c>
      <c r="Q7" s="118">
        <v>210.4</v>
      </c>
      <c r="R7" s="118">
        <v>198</v>
      </c>
      <c r="S7" s="118">
        <v>195.88</v>
      </c>
      <c r="T7" s="118">
        <v>216.12</v>
      </c>
      <c r="U7" s="118">
        <v>215.59</v>
      </c>
      <c r="V7" s="118">
        <v>239.86</v>
      </c>
      <c r="W7" s="118">
        <v>213.98</v>
      </c>
      <c r="X7" s="118">
        <v>215</v>
      </c>
      <c r="Y7" s="118">
        <v>211.9</v>
      </c>
      <c r="Z7" s="119"/>
      <c r="AA7" s="120">
        <f>IF(SUM(B7:Z7)&lt;&gt;0,AVERAGEIF(B7:Z7,"&lt;&gt;"""),"")</f>
        <v>207.59124999999995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338.2</v>
      </c>
      <c r="C13" s="130">
        <v>237.9</v>
      </c>
      <c r="D13" s="130">
        <v>662</v>
      </c>
      <c r="E13" s="130">
        <v>662</v>
      </c>
      <c r="F13" s="130">
        <v>662</v>
      </c>
      <c r="G13" s="130">
        <v>659.6</v>
      </c>
      <c r="H13" s="130">
        <v>447.3</v>
      </c>
      <c r="I13" s="130">
        <v>356.6</v>
      </c>
      <c r="J13" s="130">
        <v>295.7</v>
      </c>
      <c r="K13" s="130">
        <v>585.1</v>
      </c>
      <c r="L13" s="130">
        <v>662</v>
      </c>
      <c r="M13" s="130">
        <v>662</v>
      </c>
      <c r="N13" s="130">
        <v>662</v>
      </c>
      <c r="O13" s="130">
        <v>662</v>
      </c>
      <c r="P13" s="130">
        <v>662</v>
      </c>
      <c r="Q13" s="130">
        <v>662</v>
      </c>
      <c r="R13" s="130">
        <v>662</v>
      </c>
      <c r="S13" s="130">
        <v>650</v>
      </c>
      <c r="T13" s="130"/>
      <c r="U13" s="130"/>
      <c r="V13" s="130"/>
      <c r="W13" s="130"/>
      <c r="X13" s="130"/>
      <c r="Y13" s="131"/>
      <c r="Z13" s="132"/>
      <c r="AA13" s="133">
        <f t="shared" si="0"/>
        <v>10190.400000000001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338.2</v>
      </c>
      <c r="C16" s="136">
        <f t="shared" si="1"/>
        <v>237.9</v>
      </c>
      <c r="D16" s="136">
        <f t="shared" si="1"/>
        <v>662</v>
      </c>
      <c r="E16" s="136">
        <f t="shared" si="1"/>
        <v>662</v>
      </c>
      <c r="F16" s="136">
        <f t="shared" si="1"/>
        <v>662</v>
      </c>
      <c r="G16" s="136">
        <f t="shared" si="1"/>
        <v>659.6</v>
      </c>
      <c r="H16" s="136">
        <f t="shared" si="1"/>
        <v>447.3</v>
      </c>
      <c r="I16" s="136">
        <f t="shared" si="1"/>
        <v>356.6</v>
      </c>
      <c r="J16" s="136">
        <f t="shared" si="1"/>
        <v>295.7</v>
      </c>
      <c r="K16" s="136">
        <f t="shared" si="1"/>
        <v>585.1</v>
      </c>
      <c r="L16" s="136">
        <f t="shared" si="1"/>
        <v>662</v>
      </c>
      <c r="M16" s="136">
        <f t="shared" si="1"/>
        <v>662</v>
      </c>
      <c r="N16" s="136">
        <f t="shared" si="1"/>
        <v>662</v>
      </c>
      <c r="O16" s="136">
        <f t="shared" si="1"/>
        <v>662</v>
      </c>
      <c r="P16" s="136">
        <f t="shared" si="1"/>
        <v>662</v>
      </c>
      <c r="Q16" s="136">
        <f t="shared" si="1"/>
        <v>662</v>
      </c>
      <c r="R16" s="136">
        <f t="shared" si="1"/>
        <v>662</v>
      </c>
      <c r="S16" s="136">
        <f t="shared" si="1"/>
        <v>650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10190.400000000001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>
        <v>298.8</v>
      </c>
      <c r="U21" s="130">
        <v>263.60000000000002</v>
      </c>
      <c r="V21" s="130">
        <v>316</v>
      </c>
      <c r="W21" s="130">
        <v>316</v>
      </c>
      <c r="X21" s="130">
        <v>316</v>
      </c>
      <c r="Y21" s="131">
        <v>316</v>
      </c>
      <c r="Z21" s="132"/>
      <c r="AA21" s="133">
        <f t="shared" si="2"/>
        <v>1826.4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298.8</v>
      </c>
      <c r="U24" s="136">
        <f t="shared" si="3"/>
        <v>263.60000000000002</v>
      </c>
      <c r="V24" s="136">
        <f t="shared" si="3"/>
        <v>316</v>
      </c>
      <c r="W24" s="136">
        <f t="shared" si="3"/>
        <v>316</v>
      </c>
      <c r="X24" s="136">
        <f t="shared" si="3"/>
        <v>316</v>
      </c>
      <c r="Y24" s="136">
        <f t="shared" si="3"/>
        <v>316</v>
      </c>
      <c r="Z24" s="137" t="str">
        <f t="shared" si="3"/>
        <v/>
      </c>
      <c r="AA24" s="90">
        <f t="shared" si="2"/>
        <v>1826.4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2022-06-17T11:04:17Z</dcterms:created>
  <dcterms:modified xsi:type="dcterms:W3CDTF">2022-06-17T11:04:18Z</dcterms:modified>
</cp:coreProperties>
</file>