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<sst xmlns="http://schemas.openxmlformats.org/spreadsheetml/2006/main" count="117" uniqueCount="53">
  <si>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16/06/2022 14:04:13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</si>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</sst>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799</c:v>
                </c:pt>
                <c:pt idx="1">
                  <c:v>799</c:v>
                </c:pt>
                <c:pt idx="2">
                  <c:v>799</c:v>
                </c:pt>
                <c:pt idx="3">
                  <c:v>799</c:v>
                </c:pt>
                <c:pt idx="4">
                  <c:v>799</c:v>
                </c:pt>
                <c:pt idx="5">
                  <c:v>811</c:v>
                </c:pt>
                <c:pt idx="6">
                  <c:v>849</c:v>
                </c:pt>
                <c:pt idx="7">
                  <c:v>849</c:v>
                </c:pt>
                <c:pt idx="8">
                  <c:v>849</c:v>
                </c:pt>
                <c:pt idx="9">
                  <c:v>811</c:v>
                </c:pt>
                <c:pt idx="10">
                  <c:v>799</c:v>
                </c:pt>
                <c:pt idx="11">
                  <c:v>799</c:v>
                </c:pt>
                <c:pt idx="12">
                  <c:v>799</c:v>
                </c:pt>
                <c:pt idx="13">
                  <c:v>799</c:v>
                </c:pt>
                <c:pt idx="14">
                  <c:v>799</c:v>
                </c:pt>
                <c:pt idx="15">
                  <c:v>799</c:v>
                </c:pt>
                <c:pt idx="16">
                  <c:v>849</c:v>
                </c:pt>
                <c:pt idx="17">
                  <c:v>885</c:v>
                </c:pt>
                <c:pt idx="18">
                  <c:v>911</c:v>
                </c:pt>
                <c:pt idx="19">
                  <c:v>944</c:v>
                </c:pt>
                <c:pt idx="20">
                  <c:v>944</c:v>
                </c:pt>
                <c:pt idx="21">
                  <c:v>944</c:v>
                </c:pt>
                <c:pt idx="22">
                  <c:v>911</c:v>
                </c:pt>
                <c:pt idx="23">
                  <c:v>885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161</c:v>
                </c:pt>
                <c:pt idx="1">
                  <c:v>155</c:v>
                </c:pt>
                <c:pt idx="2">
                  <c:v>155</c:v>
                </c:pt>
                <c:pt idx="3">
                  <c:v>155</c:v>
                </c:pt>
                <c:pt idx="4">
                  <c:v>155</c:v>
                </c:pt>
                <c:pt idx="5">
                  <c:v>155</c:v>
                </c:pt>
                <c:pt idx="6">
                  <c:v>155</c:v>
                </c:pt>
                <c:pt idx="7">
                  <c:v>155</c:v>
                </c:pt>
                <c:pt idx="8">
                  <c:v>155</c:v>
                </c:pt>
                <c:pt idx="9">
                  <c:v>155</c:v>
                </c:pt>
                <c:pt idx="10">
                  <c:v>155</c:v>
                </c:pt>
                <c:pt idx="11">
                  <c:v>161</c:v>
                </c:pt>
                <c:pt idx="12">
                  <c:v>161</c:v>
                </c:pt>
                <c:pt idx="13">
                  <c:v>155</c:v>
                </c:pt>
                <c:pt idx="14">
                  <c:v>155</c:v>
                </c:pt>
                <c:pt idx="15">
                  <c:v>155</c:v>
                </c:pt>
                <c:pt idx="16">
                  <c:v>164</c:v>
                </c:pt>
                <c:pt idx="17">
                  <c:v>176</c:v>
                </c:pt>
                <c:pt idx="18">
                  <c:v>198</c:v>
                </c:pt>
                <c:pt idx="19">
                  <c:v>214</c:v>
                </c:pt>
                <c:pt idx="20">
                  <c:v>211</c:v>
                </c:pt>
                <c:pt idx="21">
                  <c:v>174</c:v>
                </c:pt>
                <c:pt idx="22">
                  <c:v>186</c:v>
                </c:pt>
                <c:pt idx="23">
                  <c:v>174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3221.1639999999998</c:v>
                </c:pt>
                <c:pt idx="1">
                  <c:v>2914.299</c:v>
                </c:pt>
                <c:pt idx="2">
                  <c:v>2623.8720000000003</c:v>
                </c:pt>
                <c:pt idx="3">
                  <c:v>2535.7719999999999</c:v>
                </c:pt>
                <c:pt idx="4">
                  <c:v>2588.739</c:v>
                </c:pt>
                <c:pt idx="5">
                  <c:v>2961.8389999999999</c:v>
                </c:pt>
                <c:pt idx="6">
                  <c:v>3123.1929999999998</c:v>
                </c:pt>
                <c:pt idx="7">
                  <c:v>2863.35</c:v>
                </c:pt>
                <c:pt idx="8">
                  <c:v>2630.857</c:v>
                </c:pt>
                <c:pt idx="9">
                  <c:v>2698.7910000000006</c:v>
                </c:pt>
                <c:pt idx="10">
                  <c:v>2747.6030000000001</c:v>
                </c:pt>
                <c:pt idx="11">
                  <c:v>2660.3939999999998</c:v>
                </c:pt>
                <c:pt idx="12">
                  <c:v>2726.7790000000005</c:v>
                </c:pt>
                <c:pt idx="13">
                  <c:v>2414.1819999999998</c:v>
                </c:pt>
                <c:pt idx="14">
                  <c:v>2624.288</c:v>
                </c:pt>
                <c:pt idx="15">
                  <c:v>2459.2960000000003</c:v>
                </c:pt>
                <c:pt idx="16">
                  <c:v>3206</c:v>
                </c:pt>
                <c:pt idx="17">
                  <c:v>3354.3029999999999</c:v>
                </c:pt>
                <c:pt idx="18">
                  <c:v>3520.1369999999997</c:v>
                </c:pt>
                <c:pt idx="19">
                  <c:v>3651.9490000000001</c:v>
                </c:pt>
                <c:pt idx="20">
                  <c:v>3755.8379999999997</c:v>
                </c:pt>
                <c:pt idx="21">
                  <c:v>3641.924</c:v>
                </c:pt>
                <c:pt idx="22">
                  <c:v>3617.4859999999999</c:v>
                </c:pt>
                <c:pt idx="23">
                  <c:v>3410.2120000000004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172</c:v>
                </c:pt>
                <c:pt idx="1">
                  <c:v>172</c:v>
                </c:pt>
                <c:pt idx="2">
                  <c:v>172</c:v>
                </c:pt>
                <c:pt idx="3">
                  <c:v>185</c:v>
                </c:pt>
                <c:pt idx="4">
                  <c:v>184</c:v>
                </c:pt>
                <c:pt idx="5">
                  <c:v>175</c:v>
                </c:pt>
                <c:pt idx="6">
                  <c:v>104</c:v>
                </c:pt>
                <c:pt idx="7">
                  <c:v>104</c:v>
                </c:pt>
                <c:pt idx="8">
                  <c:v>104</c:v>
                </c:pt>
                <c:pt idx="9">
                  <c:v>104</c:v>
                </c:pt>
                <c:pt idx="10">
                  <c:v>79</c:v>
                </c:pt>
                <c:pt idx="11">
                  <c:v>79</c:v>
                </c:pt>
                <c:pt idx="12">
                  <c:v>87</c:v>
                </c:pt>
                <c:pt idx="13">
                  <c:v>203.6</c:v>
                </c:pt>
                <c:pt idx="14">
                  <c:v>87</c:v>
                </c:pt>
                <c:pt idx="15">
                  <c:v>270</c:v>
                </c:pt>
                <c:pt idx="16">
                  <c:v>89.1</c:v>
                </c:pt>
                <c:pt idx="17">
                  <c:v>424.1</c:v>
                </c:pt>
                <c:pt idx="18">
                  <c:v>392.8</c:v>
                </c:pt>
                <c:pt idx="19">
                  <c:v>271.89999999999998</c:v>
                </c:pt>
                <c:pt idx="20">
                  <c:v>225</c:v>
                </c:pt>
                <c:pt idx="21">
                  <c:v>154.4</c:v>
                </c:pt>
                <c:pt idx="22">
                  <c:v>446.2</c:v>
                </c:pt>
                <c:pt idx="23">
                  <c:v>495.3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1216.7249999999999</c:v>
                </c:pt>
                <c:pt idx="1">
                  <c:v>1263.8149999999998</c:v>
                </c:pt>
                <c:pt idx="2">
                  <c:v>1287.7759999999998</c:v>
                </c:pt>
                <c:pt idx="3">
                  <c:v>1286.4479999999996</c:v>
                </c:pt>
                <c:pt idx="4">
                  <c:v>1270.3199999999997</c:v>
                </c:pt>
                <c:pt idx="5">
                  <c:v>1288.6360000000002</c:v>
                </c:pt>
                <c:pt idx="6">
                  <c:v>1569.8779999999997</c:v>
                </c:pt>
                <c:pt idx="7">
                  <c:v>2210.9540000000006</c:v>
                </c:pt>
                <c:pt idx="8">
                  <c:v>2941.2040000000015</c:v>
                </c:pt>
                <c:pt idx="9">
                  <c:v>3537.1919999999991</c:v>
                </c:pt>
                <c:pt idx="10">
                  <c:v>3915.2110000000011</c:v>
                </c:pt>
                <c:pt idx="11">
                  <c:v>4080.2209999999995</c:v>
                </c:pt>
                <c:pt idx="12">
                  <c:v>4053.722999999999</c:v>
                </c:pt>
                <c:pt idx="13">
                  <c:v>3919.0989999999988</c:v>
                </c:pt>
                <c:pt idx="14">
                  <c:v>3647.2250000000013</c:v>
                </c:pt>
                <c:pt idx="15">
                  <c:v>3199.1679999999997</c:v>
                </c:pt>
                <c:pt idx="16">
                  <c:v>2584.9320000000012</c:v>
                </c:pt>
                <c:pt idx="17">
                  <c:v>1844.4450000000004</c:v>
                </c:pt>
                <c:pt idx="18">
                  <c:v>1186.3659999999998</c:v>
                </c:pt>
                <c:pt idx="19">
                  <c:v>843.90899999999965</c:v>
                </c:pt>
                <c:pt idx="20">
                  <c:v>756.35700000000008</c:v>
                </c:pt>
                <c:pt idx="21">
                  <c:v>727.58600000000013</c:v>
                </c:pt>
                <c:pt idx="22">
                  <c:v>707.37400000000014</c:v>
                </c:pt>
                <c:pt idx="23">
                  <c:v>722.14900000000023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97</c:v>
                </c:pt>
                <c:pt idx="1">
                  <c:v>92</c:v>
                </c:pt>
                <c:pt idx="2">
                  <c:v>90</c:v>
                </c:pt>
                <c:pt idx="3">
                  <c:v>92</c:v>
                </c:pt>
                <c:pt idx="4">
                  <c:v>96</c:v>
                </c:pt>
                <c:pt idx="5">
                  <c:v>105</c:v>
                </c:pt>
                <c:pt idx="6">
                  <c:v>127</c:v>
                </c:pt>
                <c:pt idx="7">
                  <c:v>155</c:v>
                </c:pt>
                <c:pt idx="8">
                  <c:v>177</c:v>
                </c:pt>
                <c:pt idx="9">
                  <c:v>188</c:v>
                </c:pt>
                <c:pt idx="10">
                  <c:v>193</c:v>
                </c:pt>
                <c:pt idx="11">
                  <c:v>195</c:v>
                </c:pt>
                <c:pt idx="12">
                  <c:v>197</c:v>
                </c:pt>
                <c:pt idx="13">
                  <c:v>197</c:v>
                </c:pt>
                <c:pt idx="14">
                  <c:v>194</c:v>
                </c:pt>
                <c:pt idx="15">
                  <c:v>189</c:v>
                </c:pt>
                <c:pt idx="16">
                  <c:v>177</c:v>
                </c:pt>
                <c:pt idx="17">
                  <c:v>162</c:v>
                </c:pt>
                <c:pt idx="18">
                  <c:v>138</c:v>
                </c:pt>
                <c:pt idx="19">
                  <c:v>123</c:v>
                </c:pt>
                <c:pt idx="20">
                  <c:v>119</c:v>
                </c:pt>
                <c:pt idx="21">
                  <c:v>114</c:v>
                </c:pt>
                <c:pt idx="22">
                  <c:v>109</c:v>
                </c:pt>
                <c:pt idx="23">
                  <c:v>105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38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64</c:v>
                </c:pt>
                <c:pt idx="5">
                  <c:v>64</c:v>
                </c:pt>
                <c:pt idx="6">
                  <c:v>407</c:v>
                </c:pt>
                <c:pt idx="7">
                  <c:v>707</c:v>
                </c:pt>
                <c:pt idx="8">
                  <c:v>707</c:v>
                </c:pt>
                <c:pt idx="9">
                  <c:v>384</c:v>
                </c:pt>
                <c:pt idx="10">
                  <c:v>78</c:v>
                </c:pt>
                <c:pt idx="11">
                  <c:v>90</c:v>
                </c:pt>
                <c:pt idx="12">
                  <c:v>90</c:v>
                </c:pt>
                <c:pt idx="13">
                  <c:v>64</c:v>
                </c:pt>
                <c:pt idx="14">
                  <c:v>64</c:v>
                </c:pt>
                <c:pt idx="15">
                  <c:v>64</c:v>
                </c:pt>
                <c:pt idx="16">
                  <c:v>94</c:v>
                </c:pt>
                <c:pt idx="17">
                  <c:v>344</c:v>
                </c:pt>
                <c:pt idx="18">
                  <c:v>828</c:v>
                </c:pt>
                <c:pt idx="19">
                  <c:v>1094</c:v>
                </c:pt>
                <c:pt idx="20">
                  <c:v>1154</c:v>
                </c:pt>
                <c:pt idx="21">
                  <c:v>1019</c:v>
                </c:pt>
                <c:pt idx="22">
                  <c:v>394</c:v>
                </c:pt>
                <c:pt idx="23">
                  <c:v>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4886000"/>
        <c:axId val="2948863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5704.889000000001</c:v>
                </c:pt>
                <c:pt idx="1">
                  <c:v>5434.1140000000005</c:v>
                </c:pt>
                <c:pt idx="2">
                  <c:v>5165.6480000000001</c:v>
                </c:pt>
                <c:pt idx="3">
                  <c:v>5091.220000000003</c:v>
                </c:pt>
                <c:pt idx="4">
                  <c:v>5157.0440000000017</c:v>
                </c:pt>
                <c:pt idx="5">
                  <c:v>5560.4749999999985</c:v>
                </c:pt>
                <c:pt idx="6">
                  <c:v>6335.0710000000008</c:v>
                </c:pt>
                <c:pt idx="7">
                  <c:v>7044.3040000000019</c:v>
                </c:pt>
                <c:pt idx="8">
                  <c:v>7564.0610000000006</c:v>
                </c:pt>
                <c:pt idx="9">
                  <c:v>7877.9829999999993</c:v>
                </c:pt>
                <c:pt idx="10">
                  <c:v>7966.8139999999994</c:v>
                </c:pt>
                <c:pt idx="11">
                  <c:v>8064.6150000000016</c:v>
                </c:pt>
                <c:pt idx="12">
                  <c:v>8114.5020000000031</c:v>
                </c:pt>
                <c:pt idx="13">
                  <c:v>7751.884</c:v>
                </c:pt>
                <c:pt idx="14">
                  <c:v>7570.4710000000032</c:v>
                </c:pt>
                <c:pt idx="15">
                  <c:v>7135.4660000000003</c:v>
                </c:pt>
                <c:pt idx="16">
                  <c:v>7164.0249999999996</c:v>
                </c:pt>
                <c:pt idx="17">
                  <c:v>7189.8239999999978</c:v>
                </c:pt>
                <c:pt idx="18">
                  <c:v>7174.3429999999989</c:v>
                </c:pt>
                <c:pt idx="19">
                  <c:v>7142.76</c:v>
                </c:pt>
                <c:pt idx="20">
                  <c:v>7165.1909999999989</c:v>
                </c:pt>
                <c:pt idx="21">
                  <c:v>6774.8889999999992</c:v>
                </c:pt>
                <c:pt idx="22">
                  <c:v>6371.061999999999</c:v>
                </c:pt>
                <c:pt idx="23">
                  <c:v>5829.6910000000016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4886000"/>
        <c:axId val="2948863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227.12</c:v>
                </c:pt>
                <c:pt idx="1">
                  <c:v>212.91</c:v>
                </c:pt>
                <c:pt idx="2">
                  <c:v>208.04</c:v>
                </c:pt>
                <c:pt idx="3">
                  <c:v>205.06</c:v>
                </c:pt>
                <c:pt idx="4">
                  <c:v>206.86</c:v>
                </c:pt>
                <c:pt idx="5">
                  <c:v>214.53</c:v>
                </c:pt>
                <c:pt idx="6">
                  <c:v>223.74</c:v>
                </c:pt>
                <c:pt idx="7">
                  <c:v>214.66</c:v>
                </c:pt>
                <c:pt idx="8">
                  <c:v>210.3</c:v>
                </c:pt>
                <c:pt idx="9">
                  <c:v>212.63</c:v>
                </c:pt>
                <c:pt idx="10">
                  <c:v>213.75</c:v>
                </c:pt>
                <c:pt idx="11">
                  <c:v>211.09</c:v>
                </c:pt>
                <c:pt idx="12">
                  <c:v>212.58</c:v>
                </c:pt>
                <c:pt idx="13">
                  <c:v>200.78</c:v>
                </c:pt>
                <c:pt idx="14">
                  <c:v>208.02</c:v>
                </c:pt>
                <c:pt idx="15">
                  <c:v>198.08</c:v>
                </c:pt>
                <c:pt idx="16">
                  <c:v>225.08</c:v>
                </c:pt>
                <c:pt idx="17">
                  <c:v>251.93</c:v>
                </c:pt>
                <c:pt idx="18">
                  <c:v>303.72000000000003</c:v>
                </c:pt>
                <c:pt idx="19">
                  <c:v>318.67</c:v>
                </c:pt>
                <c:pt idx="20">
                  <c:v>354.94</c:v>
                </c:pt>
                <c:pt idx="21">
                  <c:v>319.13</c:v>
                </c:pt>
                <c:pt idx="22">
                  <c:v>282.12</c:v>
                </c:pt>
                <c:pt idx="23">
                  <c:v>221.22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4887176"/>
        <c:axId val="294886784"/>
      </c:lineChart>
      <c:catAx>
        <c:axId val="294886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886392"/>
        <c:crosses val="autoZero"/>
        <c:auto val="1"/>
        <c:lblAlgn val="ctr"/>
        <c:lblOffset val="100"/>
        <c:noMultiLvlLbl val="0"/>
      </c:catAx>
      <c:valAx>
        <c:axId val="294886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886000"/>
        <c:crosses val="autoZero"/>
        <c:crossBetween val="between"/>
      </c:valAx>
      <c:valAx>
        <c:axId val="294886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887176"/>
        <c:crosses val="max"/>
        <c:crossBetween val="between"/>
      </c:valAx>
      <c:catAx>
        <c:axId val="2948871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48867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5704.8890000000001</v>
      </c>
      <c r="C4" s="18">
        <v>5434.1140000000005</v>
      </c>
      <c r="D4" s="18">
        <v>5165.648000000001</v>
      </c>
      <c r="E4" s="18">
        <v>5091.2199999999993</v>
      </c>
      <c r="F4" s="18">
        <v>5157.0590000000002</v>
      </c>
      <c r="G4" s="18">
        <v>5560.4749999999995</v>
      </c>
      <c r="H4" s="18">
        <v>6335.0710000000036</v>
      </c>
      <c r="I4" s="18">
        <v>7044.3040000000001</v>
      </c>
      <c r="J4" s="18">
        <v>7564.0610000000006</v>
      </c>
      <c r="K4" s="18">
        <v>7877.9829999999993</v>
      </c>
      <c r="L4" s="18">
        <v>7966.8140000000012</v>
      </c>
      <c r="M4" s="18">
        <v>8064.6150000000025</v>
      </c>
      <c r="N4" s="18">
        <v>8114.5020000000013</v>
      </c>
      <c r="O4" s="18">
        <v>7751.8810000000012</v>
      </c>
      <c r="P4" s="18">
        <v>7570.512999999999</v>
      </c>
      <c r="Q4" s="18">
        <v>7135.4640000000009</v>
      </c>
      <c r="R4" s="18">
        <v>7164.0319999999983</v>
      </c>
      <c r="S4" s="18">
        <v>7189.8480000000009</v>
      </c>
      <c r="T4" s="18">
        <v>7174.3030000000026</v>
      </c>
      <c r="U4" s="18">
        <v>7142.7580000000016</v>
      </c>
      <c r="V4" s="18">
        <v>7165.1950000000006</v>
      </c>
      <c r="W4" s="18">
        <v>6774.91</v>
      </c>
      <c r="X4" s="18">
        <v>6371.0599999999995</v>
      </c>
      <c r="Y4" s="18">
        <v>5829.6609999999991</v>
      </c>
      <c r="Z4" s="19"/>
      <c r="AA4" s="20">
        <f>SUM(B4:Z4)</f>
        <v>162350.38000000003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227.12</v>
      </c>
      <c r="C7" s="28">
        <v>212.91</v>
      </c>
      <c r="D7" s="28">
        <v>208.04</v>
      </c>
      <c r="E7" s="28">
        <v>205.06</v>
      </c>
      <c r="F7" s="28">
        <v>206.86</v>
      </c>
      <c r="G7" s="28">
        <v>214.53</v>
      </c>
      <c r="H7" s="28">
        <v>223.74</v>
      </c>
      <c r="I7" s="28">
        <v>214.66</v>
      </c>
      <c r="J7" s="28">
        <v>210.3</v>
      </c>
      <c r="K7" s="28">
        <v>212.63</v>
      </c>
      <c r="L7" s="28">
        <v>213.75</v>
      </c>
      <c r="M7" s="28">
        <v>211.09</v>
      </c>
      <c r="N7" s="28">
        <v>212.58</v>
      </c>
      <c r="O7" s="28">
        <v>200.78</v>
      </c>
      <c r="P7" s="28">
        <v>208.02</v>
      </c>
      <c r="Q7" s="28">
        <v>198.08</v>
      </c>
      <c r="R7" s="28">
        <v>225.08</v>
      </c>
      <c r="S7" s="28">
        <v>251.93</v>
      </c>
      <c r="T7" s="28">
        <v>303.72000000000003</v>
      </c>
      <c r="U7" s="28">
        <v>318.67</v>
      </c>
      <c r="V7" s="28">
        <v>354.94</v>
      </c>
      <c r="W7" s="28">
        <v>319.13</v>
      </c>
      <c r="X7" s="28">
        <v>282.12</v>
      </c>
      <c r="Y7" s="28">
        <v>221.22</v>
      </c>
      <c r="Z7" s="29"/>
      <c r="AA7" s="30">
        <f>IF(SUM(B7:Z7)&lt;&gt;0,AVERAGEIF(B7:Z7,"&lt;&gt;"""),"")</f>
        <v>235.70666666666668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799</v>
      </c>
      <c r="C10" s="42">
        <v>799</v>
      </c>
      <c r="D10" s="42">
        <v>799</v>
      </c>
      <c r="E10" s="42">
        <v>799</v>
      </c>
      <c r="F10" s="42">
        <v>799</v>
      </c>
      <c r="G10" s="42">
        <v>811</v>
      </c>
      <c r="H10" s="42">
        <v>849</v>
      </c>
      <c r="I10" s="42">
        <v>849</v>
      </c>
      <c r="J10" s="42">
        <v>849</v>
      </c>
      <c r="K10" s="42">
        <v>811</v>
      </c>
      <c r="L10" s="42">
        <v>799</v>
      </c>
      <c r="M10" s="42">
        <v>799</v>
      </c>
      <c r="N10" s="42">
        <v>799</v>
      </c>
      <c r="O10" s="42">
        <v>799</v>
      </c>
      <c r="P10" s="42">
        <v>799</v>
      </c>
      <c r="Q10" s="42">
        <v>799</v>
      </c>
      <c r="R10" s="42">
        <v>849</v>
      </c>
      <c r="S10" s="42">
        <v>885</v>
      </c>
      <c r="T10" s="42">
        <v>911</v>
      </c>
      <c r="U10" s="42">
        <v>944</v>
      </c>
      <c r="V10" s="42">
        <v>944</v>
      </c>
      <c r="W10" s="42">
        <v>944</v>
      </c>
      <c r="X10" s="42">
        <v>911</v>
      </c>
      <c r="Y10" s="42">
        <v>885</v>
      </c>
      <c r="Z10" s="43"/>
      <c r="AA10" s="44">
        <f t="shared" ref="AA10:AA15" si="0">SUM(B10:Z10)</f>
        <v>20231</v>
      </c>
    </row>
    <row r="11" spans="1:27" ht="24.95" customHeight="1" x14ac:dyDescent="0.2">
      <c r="A11" s="45" t="s">
        <v>7</v>
      </c>
      <c r="B11" s="46">
        <v>161</v>
      </c>
      <c r="C11" s="47">
        <v>155</v>
      </c>
      <c r="D11" s="47">
        <v>155</v>
      </c>
      <c r="E11" s="47">
        <v>155</v>
      </c>
      <c r="F11" s="47">
        <v>155</v>
      </c>
      <c r="G11" s="47">
        <v>155</v>
      </c>
      <c r="H11" s="47">
        <v>155</v>
      </c>
      <c r="I11" s="47">
        <v>155</v>
      </c>
      <c r="J11" s="47">
        <v>155</v>
      </c>
      <c r="K11" s="47">
        <v>155</v>
      </c>
      <c r="L11" s="47">
        <v>155</v>
      </c>
      <c r="M11" s="47">
        <v>161</v>
      </c>
      <c r="N11" s="47">
        <v>161</v>
      </c>
      <c r="O11" s="47">
        <v>155</v>
      </c>
      <c r="P11" s="47">
        <v>155</v>
      </c>
      <c r="Q11" s="47">
        <v>155</v>
      </c>
      <c r="R11" s="47">
        <v>164</v>
      </c>
      <c r="S11" s="47">
        <v>176</v>
      </c>
      <c r="T11" s="47">
        <v>198</v>
      </c>
      <c r="U11" s="47">
        <v>214</v>
      </c>
      <c r="V11" s="47">
        <v>211</v>
      </c>
      <c r="W11" s="47">
        <v>174</v>
      </c>
      <c r="X11" s="47">
        <v>186</v>
      </c>
      <c r="Y11" s="47">
        <v>174</v>
      </c>
      <c r="Z11" s="48"/>
      <c r="AA11" s="49">
        <f t="shared" si="0"/>
        <v>3995</v>
      </c>
    </row>
    <row r="12" spans="1:27" ht="24.95" customHeight="1" x14ac:dyDescent="0.2">
      <c r="A12" s="50" t="s">
        <v>8</v>
      </c>
      <c r="B12" s="51">
        <v>3221.1639999999998</v>
      </c>
      <c r="C12" s="52">
        <v>2914.299</v>
      </c>
      <c r="D12" s="52">
        <v>2623.8720000000003</v>
      </c>
      <c r="E12" s="52">
        <v>2535.7719999999999</v>
      </c>
      <c r="F12" s="52">
        <v>2588.739</v>
      </c>
      <c r="G12" s="52">
        <v>2961.8389999999999</v>
      </c>
      <c r="H12" s="52">
        <v>3123.1929999999998</v>
      </c>
      <c r="I12" s="52">
        <v>2863.35</v>
      </c>
      <c r="J12" s="52">
        <v>2630.857</v>
      </c>
      <c r="K12" s="52">
        <v>2698.7910000000006</v>
      </c>
      <c r="L12" s="52">
        <v>2747.6030000000001</v>
      </c>
      <c r="M12" s="52">
        <v>2660.3939999999998</v>
      </c>
      <c r="N12" s="52">
        <v>2726.7790000000005</v>
      </c>
      <c r="O12" s="52">
        <v>2414.1819999999998</v>
      </c>
      <c r="P12" s="52">
        <v>2624.288</v>
      </c>
      <c r="Q12" s="52">
        <v>2459.2960000000003</v>
      </c>
      <c r="R12" s="52">
        <v>3206</v>
      </c>
      <c r="S12" s="52">
        <v>3354.3029999999999</v>
      </c>
      <c r="T12" s="52">
        <v>3520.1369999999997</v>
      </c>
      <c r="U12" s="52">
        <v>3651.9490000000001</v>
      </c>
      <c r="V12" s="52">
        <v>3755.8379999999997</v>
      </c>
      <c r="W12" s="52">
        <v>3641.924</v>
      </c>
      <c r="X12" s="52">
        <v>3617.4859999999999</v>
      </c>
      <c r="Y12" s="52">
        <v>3410.2120000000004</v>
      </c>
      <c r="Z12" s="53"/>
      <c r="AA12" s="54">
        <f t="shared" si="0"/>
        <v>71952.267000000007</v>
      </c>
    </row>
    <row r="13" spans="1:27" ht="24.95" customHeight="1" x14ac:dyDescent="0.2">
      <c r="A13" s="50" t="s">
        <v>9</v>
      </c>
      <c r="B13" s="51">
        <v>38</v>
      </c>
      <c r="C13" s="52">
        <v>38</v>
      </c>
      <c r="D13" s="52">
        <v>38</v>
      </c>
      <c r="E13" s="52">
        <v>38</v>
      </c>
      <c r="F13" s="52">
        <v>64</v>
      </c>
      <c r="G13" s="52">
        <v>64</v>
      </c>
      <c r="H13" s="52">
        <v>407</v>
      </c>
      <c r="I13" s="52">
        <v>707</v>
      </c>
      <c r="J13" s="52">
        <v>707</v>
      </c>
      <c r="K13" s="52">
        <v>384</v>
      </c>
      <c r="L13" s="52">
        <v>78</v>
      </c>
      <c r="M13" s="52">
        <v>90</v>
      </c>
      <c r="N13" s="52">
        <v>90</v>
      </c>
      <c r="O13" s="52">
        <v>64</v>
      </c>
      <c r="P13" s="52">
        <v>64</v>
      </c>
      <c r="Q13" s="52">
        <v>64</v>
      </c>
      <c r="R13" s="52">
        <v>94</v>
      </c>
      <c r="S13" s="52">
        <v>344</v>
      </c>
      <c r="T13" s="52">
        <v>828</v>
      </c>
      <c r="U13" s="52">
        <v>1094</v>
      </c>
      <c r="V13" s="52">
        <v>1154</v>
      </c>
      <c r="W13" s="52">
        <v>1019</v>
      </c>
      <c r="X13" s="52">
        <v>394</v>
      </c>
      <c r="Y13" s="52">
        <v>38</v>
      </c>
      <c r="Z13" s="53"/>
      <c r="AA13" s="54">
        <f t="shared" si="0"/>
        <v>7900</v>
      </c>
    </row>
    <row r="14" spans="1:27" ht="24.95" customHeight="1" x14ac:dyDescent="0.2">
      <c r="A14" s="55" t="s">
        <v>10</v>
      </c>
      <c r="B14" s="56">
        <v>1216.7249999999999</v>
      </c>
      <c r="C14" s="57">
        <v>1263.8149999999998</v>
      </c>
      <c r="D14" s="57">
        <v>1287.7759999999998</v>
      </c>
      <c r="E14" s="57">
        <v>1286.4479999999996</v>
      </c>
      <c r="F14" s="57">
        <v>1270.3199999999997</v>
      </c>
      <c r="G14" s="57">
        <v>1288.6360000000002</v>
      </c>
      <c r="H14" s="57">
        <v>1569.8779999999997</v>
      </c>
      <c r="I14" s="57">
        <v>2210.9540000000006</v>
      </c>
      <c r="J14" s="57">
        <v>2941.2040000000015</v>
      </c>
      <c r="K14" s="57">
        <v>3537.1919999999991</v>
      </c>
      <c r="L14" s="57">
        <v>3915.2110000000011</v>
      </c>
      <c r="M14" s="57">
        <v>4080.2209999999995</v>
      </c>
      <c r="N14" s="57">
        <v>4053.722999999999</v>
      </c>
      <c r="O14" s="57">
        <v>3919.0989999999988</v>
      </c>
      <c r="P14" s="57">
        <v>3647.2250000000013</v>
      </c>
      <c r="Q14" s="57">
        <v>3199.1679999999997</v>
      </c>
      <c r="R14" s="57">
        <v>2584.9320000000012</v>
      </c>
      <c r="S14" s="57">
        <v>1844.4450000000004</v>
      </c>
      <c r="T14" s="57">
        <v>1186.3659999999998</v>
      </c>
      <c r="U14" s="57">
        <v>843.90899999999965</v>
      </c>
      <c r="V14" s="57">
        <v>756.35700000000008</v>
      </c>
      <c r="W14" s="57">
        <v>727.58600000000013</v>
      </c>
      <c r="X14" s="57">
        <v>707.37400000000014</v>
      </c>
      <c r="Y14" s="57">
        <v>722.14900000000023</v>
      </c>
      <c r="Z14" s="58"/>
      <c r="AA14" s="59">
        <f t="shared" si="0"/>
        <v>50060.713000000003</v>
      </c>
    </row>
    <row r="15" spans="1:27" ht="24.95" customHeight="1" x14ac:dyDescent="0.2">
      <c r="A15" s="55" t="s">
        <v>11</v>
      </c>
      <c r="B15" s="56">
        <v>97</v>
      </c>
      <c r="C15" s="57">
        <v>92</v>
      </c>
      <c r="D15" s="57">
        <v>90</v>
      </c>
      <c r="E15" s="57">
        <v>92</v>
      </c>
      <c r="F15" s="57">
        <v>96</v>
      </c>
      <c r="G15" s="57">
        <v>105</v>
      </c>
      <c r="H15" s="57">
        <v>127</v>
      </c>
      <c r="I15" s="57">
        <v>155</v>
      </c>
      <c r="J15" s="57">
        <v>177</v>
      </c>
      <c r="K15" s="57">
        <v>188</v>
      </c>
      <c r="L15" s="57">
        <v>193</v>
      </c>
      <c r="M15" s="57">
        <v>195</v>
      </c>
      <c r="N15" s="57">
        <v>197</v>
      </c>
      <c r="O15" s="57">
        <v>197</v>
      </c>
      <c r="P15" s="57">
        <v>194</v>
      </c>
      <c r="Q15" s="57">
        <v>189</v>
      </c>
      <c r="R15" s="57">
        <v>177</v>
      </c>
      <c r="S15" s="57">
        <v>162</v>
      </c>
      <c r="T15" s="57">
        <v>138</v>
      </c>
      <c r="U15" s="57">
        <v>123</v>
      </c>
      <c r="V15" s="57">
        <v>119</v>
      </c>
      <c r="W15" s="57">
        <v>114</v>
      </c>
      <c r="X15" s="57">
        <v>109</v>
      </c>
      <c r="Y15" s="57">
        <v>105</v>
      </c>
      <c r="Z15" s="58"/>
      <c r="AA15" s="59">
        <f t="shared" si="0"/>
        <v>3431</v>
      </c>
    </row>
    <row r="16" spans="1:27" ht="30" customHeight="1" thickBot="1" x14ac:dyDescent="0.25">
      <c r="A16" s="60" t="s">
        <v>12</v>
      </c>
      <c r="B16" s="61">
        <f>IF(LEN(B$2)&gt;0,SUM(B10:B15),"")</f>
        <v>5532.8889999999992</v>
      </c>
      <c r="C16" s="62">
        <f t="shared" ref="C16:Z16" si="1">IF(LEN(C$2)&gt;0,SUM(C10:C15),"")</f>
        <v>5262.1139999999996</v>
      </c>
      <c r="D16" s="62">
        <f t="shared" si="1"/>
        <v>4993.6480000000001</v>
      </c>
      <c r="E16" s="62">
        <f t="shared" si="1"/>
        <v>4906.2199999999993</v>
      </c>
      <c r="F16" s="62">
        <f t="shared" si="1"/>
        <v>4973.0589999999993</v>
      </c>
      <c r="G16" s="62">
        <f t="shared" si="1"/>
        <v>5385.4750000000004</v>
      </c>
      <c r="H16" s="62">
        <f t="shared" si="1"/>
        <v>6231.070999999999</v>
      </c>
      <c r="I16" s="62">
        <f t="shared" si="1"/>
        <v>6940.304000000001</v>
      </c>
      <c r="J16" s="62">
        <f t="shared" si="1"/>
        <v>7460.0610000000015</v>
      </c>
      <c r="K16" s="62">
        <f t="shared" si="1"/>
        <v>7773.9830000000002</v>
      </c>
      <c r="L16" s="62">
        <f t="shared" si="1"/>
        <v>7887.8140000000012</v>
      </c>
      <c r="M16" s="62">
        <f t="shared" si="1"/>
        <v>7985.6149999999998</v>
      </c>
      <c r="N16" s="62">
        <f t="shared" si="1"/>
        <v>8027.5019999999995</v>
      </c>
      <c r="O16" s="62">
        <f t="shared" si="1"/>
        <v>7548.280999999999</v>
      </c>
      <c r="P16" s="62">
        <f t="shared" si="1"/>
        <v>7483.5130000000008</v>
      </c>
      <c r="Q16" s="62">
        <f t="shared" si="1"/>
        <v>6865.4639999999999</v>
      </c>
      <c r="R16" s="62">
        <f t="shared" si="1"/>
        <v>7074.9320000000007</v>
      </c>
      <c r="S16" s="62">
        <f t="shared" si="1"/>
        <v>6765.7480000000005</v>
      </c>
      <c r="T16" s="62">
        <f t="shared" si="1"/>
        <v>6781.5029999999997</v>
      </c>
      <c r="U16" s="62">
        <f t="shared" si="1"/>
        <v>6870.8580000000002</v>
      </c>
      <c r="V16" s="62">
        <f t="shared" si="1"/>
        <v>6940.1949999999997</v>
      </c>
      <c r="W16" s="62">
        <f t="shared" si="1"/>
        <v>6620.51</v>
      </c>
      <c r="X16" s="62">
        <f t="shared" si="1"/>
        <v>5924.86</v>
      </c>
      <c r="Y16" s="62">
        <f t="shared" si="1"/>
        <v>5334.3610000000008</v>
      </c>
      <c r="Z16" s="63" t="str">
        <f t="shared" si="1"/>
        <v/>
      </c>
      <c r="AA16" s="64">
        <f>SUM(AA10:AA15)</f>
        <v>157569.98000000001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1393.9</v>
      </c>
      <c r="C28" s="72">
        <v>1419.9</v>
      </c>
      <c r="D28" s="72">
        <v>1449.9</v>
      </c>
      <c r="E28" s="72">
        <v>1465.9</v>
      </c>
      <c r="F28" s="72">
        <v>1492.9</v>
      </c>
      <c r="G28" s="72">
        <v>1535.9</v>
      </c>
      <c r="H28" s="72">
        <v>2044.9</v>
      </c>
      <c r="I28" s="72">
        <v>2753.9</v>
      </c>
      <c r="J28" s="72">
        <v>3212.9</v>
      </c>
      <c r="K28" s="72">
        <v>3219.9</v>
      </c>
      <c r="L28" s="72">
        <v>3104.9</v>
      </c>
      <c r="M28" s="72">
        <v>3231.9</v>
      </c>
      <c r="N28" s="72">
        <v>3248.9</v>
      </c>
      <c r="O28" s="72">
        <v>3160.9</v>
      </c>
      <c r="P28" s="72">
        <v>2984.9</v>
      </c>
      <c r="Q28" s="72">
        <v>2714.9</v>
      </c>
      <c r="R28" s="72">
        <v>2426.9</v>
      </c>
      <c r="S28" s="72">
        <v>2272.9</v>
      </c>
      <c r="T28" s="72">
        <v>2316.9</v>
      </c>
      <c r="U28" s="72">
        <v>2418.9</v>
      </c>
      <c r="V28" s="72">
        <v>2457.9</v>
      </c>
      <c r="W28" s="72">
        <v>2264.9</v>
      </c>
      <c r="X28" s="72">
        <v>1622.9</v>
      </c>
      <c r="Y28" s="72">
        <v>1260.9000000000001</v>
      </c>
      <c r="Z28" s="73"/>
      <c r="AA28" s="74">
        <f>SUM(B28:Z28)</f>
        <v>55478.60000000002</v>
      </c>
    </row>
    <row r="29" spans="1:27" ht="24.95" customHeight="1" x14ac:dyDescent="0.2">
      <c r="A29" s="75" t="s">
        <v>23</v>
      </c>
      <c r="B29" s="76">
        <v>1915.8889999999999</v>
      </c>
      <c r="C29" s="77">
        <v>1619.114</v>
      </c>
      <c r="D29" s="77">
        <v>1320.6479999999999</v>
      </c>
      <c r="E29" s="77">
        <v>1230.22</v>
      </c>
      <c r="F29" s="77">
        <v>1269.059</v>
      </c>
      <c r="G29" s="77">
        <v>1629.4749999999999</v>
      </c>
      <c r="H29" s="77">
        <v>1895.0709999999999</v>
      </c>
      <c r="I29" s="77">
        <v>1895.3040000000001</v>
      </c>
      <c r="J29" s="77">
        <v>1956.0609999999999</v>
      </c>
      <c r="K29" s="77">
        <v>2152.9830000000002</v>
      </c>
      <c r="L29" s="77">
        <v>2241.8139999999999</v>
      </c>
      <c r="M29" s="77">
        <v>2212.6149999999998</v>
      </c>
      <c r="N29" s="77">
        <v>2245.502</v>
      </c>
      <c r="O29" s="77">
        <v>1854.2809999999999</v>
      </c>
      <c r="P29" s="77">
        <v>1870.5129999999999</v>
      </c>
      <c r="Q29" s="77">
        <v>1487.4639999999999</v>
      </c>
      <c r="R29" s="77">
        <v>2013.932</v>
      </c>
      <c r="S29" s="77">
        <v>1807.748</v>
      </c>
      <c r="T29" s="77">
        <v>1600.5029999999999</v>
      </c>
      <c r="U29" s="77">
        <v>1557.8579999999999</v>
      </c>
      <c r="V29" s="77">
        <v>1588.1949999999999</v>
      </c>
      <c r="W29" s="77">
        <v>1580.51</v>
      </c>
      <c r="X29" s="77">
        <v>1708.86</v>
      </c>
      <c r="Y29" s="77">
        <v>1551.3610000000001</v>
      </c>
      <c r="Z29" s="78"/>
      <c r="AA29" s="79">
        <f>SUM(B29:Z29)</f>
        <v>42204.979999999996</v>
      </c>
    </row>
    <row r="30" spans="1:27" ht="24.95" customHeight="1" x14ac:dyDescent="0.2">
      <c r="A30" s="82" t="s">
        <v>24</v>
      </c>
      <c r="B30" s="80">
        <v>2395.1</v>
      </c>
      <c r="C30" s="81">
        <v>2395.1</v>
      </c>
      <c r="D30" s="81">
        <v>2395.1</v>
      </c>
      <c r="E30" s="81">
        <v>2395.1</v>
      </c>
      <c r="F30" s="81">
        <v>2395.1</v>
      </c>
      <c r="G30" s="81">
        <v>2395.1</v>
      </c>
      <c r="H30" s="81">
        <v>2395.1</v>
      </c>
      <c r="I30" s="81">
        <v>2395.1</v>
      </c>
      <c r="J30" s="81">
        <v>2395.1</v>
      </c>
      <c r="K30" s="81">
        <v>2505.1</v>
      </c>
      <c r="L30" s="81">
        <v>2620.1</v>
      </c>
      <c r="M30" s="81">
        <v>2620.1</v>
      </c>
      <c r="N30" s="81">
        <v>2620.1</v>
      </c>
      <c r="O30" s="81">
        <v>2620.1</v>
      </c>
      <c r="P30" s="81">
        <v>2715.1</v>
      </c>
      <c r="Q30" s="81">
        <v>2750.1</v>
      </c>
      <c r="R30" s="81">
        <v>2721.1</v>
      </c>
      <c r="S30" s="81">
        <v>2797.1</v>
      </c>
      <c r="T30" s="81">
        <v>2976.1</v>
      </c>
      <c r="U30" s="81">
        <v>3011.1</v>
      </c>
      <c r="V30" s="81">
        <v>3011.1</v>
      </c>
      <c r="W30" s="81">
        <v>2892.1</v>
      </c>
      <c r="X30" s="81">
        <v>2776.1</v>
      </c>
      <c r="Y30" s="81">
        <v>2710.1</v>
      </c>
      <c r="Z30" s="83"/>
      <c r="AA30" s="84">
        <f>SUM(B30:Z30)</f>
        <v>62901.39999999998</v>
      </c>
    </row>
    <row r="31" spans="1:27" ht="30" customHeight="1" thickBot="1" x14ac:dyDescent="0.25">
      <c r="A31" s="60" t="s">
        <v>25</v>
      </c>
      <c r="B31" s="61">
        <f>IF(LEN(B$2)&gt;0,SUM(B28:B30),"")</f>
        <v>5704.8889999999992</v>
      </c>
      <c r="C31" s="62">
        <f t="shared" ref="C31:Z31" si="4">IF(LEN(C$2)&gt;0,SUM(C28:C30),"")</f>
        <v>5434.1139999999996</v>
      </c>
      <c r="D31" s="62">
        <f t="shared" si="4"/>
        <v>5165.6479999999992</v>
      </c>
      <c r="E31" s="62">
        <f t="shared" si="4"/>
        <v>5091.2199999999993</v>
      </c>
      <c r="F31" s="62">
        <f t="shared" si="4"/>
        <v>5157.0589999999993</v>
      </c>
      <c r="G31" s="62">
        <f t="shared" si="4"/>
        <v>5560.4750000000004</v>
      </c>
      <c r="H31" s="62">
        <f t="shared" si="4"/>
        <v>6335.0709999999999</v>
      </c>
      <c r="I31" s="62">
        <f t="shared" si="4"/>
        <v>7044.3040000000001</v>
      </c>
      <c r="J31" s="62">
        <f t="shared" si="4"/>
        <v>7564.0609999999997</v>
      </c>
      <c r="K31" s="62">
        <f t="shared" si="4"/>
        <v>7877.9830000000002</v>
      </c>
      <c r="L31" s="62">
        <f t="shared" si="4"/>
        <v>7966.8140000000003</v>
      </c>
      <c r="M31" s="62">
        <f t="shared" si="4"/>
        <v>8064.6149999999998</v>
      </c>
      <c r="N31" s="62">
        <f t="shared" si="4"/>
        <v>8114.5020000000004</v>
      </c>
      <c r="O31" s="62">
        <f t="shared" si="4"/>
        <v>7635.2810000000009</v>
      </c>
      <c r="P31" s="62">
        <f t="shared" si="4"/>
        <v>7570.5130000000008</v>
      </c>
      <c r="Q31" s="62">
        <f t="shared" si="4"/>
        <v>6952.4639999999999</v>
      </c>
      <c r="R31" s="62">
        <f t="shared" si="4"/>
        <v>7161.9320000000007</v>
      </c>
      <c r="S31" s="62">
        <f t="shared" si="4"/>
        <v>6877.7479999999996</v>
      </c>
      <c r="T31" s="62">
        <f t="shared" si="4"/>
        <v>6893.5030000000006</v>
      </c>
      <c r="U31" s="62">
        <f t="shared" si="4"/>
        <v>6987.8580000000002</v>
      </c>
      <c r="V31" s="62">
        <f t="shared" si="4"/>
        <v>7057.1949999999997</v>
      </c>
      <c r="W31" s="62">
        <f t="shared" si="4"/>
        <v>6737.51</v>
      </c>
      <c r="X31" s="62">
        <f t="shared" si="4"/>
        <v>6107.8600000000006</v>
      </c>
      <c r="Y31" s="62">
        <f t="shared" si="4"/>
        <v>5522.3610000000008</v>
      </c>
      <c r="Z31" s="63" t="str">
        <f t="shared" si="4"/>
        <v/>
      </c>
      <c r="AA31" s="64">
        <f>SUM(AA28:AA30)</f>
        <v>160584.97999999998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>
        <v>11</v>
      </c>
      <c r="F34" s="95">
        <v>11</v>
      </c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22</v>
      </c>
    </row>
    <row r="35" spans="1:27" ht="24.95" customHeight="1" x14ac:dyDescent="0.2">
      <c r="A35" s="97" t="s">
        <v>28</v>
      </c>
      <c r="B35" s="98">
        <v>115</v>
      </c>
      <c r="C35" s="99">
        <v>115</v>
      </c>
      <c r="D35" s="99">
        <v>115</v>
      </c>
      <c r="E35" s="99">
        <v>117</v>
      </c>
      <c r="F35" s="99">
        <v>116</v>
      </c>
      <c r="G35" s="99">
        <v>118</v>
      </c>
      <c r="H35" s="99">
        <v>47</v>
      </c>
      <c r="I35" s="99">
        <v>47</v>
      </c>
      <c r="J35" s="99">
        <v>47</v>
      </c>
      <c r="K35" s="99">
        <v>47</v>
      </c>
      <c r="L35" s="99">
        <v>22</v>
      </c>
      <c r="M35" s="99">
        <v>22</v>
      </c>
      <c r="N35" s="99">
        <v>30</v>
      </c>
      <c r="O35" s="99">
        <v>30</v>
      </c>
      <c r="P35" s="99">
        <v>30</v>
      </c>
      <c r="Q35" s="99">
        <v>30</v>
      </c>
      <c r="R35" s="99">
        <v>30</v>
      </c>
      <c r="S35" s="99">
        <v>55</v>
      </c>
      <c r="T35" s="99">
        <v>55</v>
      </c>
      <c r="U35" s="99">
        <v>60</v>
      </c>
      <c r="V35" s="99">
        <v>60</v>
      </c>
      <c r="W35" s="99">
        <v>60</v>
      </c>
      <c r="X35" s="99">
        <v>126</v>
      </c>
      <c r="Y35" s="99">
        <v>131</v>
      </c>
      <c r="Z35" s="100"/>
      <c r="AA35" s="79">
        <f t="shared" si="5"/>
        <v>1625</v>
      </c>
    </row>
    <row r="36" spans="1:27" ht="24.95" customHeight="1" x14ac:dyDescent="0.2">
      <c r="A36" s="97" t="s">
        <v>29</v>
      </c>
      <c r="B36" s="98">
        <v>7</v>
      </c>
      <c r="C36" s="99">
        <v>7</v>
      </c>
      <c r="D36" s="99">
        <v>7</v>
      </c>
      <c r="E36" s="99">
        <v>7</v>
      </c>
      <c r="F36" s="99">
        <v>7</v>
      </c>
      <c r="G36" s="99">
        <v>7</v>
      </c>
      <c r="H36" s="99">
        <v>7</v>
      </c>
      <c r="I36" s="99">
        <v>7</v>
      </c>
      <c r="J36" s="99">
        <v>7</v>
      </c>
      <c r="K36" s="99">
        <v>7</v>
      </c>
      <c r="L36" s="99">
        <v>7</v>
      </c>
      <c r="M36" s="99">
        <v>7</v>
      </c>
      <c r="N36" s="99">
        <v>7</v>
      </c>
      <c r="O36" s="99">
        <v>123.6</v>
      </c>
      <c r="P36" s="99">
        <v>7</v>
      </c>
      <c r="Q36" s="99">
        <v>190</v>
      </c>
      <c r="R36" s="99">
        <v>9.1</v>
      </c>
      <c r="S36" s="99">
        <v>319.10000000000002</v>
      </c>
      <c r="T36" s="99">
        <v>287.8</v>
      </c>
      <c r="U36" s="99">
        <v>161.9</v>
      </c>
      <c r="V36" s="99">
        <v>115</v>
      </c>
      <c r="W36" s="99">
        <v>44.4</v>
      </c>
      <c r="X36" s="99">
        <v>270.2</v>
      </c>
      <c r="Y36" s="99">
        <v>314.3</v>
      </c>
      <c r="Z36" s="100"/>
      <c r="AA36" s="79">
        <f t="shared" si="5"/>
        <v>1933.4000000000003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172</v>
      </c>
      <c r="C39" s="88">
        <f t="shared" si="6"/>
        <v>172</v>
      </c>
      <c r="D39" s="88">
        <f t="shared" si="6"/>
        <v>172</v>
      </c>
      <c r="E39" s="88">
        <f t="shared" si="6"/>
        <v>185</v>
      </c>
      <c r="F39" s="88">
        <f t="shared" si="6"/>
        <v>184</v>
      </c>
      <c r="G39" s="88">
        <f t="shared" si="6"/>
        <v>175</v>
      </c>
      <c r="H39" s="88">
        <f t="shared" si="6"/>
        <v>104</v>
      </c>
      <c r="I39" s="88">
        <f t="shared" si="6"/>
        <v>104</v>
      </c>
      <c r="J39" s="88">
        <f t="shared" si="6"/>
        <v>104</v>
      </c>
      <c r="K39" s="88">
        <f t="shared" si="6"/>
        <v>104</v>
      </c>
      <c r="L39" s="88">
        <f t="shared" si="6"/>
        <v>79</v>
      </c>
      <c r="M39" s="88">
        <f t="shared" si="6"/>
        <v>79</v>
      </c>
      <c r="N39" s="88">
        <f t="shared" si="6"/>
        <v>87</v>
      </c>
      <c r="O39" s="88">
        <f t="shared" si="6"/>
        <v>203.6</v>
      </c>
      <c r="P39" s="88">
        <f t="shared" si="6"/>
        <v>87</v>
      </c>
      <c r="Q39" s="88">
        <f t="shared" si="6"/>
        <v>270</v>
      </c>
      <c r="R39" s="88">
        <f t="shared" si="6"/>
        <v>89.1</v>
      </c>
      <c r="S39" s="88">
        <f t="shared" si="6"/>
        <v>424.1</v>
      </c>
      <c r="T39" s="88">
        <f t="shared" si="6"/>
        <v>392.8</v>
      </c>
      <c r="U39" s="88">
        <f t="shared" si="6"/>
        <v>271.89999999999998</v>
      </c>
      <c r="V39" s="88">
        <f t="shared" si="6"/>
        <v>225</v>
      </c>
      <c r="W39" s="88">
        <f t="shared" si="6"/>
        <v>154.4</v>
      </c>
      <c r="X39" s="88">
        <f t="shared" si="6"/>
        <v>446.2</v>
      </c>
      <c r="Y39" s="88">
        <f t="shared" si="6"/>
        <v>495.3</v>
      </c>
      <c r="Z39" s="89" t="str">
        <f t="shared" si="6"/>
        <v/>
      </c>
      <c r="AA39" s="90">
        <f t="shared" si="5"/>
        <v>4780.4000000000005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>
        <v>116.6</v>
      </c>
      <c r="P44" s="99"/>
      <c r="Q44" s="99">
        <v>183</v>
      </c>
      <c r="R44" s="99">
        <v>2.1</v>
      </c>
      <c r="S44" s="99">
        <v>312.10000000000002</v>
      </c>
      <c r="T44" s="99">
        <v>280.8</v>
      </c>
      <c r="U44" s="99">
        <v>154.9</v>
      </c>
      <c r="V44" s="99">
        <v>108</v>
      </c>
      <c r="W44" s="99">
        <v>37.4</v>
      </c>
      <c r="X44" s="99">
        <v>263.2</v>
      </c>
      <c r="Y44" s="99">
        <v>307.3</v>
      </c>
      <c r="Z44" s="100"/>
      <c r="AA44" s="79">
        <f t="shared" si="7"/>
        <v>1765.4000000000003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116.6</v>
      </c>
      <c r="P48" s="88">
        <f t="shared" si="8"/>
        <v>0</v>
      </c>
      <c r="Q48" s="88">
        <f t="shared" si="8"/>
        <v>183</v>
      </c>
      <c r="R48" s="88">
        <f t="shared" si="8"/>
        <v>2.1</v>
      </c>
      <c r="S48" s="88">
        <f t="shared" si="8"/>
        <v>312.10000000000002</v>
      </c>
      <c r="T48" s="88">
        <f t="shared" si="8"/>
        <v>280.8</v>
      </c>
      <c r="U48" s="88">
        <f t="shared" si="8"/>
        <v>154.9</v>
      </c>
      <c r="V48" s="88">
        <f t="shared" si="8"/>
        <v>108</v>
      </c>
      <c r="W48" s="88">
        <f t="shared" si="8"/>
        <v>37.4</v>
      </c>
      <c r="X48" s="88">
        <f t="shared" si="8"/>
        <v>263.2</v>
      </c>
      <c r="Y48" s="88">
        <f t="shared" si="8"/>
        <v>307.3</v>
      </c>
      <c r="Z48" s="89" t="str">
        <f t="shared" si="8"/>
        <v/>
      </c>
      <c r="AA48" s="90">
        <f t="shared" si="7"/>
        <v>1765.4000000000003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5704.8889999999992</v>
      </c>
      <c r="C51" s="88">
        <f t="shared" si="10"/>
        <v>5434.1139999999996</v>
      </c>
      <c r="D51" s="88">
        <f t="shared" si="10"/>
        <v>5165.6480000000001</v>
      </c>
      <c r="E51" s="88">
        <f t="shared" si="10"/>
        <v>5091.2199999999993</v>
      </c>
      <c r="F51" s="88">
        <f t="shared" si="10"/>
        <v>5157.0589999999993</v>
      </c>
      <c r="G51" s="88">
        <f t="shared" si="10"/>
        <v>5560.4750000000004</v>
      </c>
      <c r="H51" s="88">
        <f t="shared" si="10"/>
        <v>6335.070999999999</v>
      </c>
      <c r="I51" s="88">
        <f t="shared" si="10"/>
        <v>7044.304000000001</v>
      </c>
      <c r="J51" s="88">
        <f t="shared" si="10"/>
        <v>7564.0610000000015</v>
      </c>
      <c r="K51" s="88">
        <f t="shared" si="10"/>
        <v>7877.9830000000002</v>
      </c>
      <c r="L51" s="88">
        <f t="shared" si="10"/>
        <v>7966.8140000000012</v>
      </c>
      <c r="M51" s="88">
        <f t="shared" si="10"/>
        <v>8064.6149999999998</v>
      </c>
      <c r="N51" s="88">
        <f t="shared" si="10"/>
        <v>8114.5019999999995</v>
      </c>
      <c r="O51" s="88">
        <f t="shared" si="10"/>
        <v>7751.8809999999994</v>
      </c>
      <c r="P51" s="88">
        <f t="shared" si="10"/>
        <v>7570.5130000000008</v>
      </c>
      <c r="Q51" s="88">
        <f t="shared" si="10"/>
        <v>7135.4639999999999</v>
      </c>
      <c r="R51" s="88">
        <f t="shared" si="10"/>
        <v>7164.0320000000011</v>
      </c>
      <c r="S51" s="88">
        <f t="shared" si="10"/>
        <v>7189.8480000000009</v>
      </c>
      <c r="T51" s="88">
        <f t="shared" si="10"/>
        <v>7174.3029999999999</v>
      </c>
      <c r="U51" s="88">
        <f t="shared" si="10"/>
        <v>7142.7579999999998</v>
      </c>
      <c r="V51" s="88">
        <f t="shared" si="10"/>
        <v>7165.1949999999997</v>
      </c>
      <c r="W51" s="88">
        <f t="shared" si="10"/>
        <v>6774.91</v>
      </c>
      <c r="X51" s="88">
        <f t="shared" si="10"/>
        <v>6371.0599999999995</v>
      </c>
      <c r="Y51" s="88">
        <f t="shared" si="10"/>
        <v>5829.661000000001</v>
      </c>
      <c r="Z51" s="89" t="str">
        <f t="shared" si="10"/>
        <v/>
      </c>
      <c r="AA51" s="105">
        <f>SUM(B51:Z51)</f>
        <v>162350.38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5704.889000000001</v>
      </c>
      <c r="C4" s="18">
        <v>5434.1140000000005</v>
      </c>
      <c r="D4" s="18">
        <v>5165.6480000000001</v>
      </c>
      <c r="E4" s="18">
        <v>5091.220000000003</v>
      </c>
      <c r="F4" s="18">
        <v>5157.0440000000017</v>
      </c>
      <c r="G4" s="18">
        <v>5560.4749999999985</v>
      </c>
      <c r="H4" s="18">
        <v>6335.0710000000008</v>
      </c>
      <c r="I4" s="18">
        <v>7044.3040000000019</v>
      </c>
      <c r="J4" s="18">
        <v>7564.0610000000006</v>
      </c>
      <c r="K4" s="18">
        <v>7877.9829999999993</v>
      </c>
      <c r="L4" s="18">
        <v>7966.8139999999994</v>
      </c>
      <c r="M4" s="18">
        <v>8064.6150000000016</v>
      </c>
      <c r="N4" s="18">
        <v>8114.5020000000031</v>
      </c>
      <c r="O4" s="18">
        <v>7751.884</v>
      </c>
      <c r="P4" s="18">
        <v>7570.4710000000032</v>
      </c>
      <c r="Q4" s="18">
        <v>7135.4660000000003</v>
      </c>
      <c r="R4" s="18">
        <v>7164.0249999999996</v>
      </c>
      <c r="S4" s="18">
        <v>7189.8239999999978</v>
      </c>
      <c r="T4" s="18">
        <v>7174.3429999999989</v>
      </c>
      <c r="U4" s="18">
        <v>7142.76</v>
      </c>
      <c r="V4" s="18">
        <v>7165.1909999999989</v>
      </c>
      <c r="W4" s="18">
        <v>6774.8889999999992</v>
      </c>
      <c r="X4" s="18">
        <v>6371.061999999999</v>
      </c>
      <c r="Y4" s="18">
        <v>5829.6910000000016</v>
      </c>
      <c r="Z4" s="19"/>
      <c r="AA4" s="20">
        <f>SUM(B4:Z4)</f>
        <v>162350.34600000002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227.12</v>
      </c>
      <c r="C7" s="28">
        <v>212.91</v>
      </c>
      <c r="D7" s="28">
        <v>208.04</v>
      </c>
      <c r="E7" s="28">
        <v>205.06</v>
      </c>
      <c r="F7" s="28">
        <v>206.86</v>
      </c>
      <c r="G7" s="28">
        <v>214.53</v>
      </c>
      <c r="H7" s="28">
        <v>223.74</v>
      </c>
      <c r="I7" s="28">
        <v>214.66</v>
      </c>
      <c r="J7" s="28">
        <v>210.3</v>
      </c>
      <c r="K7" s="28">
        <v>212.63</v>
      </c>
      <c r="L7" s="28">
        <v>213.75</v>
      </c>
      <c r="M7" s="28">
        <v>211.09</v>
      </c>
      <c r="N7" s="28">
        <v>212.58</v>
      </c>
      <c r="O7" s="28">
        <v>200.78</v>
      </c>
      <c r="P7" s="28">
        <v>208.02</v>
      </c>
      <c r="Q7" s="28">
        <v>198.08</v>
      </c>
      <c r="R7" s="28">
        <v>225.08</v>
      </c>
      <c r="S7" s="28">
        <v>251.93</v>
      </c>
      <c r="T7" s="28">
        <v>303.72000000000003</v>
      </c>
      <c r="U7" s="28">
        <v>318.67</v>
      </c>
      <c r="V7" s="28">
        <v>354.94</v>
      </c>
      <c r="W7" s="28">
        <v>319.13</v>
      </c>
      <c r="X7" s="28">
        <v>282.12</v>
      </c>
      <c r="Y7" s="28">
        <v>221.22</v>
      </c>
      <c r="Z7" s="29"/>
      <c r="AA7" s="30">
        <f>IF(SUM(B7:Z7)&lt;&gt;0,AVERAGEIF(B7:Z7,"&lt;&gt;"""),"")</f>
        <v>235.70666666666668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920.36799999999994</v>
      </c>
      <c r="C19" s="72">
        <v>928.39899999999989</v>
      </c>
      <c r="D19" s="72">
        <v>923.43</v>
      </c>
      <c r="E19" s="72">
        <v>926.49699999999996</v>
      </c>
      <c r="F19" s="72">
        <v>921.44099999999992</v>
      </c>
      <c r="G19" s="72">
        <v>910.37199999999996</v>
      </c>
      <c r="H19" s="72">
        <v>899.41399999999999</v>
      </c>
      <c r="I19" s="72">
        <v>923.447</v>
      </c>
      <c r="J19" s="72">
        <v>952.51900000000001</v>
      </c>
      <c r="K19" s="72">
        <v>942.54</v>
      </c>
      <c r="L19" s="72">
        <v>935.53800000000001</v>
      </c>
      <c r="M19" s="72">
        <v>891.49299999999994</v>
      </c>
      <c r="N19" s="72">
        <v>841.45699999999999</v>
      </c>
      <c r="O19" s="72">
        <v>818.43700000000001</v>
      </c>
      <c r="P19" s="72">
        <v>804.44399999999996</v>
      </c>
      <c r="Q19" s="72">
        <v>812.399</v>
      </c>
      <c r="R19" s="72">
        <v>772.38599999999997</v>
      </c>
      <c r="S19" s="72">
        <v>770.45400000000006</v>
      </c>
      <c r="T19" s="72">
        <v>784.45</v>
      </c>
      <c r="U19" s="72">
        <v>789.40300000000002</v>
      </c>
      <c r="V19" s="72">
        <v>772.46399999999994</v>
      </c>
      <c r="W19" s="72">
        <v>750.41499999999996</v>
      </c>
      <c r="X19" s="72">
        <v>916.40899999999999</v>
      </c>
      <c r="Y19" s="72">
        <v>920.37099999999998</v>
      </c>
      <c r="Z19" s="73"/>
      <c r="AA19" s="74">
        <f t="shared" ref="AA19:AA24" si="2">SUM(B19:Z19)</f>
        <v>20828.546999999999</v>
      </c>
    </row>
    <row r="20" spans="1:27" ht="24.95" customHeight="1" x14ac:dyDescent="0.2">
      <c r="A20" s="75" t="s">
        <v>15</v>
      </c>
      <c r="B20" s="76">
        <v>1090.4400000000003</v>
      </c>
      <c r="C20" s="77">
        <v>1072.3639999999998</v>
      </c>
      <c r="D20" s="77">
        <v>1064.2190000000001</v>
      </c>
      <c r="E20" s="77">
        <v>1075.8950000000002</v>
      </c>
      <c r="F20" s="77">
        <v>1120.4380000000001</v>
      </c>
      <c r="G20" s="77">
        <v>1217.8140000000001</v>
      </c>
      <c r="H20" s="77">
        <v>1403.6359999999997</v>
      </c>
      <c r="I20" s="77">
        <v>1563.2490000000003</v>
      </c>
      <c r="J20" s="77">
        <v>1634.5830000000001</v>
      </c>
      <c r="K20" s="77">
        <v>1670.0330000000001</v>
      </c>
      <c r="L20" s="77">
        <v>1688.8200000000002</v>
      </c>
      <c r="M20" s="77">
        <v>1708.682</v>
      </c>
      <c r="N20" s="77">
        <v>1716.1079999999999</v>
      </c>
      <c r="O20" s="77">
        <v>1685.0830000000001</v>
      </c>
      <c r="P20" s="77">
        <v>1611.3159999999998</v>
      </c>
      <c r="Q20" s="77">
        <v>1542.1029999999998</v>
      </c>
      <c r="R20" s="77">
        <v>1513.2259999999999</v>
      </c>
      <c r="S20" s="77">
        <v>1472.6470000000004</v>
      </c>
      <c r="T20" s="77">
        <v>1420.0619999999999</v>
      </c>
      <c r="U20" s="77">
        <v>1341.4279999999999</v>
      </c>
      <c r="V20" s="77">
        <v>1275.2750000000001</v>
      </c>
      <c r="W20" s="77">
        <v>1190.0920000000001</v>
      </c>
      <c r="X20" s="77">
        <v>1143.6030000000001</v>
      </c>
      <c r="Y20" s="77">
        <v>1092.9620000000002</v>
      </c>
      <c r="Z20" s="78"/>
      <c r="AA20" s="79">
        <f t="shared" si="2"/>
        <v>33314.077999999994</v>
      </c>
    </row>
    <row r="21" spans="1:27" ht="24.95" customHeight="1" x14ac:dyDescent="0.2">
      <c r="A21" s="75" t="s">
        <v>16</v>
      </c>
      <c r="B21" s="80">
        <v>2470.6809999999996</v>
      </c>
      <c r="C21" s="81">
        <v>2312.7510000000002</v>
      </c>
      <c r="D21" s="81">
        <v>2236.6990000000001</v>
      </c>
      <c r="E21" s="81">
        <v>2194.4659999999994</v>
      </c>
      <c r="F21" s="81">
        <v>2220.665</v>
      </c>
      <c r="G21" s="81">
        <v>2299.2890000000002</v>
      </c>
      <c r="H21" s="81">
        <v>2675.6210000000001</v>
      </c>
      <c r="I21" s="81">
        <v>3103.1079999999997</v>
      </c>
      <c r="J21" s="81">
        <v>3398.4589999999998</v>
      </c>
      <c r="K21" s="81">
        <v>3626.4100000000003</v>
      </c>
      <c r="L21" s="81">
        <v>3795.2560000000003</v>
      </c>
      <c r="M21" s="81">
        <v>3936.14</v>
      </c>
      <c r="N21" s="81">
        <v>3986.2370000000001</v>
      </c>
      <c r="O21" s="81">
        <v>3845.364</v>
      </c>
      <c r="P21" s="81">
        <v>3664.7110000000002</v>
      </c>
      <c r="Q21" s="81">
        <v>3532.9639999999999</v>
      </c>
      <c r="R21" s="81">
        <v>3588.913</v>
      </c>
      <c r="S21" s="81">
        <v>3673.7230000000004</v>
      </c>
      <c r="T21" s="81">
        <v>3705.3310000000001</v>
      </c>
      <c r="U21" s="81">
        <v>3809.9290000000005</v>
      </c>
      <c r="V21" s="81">
        <v>3981.9520000000002</v>
      </c>
      <c r="W21" s="81">
        <v>3708.8820000000005</v>
      </c>
      <c r="X21" s="81">
        <v>3305.05</v>
      </c>
      <c r="Y21" s="81">
        <v>2836.8580000000002</v>
      </c>
      <c r="Z21" s="78"/>
      <c r="AA21" s="79">
        <f t="shared" si="2"/>
        <v>77909.459000000003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95</v>
      </c>
      <c r="C23" s="77">
        <v>95</v>
      </c>
      <c r="D23" s="77">
        <v>92</v>
      </c>
      <c r="E23" s="77">
        <v>91</v>
      </c>
      <c r="F23" s="77">
        <v>97.5</v>
      </c>
      <c r="G23" s="77">
        <v>97</v>
      </c>
      <c r="H23" s="77">
        <v>104.5</v>
      </c>
      <c r="I23" s="77">
        <v>109.5</v>
      </c>
      <c r="J23" s="77">
        <v>114.5</v>
      </c>
      <c r="K23" s="77">
        <v>115</v>
      </c>
      <c r="L23" s="77">
        <v>112</v>
      </c>
      <c r="M23" s="77">
        <v>111.5</v>
      </c>
      <c r="N23" s="77">
        <v>110.5</v>
      </c>
      <c r="O23" s="77">
        <v>110</v>
      </c>
      <c r="P23" s="77">
        <v>109.5</v>
      </c>
      <c r="Q23" s="77">
        <v>106</v>
      </c>
      <c r="R23" s="77">
        <v>109.5</v>
      </c>
      <c r="S23" s="77">
        <v>116</v>
      </c>
      <c r="T23" s="77">
        <v>136.5</v>
      </c>
      <c r="U23" s="77">
        <v>142</v>
      </c>
      <c r="V23" s="77">
        <v>151.5</v>
      </c>
      <c r="W23" s="77">
        <v>134.5</v>
      </c>
      <c r="X23" s="77">
        <v>123</v>
      </c>
      <c r="Y23" s="77">
        <v>101.5</v>
      </c>
      <c r="Z23" s="77"/>
      <c r="AA23" s="79">
        <f t="shared" si="2"/>
        <v>2685</v>
      </c>
    </row>
    <row r="24" spans="1:27" ht="24.95" customHeight="1" x14ac:dyDescent="0.2">
      <c r="A24" s="85" t="s">
        <v>19</v>
      </c>
      <c r="B24" s="77">
        <v>324.99999999999994</v>
      </c>
      <c r="C24" s="77">
        <v>310</v>
      </c>
      <c r="D24" s="77">
        <v>300</v>
      </c>
      <c r="E24" s="77">
        <v>296</v>
      </c>
      <c r="F24" s="77">
        <v>301</v>
      </c>
      <c r="G24" s="77">
        <v>317</v>
      </c>
      <c r="H24" s="77">
        <v>370.00000000000006</v>
      </c>
      <c r="I24" s="77">
        <v>432.00000000000006</v>
      </c>
      <c r="J24" s="77">
        <v>472.99999999999994</v>
      </c>
      <c r="K24" s="77">
        <v>491</v>
      </c>
      <c r="L24" s="77">
        <v>498</v>
      </c>
      <c r="M24" s="77">
        <v>506</v>
      </c>
      <c r="N24" s="77">
        <v>505</v>
      </c>
      <c r="O24" s="77">
        <v>489</v>
      </c>
      <c r="P24" s="77">
        <v>468</v>
      </c>
      <c r="Q24" s="77">
        <v>460</v>
      </c>
      <c r="R24" s="77">
        <v>469.99999999999989</v>
      </c>
      <c r="S24" s="77">
        <v>482.99999999999994</v>
      </c>
      <c r="T24" s="77">
        <v>486</v>
      </c>
      <c r="U24" s="77">
        <v>487.00000000000006</v>
      </c>
      <c r="V24" s="77">
        <v>479.99999999999994</v>
      </c>
      <c r="W24" s="77">
        <v>436.00000000000006</v>
      </c>
      <c r="X24" s="77">
        <v>391</v>
      </c>
      <c r="Y24" s="77">
        <v>347.00000000000006</v>
      </c>
      <c r="Z24" s="77"/>
      <c r="AA24" s="79">
        <f t="shared" si="2"/>
        <v>10121</v>
      </c>
    </row>
    <row r="25" spans="1:27" ht="30" customHeight="1" thickBot="1" x14ac:dyDescent="0.25">
      <c r="A25" s="86" t="s">
        <v>20</v>
      </c>
      <c r="B25" s="87">
        <f t="shared" ref="B25:AA25" si="3">SUM(B19:B24)</f>
        <v>4901.4889999999996</v>
      </c>
      <c r="C25" s="88">
        <f t="shared" si="3"/>
        <v>4718.5140000000001</v>
      </c>
      <c r="D25" s="88">
        <f t="shared" si="3"/>
        <v>4616.348</v>
      </c>
      <c r="E25" s="88">
        <f t="shared" si="3"/>
        <v>4583.8580000000002</v>
      </c>
      <c r="F25" s="88">
        <f t="shared" si="3"/>
        <v>4661.0439999999999</v>
      </c>
      <c r="G25" s="88">
        <f t="shared" si="3"/>
        <v>4841.4750000000004</v>
      </c>
      <c r="H25" s="88">
        <f t="shared" si="3"/>
        <v>5453.1710000000003</v>
      </c>
      <c r="I25" s="88">
        <f t="shared" si="3"/>
        <v>6131.3040000000001</v>
      </c>
      <c r="J25" s="88">
        <f t="shared" si="3"/>
        <v>6573.0609999999997</v>
      </c>
      <c r="K25" s="88">
        <f t="shared" si="3"/>
        <v>6844.9830000000002</v>
      </c>
      <c r="L25" s="88">
        <f t="shared" si="3"/>
        <v>7029.6140000000005</v>
      </c>
      <c r="M25" s="88">
        <f t="shared" si="3"/>
        <v>7263.8150000000005</v>
      </c>
      <c r="N25" s="88">
        <f t="shared" si="3"/>
        <v>7269.3019999999997</v>
      </c>
      <c r="O25" s="88">
        <f t="shared" si="3"/>
        <v>7057.884</v>
      </c>
      <c r="P25" s="88">
        <f t="shared" si="3"/>
        <v>6767.9709999999995</v>
      </c>
      <c r="Q25" s="88">
        <f t="shared" si="3"/>
        <v>6453.4660000000003</v>
      </c>
      <c r="R25" s="88">
        <f t="shared" si="3"/>
        <v>6454.0249999999996</v>
      </c>
      <c r="S25" s="88">
        <f t="shared" si="3"/>
        <v>6515.8240000000005</v>
      </c>
      <c r="T25" s="88">
        <f t="shared" si="3"/>
        <v>6532.3429999999998</v>
      </c>
      <c r="U25" s="88">
        <f t="shared" si="3"/>
        <v>6569.76</v>
      </c>
      <c r="V25" s="88">
        <f t="shared" si="3"/>
        <v>6661.1910000000007</v>
      </c>
      <c r="W25" s="88">
        <f t="shared" si="3"/>
        <v>6219.889000000001</v>
      </c>
      <c r="X25" s="88">
        <f t="shared" si="3"/>
        <v>5879.0619999999999</v>
      </c>
      <c r="Y25" s="88">
        <f t="shared" si="3"/>
        <v>5298.6910000000007</v>
      </c>
      <c r="Z25" s="89">
        <f t="shared" si="3"/>
        <v>0</v>
      </c>
      <c r="AA25" s="90">
        <f t="shared" si="3"/>
        <v>145298.084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477</v>
      </c>
      <c r="C28" s="72">
        <v>461</v>
      </c>
      <c r="D28" s="72">
        <v>448</v>
      </c>
      <c r="E28" s="72">
        <v>443</v>
      </c>
      <c r="F28" s="72">
        <v>454.5</v>
      </c>
      <c r="G28" s="72">
        <v>470</v>
      </c>
      <c r="H28" s="72">
        <v>537.5</v>
      </c>
      <c r="I28" s="72">
        <v>599.5</v>
      </c>
      <c r="J28" s="72">
        <v>645.5</v>
      </c>
      <c r="K28" s="72">
        <v>669</v>
      </c>
      <c r="L28" s="72">
        <v>673</v>
      </c>
      <c r="M28" s="72">
        <v>680.5</v>
      </c>
      <c r="N28" s="72">
        <v>678.5</v>
      </c>
      <c r="O28" s="72">
        <v>662</v>
      </c>
      <c r="P28" s="72">
        <v>640.5</v>
      </c>
      <c r="Q28" s="72">
        <v>629</v>
      </c>
      <c r="R28" s="72">
        <v>642.5</v>
      </c>
      <c r="S28" s="72">
        <v>662</v>
      </c>
      <c r="T28" s="72">
        <v>680.5</v>
      </c>
      <c r="U28" s="72">
        <v>682</v>
      </c>
      <c r="V28" s="72">
        <v>684.5</v>
      </c>
      <c r="W28" s="72">
        <v>628.5</v>
      </c>
      <c r="X28" s="72">
        <v>572</v>
      </c>
      <c r="Y28" s="72">
        <v>504.5</v>
      </c>
      <c r="Z28" s="73"/>
      <c r="AA28" s="74">
        <f>SUM(B28:Z28)</f>
        <v>14225</v>
      </c>
    </row>
    <row r="29" spans="1:27" ht="24.95" customHeight="1" x14ac:dyDescent="0.2">
      <c r="A29" s="75" t="s">
        <v>23</v>
      </c>
      <c r="B29" s="76">
        <v>4912.4889999999996</v>
      </c>
      <c r="C29" s="77">
        <v>4709.5140000000001</v>
      </c>
      <c r="D29" s="77">
        <v>4569.348</v>
      </c>
      <c r="E29" s="77">
        <v>4531.0200000000004</v>
      </c>
      <c r="F29" s="77">
        <v>4564.5439999999999</v>
      </c>
      <c r="G29" s="77">
        <v>4774.4750000000004</v>
      </c>
      <c r="H29" s="77">
        <v>5483.6710000000003</v>
      </c>
      <c r="I29" s="77">
        <v>6128.8040000000001</v>
      </c>
      <c r="J29" s="77">
        <v>6602.5609999999997</v>
      </c>
      <c r="K29" s="77">
        <v>6892.9830000000002</v>
      </c>
      <c r="L29" s="77">
        <v>7071.6139999999996</v>
      </c>
      <c r="M29" s="77">
        <v>7268.3149999999996</v>
      </c>
      <c r="N29" s="77">
        <v>7274.8019999999997</v>
      </c>
      <c r="O29" s="77">
        <v>7089.884</v>
      </c>
      <c r="P29" s="77">
        <v>6811.4709999999995</v>
      </c>
      <c r="Q29" s="77">
        <v>6506.4660000000003</v>
      </c>
      <c r="R29" s="77">
        <v>6521.5249999999996</v>
      </c>
      <c r="S29" s="77">
        <v>6527.8239999999996</v>
      </c>
      <c r="T29" s="77">
        <v>6493.8429999999998</v>
      </c>
      <c r="U29" s="77">
        <v>6460.76</v>
      </c>
      <c r="V29" s="77">
        <v>6480.6909999999998</v>
      </c>
      <c r="W29" s="77">
        <v>6146.3890000000001</v>
      </c>
      <c r="X29" s="77">
        <v>5799.0619999999999</v>
      </c>
      <c r="Y29" s="77">
        <v>5325.1909999999998</v>
      </c>
      <c r="Z29" s="78"/>
      <c r="AA29" s="79">
        <f>SUM(B29:Z29)</f>
        <v>144947.24599999998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5389.4889999999996</v>
      </c>
      <c r="C31" s="62">
        <f t="shared" si="4"/>
        <v>5170.5140000000001</v>
      </c>
      <c r="D31" s="62">
        <f t="shared" si="4"/>
        <v>5017.348</v>
      </c>
      <c r="E31" s="62">
        <f t="shared" si="4"/>
        <v>4974.0200000000004</v>
      </c>
      <c r="F31" s="62">
        <f t="shared" si="4"/>
        <v>5019.0439999999999</v>
      </c>
      <c r="G31" s="62">
        <f t="shared" si="4"/>
        <v>5244.4750000000004</v>
      </c>
      <c r="H31" s="62">
        <f t="shared" si="4"/>
        <v>6021.1710000000003</v>
      </c>
      <c r="I31" s="62">
        <f t="shared" si="4"/>
        <v>6728.3040000000001</v>
      </c>
      <c r="J31" s="62">
        <f t="shared" si="4"/>
        <v>7248.0609999999997</v>
      </c>
      <c r="K31" s="62">
        <f t="shared" si="4"/>
        <v>7561.9830000000002</v>
      </c>
      <c r="L31" s="62">
        <f t="shared" si="4"/>
        <v>7744.6139999999996</v>
      </c>
      <c r="M31" s="62">
        <f t="shared" si="4"/>
        <v>7948.8149999999996</v>
      </c>
      <c r="N31" s="62">
        <f t="shared" si="4"/>
        <v>7953.3019999999997</v>
      </c>
      <c r="O31" s="62">
        <f t="shared" si="4"/>
        <v>7751.884</v>
      </c>
      <c r="P31" s="62">
        <f t="shared" si="4"/>
        <v>7451.9709999999995</v>
      </c>
      <c r="Q31" s="62">
        <f t="shared" si="4"/>
        <v>7135.4660000000003</v>
      </c>
      <c r="R31" s="62">
        <f t="shared" si="4"/>
        <v>7164.0249999999996</v>
      </c>
      <c r="S31" s="62">
        <f t="shared" si="4"/>
        <v>7189.8239999999996</v>
      </c>
      <c r="T31" s="62">
        <f t="shared" si="4"/>
        <v>7174.3429999999998</v>
      </c>
      <c r="U31" s="62">
        <f t="shared" si="4"/>
        <v>7142.76</v>
      </c>
      <c r="V31" s="62">
        <f t="shared" si="4"/>
        <v>7165.1909999999998</v>
      </c>
      <c r="W31" s="62">
        <f t="shared" si="4"/>
        <v>6774.8890000000001</v>
      </c>
      <c r="X31" s="62">
        <f t="shared" si="4"/>
        <v>6371.0619999999999</v>
      </c>
      <c r="Y31" s="62">
        <f t="shared" si="4"/>
        <v>5829.6909999999998</v>
      </c>
      <c r="Z31" s="63">
        <f t="shared" si="4"/>
        <v>0</v>
      </c>
      <c r="AA31" s="64">
        <f t="shared" si="4"/>
        <v>159172.24599999998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252</v>
      </c>
      <c r="C34" s="95">
        <v>238</v>
      </c>
      <c r="D34" s="95">
        <v>218</v>
      </c>
      <c r="E34" s="95">
        <v>207.16200000000001</v>
      </c>
      <c r="F34" s="95">
        <v>175</v>
      </c>
      <c r="G34" s="95">
        <v>220</v>
      </c>
      <c r="H34" s="95">
        <v>317</v>
      </c>
      <c r="I34" s="95">
        <v>277</v>
      </c>
      <c r="J34" s="95">
        <v>318</v>
      </c>
      <c r="K34" s="95">
        <v>360</v>
      </c>
      <c r="L34" s="95">
        <v>400</v>
      </c>
      <c r="M34" s="95">
        <v>400</v>
      </c>
      <c r="N34" s="95">
        <v>400</v>
      </c>
      <c r="O34" s="95">
        <v>400</v>
      </c>
      <c r="P34" s="95">
        <v>400</v>
      </c>
      <c r="Q34" s="95">
        <v>400</v>
      </c>
      <c r="R34" s="95">
        <v>400</v>
      </c>
      <c r="S34" s="95">
        <v>363</v>
      </c>
      <c r="T34" s="95">
        <v>338</v>
      </c>
      <c r="U34" s="95">
        <v>277</v>
      </c>
      <c r="V34" s="95">
        <v>227</v>
      </c>
      <c r="W34" s="95">
        <v>247</v>
      </c>
      <c r="X34" s="95">
        <v>225</v>
      </c>
      <c r="Y34" s="95">
        <v>197</v>
      </c>
      <c r="Z34" s="96"/>
      <c r="AA34" s="74">
        <f t="shared" ref="AA34:AA39" si="5">SUM(B34:Z34)</f>
        <v>7256.1620000000003</v>
      </c>
    </row>
    <row r="35" spans="1:27" ht="24.95" customHeight="1" x14ac:dyDescent="0.2">
      <c r="A35" s="97" t="s">
        <v>41</v>
      </c>
      <c r="B35" s="98">
        <v>236</v>
      </c>
      <c r="C35" s="99">
        <v>214</v>
      </c>
      <c r="D35" s="99">
        <v>183</v>
      </c>
      <c r="E35" s="99">
        <v>183</v>
      </c>
      <c r="F35" s="99">
        <v>183</v>
      </c>
      <c r="G35" s="99">
        <v>183</v>
      </c>
      <c r="H35" s="99">
        <v>251</v>
      </c>
      <c r="I35" s="99">
        <v>320</v>
      </c>
      <c r="J35" s="99">
        <v>357</v>
      </c>
      <c r="K35" s="99">
        <v>357</v>
      </c>
      <c r="L35" s="99">
        <v>315</v>
      </c>
      <c r="M35" s="99">
        <v>285</v>
      </c>
      <c r="N35" s="99">
        <v>284</v>
      </c>
      <c r="O35" s="99">
        <v>294</v>
      </c>
      <c r="P35" s="99">
        <v>284</v>
      </c>
      <c r="Q35" s="99">
        <v>282</v>
      </c>
      <c r="R35" s="99">
        <v>310</v>
      </c>
      <c r="S35" s="99">
        <v>311</v>
      </c>
      <c r="T35" s="99">
        <v>304</v>
      </c>
      <c r="U35" s="99">
        <v>296</v>
      </c>
      <c r="V35" s="99">
        <v>277</v>
      </c>
      <c r="W35" s="99">
        <v>308</v>
      </c>
      <c r="X35" s="99">
        <v>267</v>
      </c>
      <c r="Y35" s="99">
        <v>334</v>
      </c>
      <c r="Z35" s="100"/>
      <c r="AA35" s="79">
        <f t="shared" si="5"/>
        <v>6618</v>
      </c>
    </row>
    <row r="36" spans="1:27" ht="24.95" customHeight="1" x14ac:dyDescent="0.2">
      <c r="A36" s="97" t="s">
        <v>42</v>
      </c>
      <c r="B36" s="98">
        <v>315.39999999999998</v>
      </c>
      <c r="C36" s="99">
        <v>263.60000000000002</v>
      </c>
      <c r="D36" s="99">
        <v>148.30000000000001</v>
      </c>
      <c r="E36" s="99">
        <v>117.2</v>
      </c>
      <c r="F36" s="99">
        <v>138</v>
      </c>
      <c r="G36" s="99">
        <v>316</v>
      </c>
      <c r="H36" s="99">
        <v>313.89999999999998</v>
      </c>
      <c r="I36" s="99">
        <v>316</v>
      </c>
      <c r="J36" s="99">
        <v>316</v>
      </c>
      <c r="K36" s="99">
        <v>316</v>
      </c>
      <c r="L36" s="99">
        <v>222.2</v>
      </c>
      <c r="M36" s="99">
        <v>115.8</v>
      </c>
      <c r="N36" s="99">
        <v>161.19999999999999</v>
      </c>
      <c r="O36" s="99"/>
      <c r="P36" s="99">
        <v>118.5</v>
      </c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3178.1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803.4</v>
      </c>
      <c r="C39" s="88">
        <f t="shared" si="6"/>
        <v>715.6</v>
      </c>
      <c r="D39" s="88">
        <f t="shared" si="6"/>
        <v>549.29999999999995</v>
      </c>
      <c r="E39" s="88">
        <f t="shared" si="6"/>
        <v>507.36200000000002</v>
      </c>
      <c r="F39" s="88">
        <f t="shared" si="6"/>
        <v>496</v>
      </c>
      <c r="G39" s="88">
        <f t="shared" si="6"/>
        <v>719</v>
      </c>
      <c r="H39" s="88">
        <f t="shared" si="6"/>
        <v>881.9</v>
      </c>
      <c r="I39" s="88">
        <f t="shared" si="6"/>
        <v>913</v>
      </c>
      <c r="J39" s="88">
        <f t="shared" si="6"/>
        <v>991</v>
      </c>
      <c r="K39" s="88">
        <f t="shared" si="6"/>
        <v>1033</v>
      </c>
      <c r="L39" s="88">
        <f t="shared" si="6"/>
        <v>937.2</v>
      </c>
      <c r="M39" s="88">
        <f t="shared" si="6"/>
        <v>800.8</v>
      </c>
      <c r="N39" s="88">
        <f t="shared" si="6"/>
        <v>845.2</v>
      </c>
      <c r="O39" s="88">
        <f t="shared" si="6"/>
        <v>694</v>
      </c>
      <c r="P39" s="88">
        <f t="shared" si="6"/>
        <v>802.5</v>
      </c>
      <c r="Q39" s="88">
        <f t="shared" si="6"/>
        <v>682</v>
      </c>
      <c r="R39" s="88">
        <f t="shared" si="6"/>
        <v>710</v>
      </c>
      <c r="S39" s="88">
        <f t="shared" si="6"/>
        <v>674</v>
      </c>
      <c r="T39" s="88">
        <f t="shared" si="6"/>
        <v>642</v>
      </c>
      <c r="U39" s="88">
        <f t="shared" si="6"/>
        <v>573</v>
      </c>
      <c r="V39" s="88">
        <f t="shared" si="6"/>
        <v>504</v>
      </c>
      <c r="W39" s="88">
        <f t="shared" si="6"/>
        <v>555</v>
      </c>
      <c r="X39" s="88">
        <f t="shared" si="6"/>
        <v>492</v>
      </c>
      <c r="Y39" s="88">
        <f t="shared" si="6"/>
        <v>531</v>
      </c>
      <c r="Z39" s="89">
        <f t="shared" si="6"/>
        <v>0</v>
      </c>
      <c r="AA39" s="90">
        <f t="shared" si="5"/>
        <v>17052.262000000002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315.39999999999998</v>
      </c>
      <c r="C44" s="99">
        <v>263.60000000000002</v>
      </c>
      <c r="D44" s="99">
        <v>148.30000000000001</v>
      </c>
      <c r="E44" s="99">
        <v>117.2</v>
      </c>
      <c r="F44" s="99">
        <v>138</v>
      </c>
      <c r="G44" s="99">
        <v>316</v>
      </c>
      <c r="H44" s="99">
        <v>313.89999999999998</v>
      </c>
      <c r="I44" s="99">
        <v>316</v>
      </c>
      <c r="J44" s="99">
        <v>316</v>
      </c>
      <c r="K44" s="99">
        <v>316</v>
      </c>
      <c r="L44" s="99">
        <v>222.2</v>
      </c>
      <c r="M44" s="99">
        <v>115.8</v>
      </c>
      <c r="N44" s="99">
        <v>161.19999999999999</v>
      </c>
      <c r="O44" s="99"/>
      <c r="P44" s="99">
        <v>118.5</v>
      </c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3178.1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67</v>
      </c>
      <c r="C47" s="99">
        <v>63</v>
      </c>
      <c r="D47" s="99">
        <v>55</v>
      </c>
      <c r="E47" s="99">
        <v>49</v>
      </c>
      <c r="F47" s="99">
        <v>50</v>
      </c>
      <c r="G47" s="99">
        <v>57</v>
      </c>
      <c r="H47" s="99">
        <v>88</v>
      </c>
      <c r="I47" s="99">
        <v>122</v>
      </c>
      <c r="J47" s="99">
        <v>141</v>
      </c>
      <c r="K47" s="99">
        <v>148</v>
      </c>
      <c r="L47" s="99">
        <v>150</v>
      </c>
      <c r="M47" s="99">
        <v>150</v>
      </c>
      <c r="N47" s="99">
        <v>147</v>
      </c>
      <c r="O47" s="99">
        <v>137</v>
      </c>
      <c r="P47" s="99">
        <v>119</v>
      </c>
      <c r="Q47" s="99">
        <v>116</v>
      </c>
      <c r="R47" s="99">
        <v>129</v>
      </c>
      <c r="S47" s="99">
        <v>145</v>
      </c>
      <c r="T47" s="99">
        <v>150</v>
      </c>
      <c r="U47" s="99">
        <v>150</v>
      </c>
      <c r="V47" s="99">
        <v>150</v>
      </c>
      <c r="W47" s="99">
        <v>148</v>
      </c>
      <c r="X47" s="99">
        <v>96</v>
      </c>
      <c r="Y47" s="99">
        <v>68</v>
      </c>
      <c r="Z47" s="100"/>
      <c r="AA47" s="79">
        <f t="shared" si="7"/>
        <v>2695</v>
      </c>
    </row>
    <row r="48" spans="1:27" ht="30" customHeight="1" thickBot="1" x14ac:dyDescent="0.25">
      <c r="A48" s="86" t="s">
        <v>48</v>
      </c>
      <c r="B48" s="87">
        <f>SUM(B42:B47)</f>
        <v>382.4</v>
      </c>
      <c r="C48" s="88">
        <f t="shared" ref="C48:Z48" si="8">SUM(C42:C47)</f>
        <v>326.60000000000002</v>
      </c>
      <c r="D48" s="88">
        <f t="shared" si="8"/>
        <v>203.3</v>
      </c>
      <c r="E48" s="88">
        <f t="shared" si="8"/>
        <v>166.2</v>
      </c>
      <c r="F48" s="88">
        <f t="shared" si="8"/>
        <v>188</v>
      </c>
      <c r="G48" s="88">
        <f t="shared" si="8"/>
        <v>373</v>
      </c>
      <c r="H48" s="88">
        <f t="shared" si="8"/>
        <v>401.9</v>
      </c>
      <c r="I48" s="88">
        <f t="shared" si="8"/>
        <v>438</v>
      </c>
      <c r="J48" s="88">
        <f t="shared" si="8"/>
        <v>457</v>
      </c>
      <c r="K48" s="88">
        <f t="shared" si="8"/>
        <v>464</v>
      </c>
      <c r="L48" s="88">
        <f t="shared" si="8"/>
        <v>372.2</v>
      </c>
      <c r="M48" s="88">
        <f t="shared" si="8"/>
        <v>265.8</v>
      </c>
      <c r="N48" s="88">
        <f t="shared" si="8"/>
        <v>308.2</v>
      </c>
      <c r="O48" s="88">
        <f t="shared" si="8"/>
        <v>137</v>
      </c>
      <c r="P48" s="88">
        <f t="shared" si="8"/>
        <v>237.5</v>
      </c>
      <c r="Q48" s="88">
        <f t="shared" si="8"/>
        <v>116</v>
      </c>
      <c r="R48" s="88">
        <f t="shared" si="8"/>
        <v>129</v>
      </c>
      <c r="S48" s="88">
        <f t="shared" si="8"/>
        <v>145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148</v>
      </c>
      <c r="X48" s="88">
        <f t="shared" si="8"/>
        <v>96</v>
      </c>
      <c r="Y48" s="88">
        <f t="shared" si="8"/>
        <v>68</v>
      </c>
      <c r="Z48" s="89">
        <f t="shared" si="8"/>
        <v>0</v>
      </c>
      <c r="AA48" s="90">
        <f t="shared" si="7"/>
        <v>5873.1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5704.8889999999992</v>
      </c>
      <c r="C51" s="88">
        <f t="shared" si="10"/>
        <v>5434.1140000000005</v>
      </c>
      <c r="D51" s="88">
        <f t="shared" si="10"/>
        <v>5165.6480000000001</v>
      </c>
      <c r="E51" s="88">
        <f t="shared" si="10"/>
        <v>5091.22</v>
      </c>
      <c r="F51" s="88">
        <f t="shared" si="10"/>
        <v>5157.0439999999999</v>
      </c>
      <c r="G51" s="88">
        <f t="shared" si="10"/>
        <v>5560.4750000000004</v>
      </c>
      <c r="H51" s="88">
        <f t="shared" si="10"/>
        <v>6335.0709999999999</v>
      </c>
      <c r="I51" s="88">
        <f t="shared" si="10"/>
        <v>7044.3040000000001</v>
      </c>
      <c r="J51" s="88">
        <f t="shared" si="10"/>
        <v>7564.0609999999997</v>
      </c>
      <c r="K51" s="88">
        <f t="shared" si="10"/>
        <v>7877.9830000000002</v>
      </c>
      <c r="L51" s="88">
        <f t="shared" si="10"/>
        <v>7966.8140000000003</v>
      </c>
      <c r="M51" s="88">
        <f t="shared" si="10"/>
        <v>8064.6150000000007</v>
      </c>
      <c r="N51" s="88">
        <f t="shared" si="10"/>
        <v>8114.5019999999995</v>
      </c>
      <c r="O51" s="88">
        <f t="shared" si="10"/>
        <v>7751.884</v>
      </c>
      <c r="P51" s="88">
        <f t="shared" si="10"/>
        <v>7570.4709999999995</v>
      </c>
      <c r="Q51" s="88">
        <f t="shared" si="10"/>
        <v>7135.4660000000003</v>
      </c>
      <c r="R51" s="88">
        <f t="shared" si="10"/>
        <v>7164.0249999999996</v>
      </c>
      <c r="S51" s="88">
        <f t="shared" si="10"/>
        <v>7189.8240000000005</v>
      </c>
      <c r="T51" s="88">
        <f t="shared" si="10"/>
        <v>7174.3429999999998</v>
      </c>
      <c r="U51" s="88">
        <f t="shared" si="10"/>
        <v>7142.76</v>
      </c>
      <c r="V51" s="88">
        <f t="shared" si="10"/>
        <v>7165.1910000000007</v>
      </c>
      <c r="W51" s="88">
        <f t="shared" si="10"/>
        <v>6774.889000000001</v>
      </c>
      <c r="X51" s="88">
        <f t="shared" si="10"/>
        <v>6371.0619999999999</v>
      </c>
      <c r="Y51" s="88">
        <f t="shared" si="10"/>
        <v>5829.6910000000007</v>
      </c>
      <c r="Z51" s="89">
        <f t="shared" si="10"/>
        <v>0</v>
      </c>
      <c r="AA51" s="105">
        <f>SUM(B51:Z51)</f>
        <v>162350.34599999999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315.39999999999998</v>
      </c>
      <c r="C4" s="18">
        <v>263.60000000000002</v>
      </c>
      <c r="D4" s="18">
        <v>148.30000000000001</v>
      </c>
      <c r="E4" s="18">
        <v>117.2</v>
      </c>
      <c r="F4" s="18">
        <v>138</v>
      </c>
      <c r="G4" s="18">
        <v>316</v>
      </c>
      <c r="H4" s="18">
        <v>313.89999999999998</v>
      </c>
      <c r="I4" s="18">
        <v>316</v>
      </c>
      <c r="J4" s="18">
        <v>316</v>
      </c>
      <c r="K4" s="18">
        <v>316</v>
      </c>
      <c r="L4" s="18">
        <v>222.2</v>
      </c>
      <c r="M4" s="18">
        <v>115.8</v>
      </c>
      <c r="N4" s="18">
        <v>161.19999999999999</v>
      </c>
      <c r="O4" s="18">
        <v>-116.6</v>
      </c>
      <c r="P4" s="18">
        <v>118.5</v>
      </c>
      <c r="Q4" s="18">
        <v>-183</v>
      </c>
      <c r="R4" s="18">
        <v>-2.1</v>
      </c>
      <c r="S4" s="18">
        <v>-312.10000000000002</v>
      </c>
      <c r="T4" s="18">
        <v>-280.8</v>
      </c>
      <c r="U4" s="18">
        <v>-154.9</v>
      </c>
      <c r="V4" s="18">
        <v>-108</v>
      </c>
      <c r="W4" s="18">
        <v>-37.4</v>
      </c>
      <c r="X4" s="18">
        <v>-263.2</v>
      </c>
      <c r="Y4" s="18">
        <v>-307.3</v>
      </c>
      <c r="Z4" s="19"/>
      <c r="AA4" s="112">
        <f>SUM(B4:Z4)</f>
        <v>1412.6999999999998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227.12</v>
      </c>
      <c r="C7" s="118">
        <v>212.91</v>
      </c>
      <c r="D7" s="118">
        <v>208.04</v>
      </c>
      <c r="E7" s="118">
        <v>205.06</v>
      </c>
      <c r="F7" s="118">
        <v>206.86</v>
      </c>
      <c r="G7" s="118">
        <v>214.53</v>
      </c>
      <c r="H7" s="118">
        <v>223.74</v>
      </c>
      <c r="I7" s="118">
        <v>214.66</v>
      </c>
      <c r="J7" s="118">
        <v>210.3</v>
      </c>
      <c r="K7" s="118">
        <v>212.63</v>
      </c>
      <c r="L7" s="118">
        <v>213.75</v>
      </c>
      <c r="M7" s="118">
        <v>211.09</v>
      </c>
      <c r="N7" s="118">
        <v>212.58</v>
      </c>
      <c r="O7" s="118">
        <v>200.78</v>
      </c>
      <c r="P7" s="118">
        <v>208.02</v>
      </c>
      <c r="Q7" s="118">
        <v>198.08</v>
      </c>
      <c r="R7" s="118">
        <v>225.08</v>
      </c>
      <c r="S7" s="118">
        <v>251.93</v>
      </c>
      <c r="T7" s="118">
        <v>303.72000000000003</v>
      </c>
      <c r="U7" s="118">
        <v>318.67</v>
      </c>
      <c r="V7" s="118">
        <v>354.94</v>
      </c>
      <c r="W7" s="118">
        <v>319.13</v>
      </c>
      <c r="X7" s="118">
        <v>282.12</v>
      </c>
      <c r="Y7" s="118">
        <v>221.22</v>
      </c>
      <c r="Z7" s="119"/>
      <c r="AA7" s="120">
        <f>IF(SUM(B7:Z7)&lt;&gt;0,AVERAGEIF(B7:Z7,"&lt;&gt;"""),"")</f>
        <v>235.70666666666668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>
        <v>116.6</v>
      </c>
      <c r="P13" s="130"/>
      <c r="Q13" s="130">
        <v>183</v>
      </c>
      <c r="R13" s="130">
        <v>2.1</v>
      </c>
      <c r="S13" s="130">
        <v>312.10000000000002</v>
      </c>
      <c r="T13" s="130">
        <v>280.8</v>
      </c>
      <c r="U13" s="130">
        <v>154.9</v>
      </c>
      <c r="V13" s="130">
        <v>108</v>
      </c>
      <c r="W13" s="130">
        <v>37.4</v>
      </c>
      <c r="X13" s="130">
        <v>263.2</v>
      </c>
      <c r="Y13" s="131">
        <v>307.3</v>
      </c>
      <c r="Z13" s="132"/>
      <c r="AA13" s="133">
        <f t="shared" si="0"/>
        <v>1765.4000000000003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116.6</v>
      </c>
      <c r="P16" s="136">
        <f t="shared" si="1"/>
        <v>0</v>
      </c>
      <c r="Q16" s="136">
        <f t="shared" si="1"/>
        <v>183</v>
      </c>
      <c r="R16" s="136">
        <f t="shared" si="1"/>
        <v>2.1</v>
      </c>
      <c r="S16" s="136">
        <f t="shared" si="1"/>
        <v>312.10000000000002</v>
      </c>
      <c r="T16" s="136">
        <f t="shared" si="1"/>
        <v>280.8</v>
      </c>
      <c r="U16" s="136">
        <f t="shared" si="1"/>
        <v>154.9</v>
      </c>
      <c r="V16" s="136">
        <f t="shared" si="1"/>
        <v>108</v>
      </c>
      <c r="W16" s="136">
        <f t="shared" si="1"/>
        <v>37.4</v>
      </c>
      <c r="X16" s="136">
        <f t="shared" si="1"/>
        <v>263.2</v>
      </c>
      <c r="Y16" s="136">
        <f t="shared" si="1"/>
        <v>307.3</v>
      </c>
      <c r="Z16" s="137" t="str">
        <f t="shared" si="1"/>
        <v/>
      </c>
      <c r="AA16" s="90">
        <f t="shared" si="0"/>
        <v>1765.4000000000003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>
        <v>315.39999999999998</v>
      </c>
      <c r="C21" s="130">
        <v>263.60000000000002</v>
      </c>
      <c r="D21" s="130">
        <v>148.30000000000001</v>
      </c>
      <c r="E21" s="130">
        <v>117.2</v>
      </c>
      <c r="F21" s="130">
        <v>138</v>
      </c>
      <c r="G21" s="130">
        <v>316</v>
      </c>
      <c r="H21" s="130">
        <v>313.89999999999998</v>
      </c>
      <c r="I21" s="130">
        <v>316</v>
      </c>
      <c r="J21" s="130">
        <v>316</v>
      </c>
      <c r="K21" s="130">
        <v>316</v>
      </c>
      <c r="L21" s="130">
        <v>222.2</v>
      </c>
      <c r="M21" s="130">
        <v>115.8</v>
      </c>
      <c r="N21" s="130">
        <v>161.19999999999999</v>
      </c>
      <c r="O21" s="130"/>
      <c r="P21" s="130">
        <v>118.5</v>
      </c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3178.1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315.39999999999998</v>
      </c>
      <c r="C24" s="136">
        <f t="shared" si="3"/>
        <v>263.60000000000002</v>
      </c>
      <c r="D24" s="136">
        <f t="shared" si="3"/>
        <v>148.30000000000001</v>
      </c>
      <c r="E24" s="136">
        <f t="shared" si="3"/>
        <v>117.2</v>
      </c>
      <c r="F24" s="136">
        <f t="shared" si="3"/>
        <v>138</v>
      </c>
      <c r="G24" s="136">
        <f t="shared" si="3"/>
        <v>316</v>
      </c>
      <c r="H24" s="136">
        <f t="shared" si="3"/>
        <v>313.89999999999998</v>
      </c>
      <c r="I24" s="136">
        <f t="shared" si="3"/>
        <v>316</v>
      </c>
      <c r="J24" s="136">
        <f t="shared" si="3"/>
        <v>316</v>
      </c>
      <c r="K24" s="136">
        <f t="shared" si="3"/>
        <v>316</v>
      </c>
      <c r="L24" s="136">
        <f t="shared" si="3"/>
        <v>222.2</v>
      </c>
      <c r="M24" s="136">
        <f t="shared" si="3"/>
        <v>115.8</v>
      </c>
      <c r="N24" s="136">
        <f t="shared" si="3"/>
        <v>161.19999999999999</v>
      </c>
      <c r="O24" s="136">
        <f t="shared" si="3"/>
        <v>0</v>
      </c>
      <c r="P24" s="136">
        <f t="shared" si="3"/>
        <v>118.5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3178.1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2022-06-16T11:04:13Z</dcterms:created>
  <dcterms:modified xsi:type="dcterms:W3CDTF">2022-06-16T11:04:14Z</dcterms:modified>
</cp:coreProperties>
</file>