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<sst xmlns="http://schemas.openxmlformats.org/spreadsheetml/2006/main" count="117" uniqueCount="53">
  <si>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15/06/2022 14:28:48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</si>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</sst>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630</c:v>
                </c:pt>
                <c:pt idx="7">
                  <c:v>668</c:v>
                </c:pt>
                <c:pt idx="8">
                  <c:v>668</c:v>
                </c:pt>
                <c:pt idx="9">
                  <c:v>668</c:v>
                </c:pt>
                <c:pt idx="10">
                  <c:v>630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668</c:v>
                </c:pt>
                <c:pt idx="17">
                  <c:v>704</c:v>
                </c:pt>
                <c:pt idx="18">
                  <c:v>730</c:v>
                </c:pt>
                <c:pt idx="19">
                  <c:v>763</c:v>
                </c:pt>
                <c:pt idx="20">
                  <c:v>763</c:v>
                </c:pt>
                <c:pt idx="21">
                  <c:v>763</c:v>
                </c:pt>
                <c:pt idx="22">
                  <c:v>730</c:v>
                </c:pt>
                <c:pt idx="23">
                  <c:v>704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161</c:v>
                </c:pt>
                <c:pt idx="1">
                  <c:v>161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161</c:v>
                </c:pt>
                <c:pt idx="9">
                  <c:v>164</c:v>
                </c:pt>
                <c:pt idx="10">
                  <c:v>168</c:v>
                </c:pt>
                <c:pt idx="11">
                  <c:v>168</c:v>
                </c:pt>
                <c:pt idx="12">
                  <c:v>171</c:v>
                </c:pt>
                <c:pt idx="13">
                  <c:v>158</c:v>
                </c:pt>
                <c:pt idx="14">
                  <c:v>155</c:v>
                </c:pt>
                <c:pt idx="15">
                  <c:v>155</c:v>
                </c:pt>
                <c:pt idx="16">
                  <c:v>164</c:v>
                </c:pt>
                <c:pt idx="17">
                  <c:v>183</c:v>
                </c:pt>
                <c:pt idx="18">
                  <c:v>200</c:v>
                </c:pt>
                <c:pt idx="19">
                  <c:v>209</c:v>
                </c:pt>
                <c:pt idx="20">
                  <c:v>202</c:v>
                </c:pt>
                <c:pt idx="21">
                  <c:v>164</c:v>
                </c:pt>
                <c:pt idx="22">
                  <c:v>176</c:v>
                </c:pt>
                <c:pt idx="23">
                  <c:v>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2762.9</c:v>
                </c:pt>
                <c:pt idx="1">
                  <c:v>2366.46</c:v>
                </c:pt>
                <c:pt idx="2">
                  <c:v>2109.8789999999999</c:v>
                </c:pt>
                <c:pt idx="3">
                  <c:v>2000.491</c:v>
                </c:pt>
                <c:pt idx="4">
                  <c:v>2064.4679999999998</c:v>
                </c:pt>
                <c:pt idx="5">
                  <c:v>2128.8040000000001</c:v>
                </c:pt>
                <c:pt idx="6">
                  <c:v>2272.5520000000001</c:v>
                </c:pt>
                <c:pt idx="7">
                  <c:v>2125.471</c:v>
                </c:pt>
                <c:pt idx="8">
                  <c:v>2075.386</c:v>
                </c:pt>
                <c:pt idx="9">
                  <c:v>2251.0529999999999</c:v>
                </c:pt>
                <c:pt idx="10">
                  <c:v>2366.605</c:v>
                </c:pt>
                <c:pt idx="11">
                  <c:v>2172.864</c:v>
                </c:pt>
                <c:pt idx="12">
                  <c:v>2194.2510000000002</c:v>
                </c:pt>
                <c:pt idx="13">
                  <c:v>2214.06</c:v>
                </c:pt>
                <c:pt idx="14">
                  <c:v>2222.654</c:v>
                </c:pt>
                <c:pt idx="15">
                  <c:v>2279.0990000000002</c:v>
                </c:pt>
                <c:pt idx="16">
                  <c:v>2412.5660000000003</c:v>
                </c:pt>
                <c:pt idx="17">
                  <c:v>2871.2640000000001</c:v>
                </c:pt>
                <c:pt idx="18">
                  <c:v>3090.1990000000001</c:v>
                </c:pt>
                <c:pt idx="19">
                  <c:v>3150.462</c:v>
                </c:pt>
                <c:pt idx="20">
                  <c:v>3189.529</c:v>
                </c:pt>
                <c:pt idx="21">
                  <c:v>3049.1240000000003</c:v>
                </c:pt>
                <c:pt idx="22">
                  <c:v>3161.4839999999999</c:v>
                </c:pt>
                <c:pt idx="23">
                  <c:v>3053.0160000000001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377</c:v>
                </c:pt>
                <c:pt idx="1">
                  <c:v>418</c:v>
                </c:pt>
                <c:pt idx="2">
                  <c:v>561.6</c:v>
                </c:pt>
                <c:pt idx="3">
                  <c:v>549.29999999999995</c:v>
                </c:pt>
                <c:pt idx="4">
                  <c:v>462.3</c:v>
                </c:pt>
                <c:pt idx="5">
                  <c:v>446</c:v>
                </c:pt>
                <c:pt idx="6">
                  <c:v>344.2</c:v>
                </c:pt>
                <c:pt idx="7">
                  <c:v>227.3</c:v>
                </c:pt>
                <c:pt idx="8">
                  <c:v>152</c:v>
                </c:pt>
                <c:pt idx="9">
                  <c:v>152</c:v>
                </c:pt>
                <c:pt idx="10">
                  <c:v>160</c:v>
                </c:pt>
                <c:pt idx="11">
                  <c:v>165</c:v>
                </c:pt>
                <c:pt idx="12">
                  <c:v>165</c:v>
                </c:pt>
                <c:pt idx="13">
                  <c:v>165</c:v>
                </c:pt>
                <c:pt idx="14">
                  <c:v>165</c:v>
                </c:pt>
                <c:pt idx="15">
                  <c:v>221.5</c:v>
                </c:pt>
                <c:pt idx="16">
                  <c:v>548.9</c:v>
                </c:pt>
                <c:pt idx="17">
                  <c:v>442.2</c:v>
                </c:pt>
                <c:pt idx="18">
                  <c:v>336.1</c:v>
                </c:pt>
                <c:pt idx="19">
                  <c:v>326.58199999999999</c:v>
                </c:pt>
                <c:pt idx="20">
                  <c:v>279.60000000000002</c:v>
                </c:pt>
                <c:pt idx="21">
                  <c:v>223.1</c:v>
                </c:pt>
                <c:pt idx="22">
                  <c:v>394.4</c:v>
                </c:pt>
                <c:pt idx="23">
                  <c:v>227.9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1196.5319999999999</c:v>
                </c:pt>
                <c:pt idx="1">
                  <c:v>1294.4569999999999</c:v>
                </c:pt>
                <c:pt idx="2">
                  <c:v>1382.884</c:v>
                </c:pt>
                <c:pt idx="3">
                  <c:v>1459.16</c:v>
                </c:pt>
                <c:pt idx="4">
                  <c:v>1523.0989999999999</c:v>
                </c:pt>
                <c:pt idx="5">
                  <c:v>1658.1650000000004</c:v>
                </c:pt>
                <c:pt idx="6">
                  <c:v>2023.3569999999997</c:v>
                </c:pt>
                <c:pt idx="7">
                  <c:v>2686.4589999999998</c:v>
                </c:pt>
                <c:pt idx="8">
                  <c:v>3392.6650000000004</c:v>
                </c:pt>
                <c:pt idx="9">
                  <c:v>3931.9879999999998</c:v>
                </c:pt>
                <c:pt idx="10">
                  <c:v>4268.9899999999989</c:v>
                </c:pt>
                <c:pt idx="11">
                  <c:v>4431.795000000001</c:v>
                </c:pt>
                <c:pt idx="12">
                  <c:v>4438.6390000000001</c:v>
                </c:pt>
                <c:pt idx="13">
                  <c:v>4307.5600000000004</c:v>
                </c:pt>
                <c:pt idx="14">
                  <c:v>4010.8470000000002</c:v>
                </c:pt>
                <c:pt idx="15">
                  <c:v>3562.0989999999993</c:v>
                </c:pt>
                <c:pt idx="16">
                  <c:v>3005.067</c:v>
                </c:pt>
                <c:pt idx="17">
                  <c:v>2348.0099999999993</c:v>
                </c:pt>
                <c:pt idx="18">
                  <c:v>1715.9969999999996</c:v>
                </c:pt>
                <c:pt idx="19">
                  <c:v>1390.4459999999999</c:v>
                </c:pt>
                <c:pt idx="20">
                  <c:v>1316.67</c:v>
                </c:pt>
                <c:pt idx="21">
                  <c:v>1295.9269999999999</c:v>
                </c:pt>
                <c:pt idx="22">
                  <c:v>1277.1329999999998</c:v>
                </c:pt>
                <c:pt idx="23">
                  <c:v>1298.1820000000002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86</c:v>
                </c:pt>
                <c:pt idx="1">
                  <c:v>82</c:v>
                </c:pt>
                <c:pt idx="2">
                  <c:v>80</c:v>
                </c:pt>
                <c:pt idx="3">
                  <c:v>81</c:v>
                </c:pt>
                <c:pt idx="4">
                  <c:v>83</c:v>
                </c:pt>
                <c:pt idx="5">
                  <c:v>91</c:v>
                </c:pt>
                <c:pt idx="6">
                  <c:v>111</c:v>
                </c:pt>
                <c:pt idx="7">
                  <c:v>138</c:v>
                </c:pt>
                <c:pt idx="8">
                  <c:v>160</c:v>
                </c:pt>
                <c:pt idx="9">
                  <c:v>171</c:v>
                </c:pt>
                <c:pt idx="10">
                  <c:v>176</c:v>
                </c:pt>
                <c:pt idx="11">
                  <c:v>178</c:v>
                </c:pt>
                <c:pt idx="12">
                  <c:v>179</c:v>
                </c:pt>
                <c:pt idx="13">
                  <c:v>178</c:v>
                </c:pt>
                <c:pt idx="14">
                  <c:v>174</c:v>
                </c:pt>
                <c:pt idx="15">
                  <c:v>169</c:v>
                </c:pt>
                <c:pt idx="16">
                  <c:v>161</c:v>
                </c:pt>
                <c:pt idx="17">
                  <c:v>149</c:v>
                </c:pt>
                <c:pt idx="18">
                  <c:v>131</c:v>
                </c:pt>
                <c:pt idx="19">
                  <c:v>121</c:v>
                </c:pt>
                <c:pt idx="20">
                  <c:v>119</c:v>
                </c:pt>
                <c:pt idx="21">
                  <c:v>115</c:v>
                </c:pt>
                <c:pt idx="22">
                  <c:v>108</c:v>
                </c:pt>
                <c:pt idx="23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34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64</c:v>
                </c:pt>
                <c:pt idx="6">
                  <c:v>399</c:v>
                </c:pt>
                <c:pt idx="7">
                  <c:v>669</c:v>
                </c:pt>
                <c:pt idx="8">
                  <c:v>669</c:v>
                </c:pt>
                <c:pt idx="9">
                  <c:v>383</c:v>
                </c:pt>
                <c:pt idx="10">
                  <c:v>78</c:v>
                </c:pt>
                <c:pt idx="11">
                  <c:v>90</c:v>
                </c:pt>
                <c:pt idx="12">
                  <c:v>90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344</c:v>
                </c:pt>
                <c:pt idx="18">
                  <c:v>803</c:v>
                </c:pt>
                <c:pt idx="19">
                  <c:v>1089</c:v>
                </c:pt>
                <c:pt idx="20">
                  <c:v>1254</c:v>
                </c:pt>
                <c:pt idx="21">
                  <c:v>1044</c:v>
                </c:pt>
                <c:pt idx="22">
                  <c:v>394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702432"/>
        <c:axId val="402702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5231.4430000000011</c:v>
                </c:pt>
                <c:pt idx="1">
                  <c:v>4973.9170000000022</c:v>
                </c:pt>
                <c:pt idx="2">
                  <c:v>4945.3630000000021</c:v>
                </c:pt>
                <c:pt idx="3">
                  <c:v>4900.9530000000013</c:v>
                </c:pt>
                <c:pt idx="4">
                  <c:v>4969.8670000000011</c:v>
                </c:pt>
                <c:pt idx="5">
                  <c:v>5160.9970000000012</c:v>
                </c:pt>
                <c:pt idx="6">
                  <c:v>5935.1090000000004</c:v>
                </c:pt>
                <c:pt idx="7">
                  <c:v>6669.2300000000014</c:v>
                </c:pt>
                <c:pt idx="8">
                  <c:v>7278.0019999999986</c:v>
                </c:pt>
                <c:pt idx="9">
                  <c:v>7721.04</c:v>
                </c:pt>
                <c:pt idx="10">
                  <c:v>7847.5949999999993</c:v>
                </c:pt>
                <c:pt idx="11">
                  <c:v>7823.6419999999998</c:v>
                </c:pt>
                <c:pt idx="12">
                  <c:v>7855.9370000000026</c:v>
                </c:pt>
                <c:pt idx="13">
                  <c:v>7704.6200000000017</c:v>
                </c:pt>
                <c:pt idx="14">
                  <c:v>7409.5010000000011</c:v>
                </c:pt>
                <c:pt idx="15">
                  <c:v>7068.7389999999996</c:v>
                </c:pt>
                <c:pt idx="16">
                  <c:v>7023.5329999999985</c:v>
                </c:pt>
                <c:pt idx="17">
                  <c:v>7041.4739999999983</c:v>
                </c:pt>
                <c:pt idx="18">
                  <c:v>7006.3239999999987</c:v>
                </c:pt>
                <c:pt idx="19">
                  <c:v>7049.4479999999985</c:v>
                </c:pt>
                <c:pt idx="20">
                  <c:v>7123.8069999999998</c:v>
                </c:pt>
                <c:pt idx="21">
                  <c:v>6654.1509999999998</c:v>
                </c:pt>
                <c:pt idx="22">
                  <c:v>6240.9760000000015</c:v>
                </c:pt>
                <c:pt idx="23">
                  <c:v>5578.0980000000009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702432"/>
        <c:axId val="402702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229.97</c:v>
                </c:pt>
                <c:pt idx="1">
                  <c:v>209.36</c:v>
                </c:pt>
                <c:pt idx="2">
                  <c:v>206.89</c:v>
                </c:pt>
                <c:pt idx="3">
                  <c:v>197.01</c:v>
                </c:pt>
                <c:pt idx="4">
                  <c:v>202.78</c:v>
                </c:pt>
                <c:pt idx="5">
                  <c:v>206.47</c:v>
                </c:pt>
                <c:pt idx="6">
                  <c:v>206.89</c:v>
                </c:pt>
                <c:pt idx="7">
                  <c:v>200.66</c:v>
                </c:pt>
                <c:pt idx="8">
                  <c:v>200.01</c:v>
                </c:pt>
                <c:pt idx="9">
                  <c:v>199.64</c:v>
                </c:pt>
                <c:pt idx="10">
                  <c:v>204.41</c:v>
                </c:pt>
                <c:pt idx="11">
                  <c:v>195.84</c:v>
                </c:pt>
                <c:pt idx="12">
                  <c:v>197.24</c:v>
                </c:pt>
                <c:pt idx="13">
                  <c:v>198.21</c:v>
                </c:pt>
                <c:pt idx="14">
                  <c:v>198.43</c:v>
                </c:pt>
                <c:pt idx="15">
                  <c:v>199.98</c:v>
                </c:pt>
                <c:pt idx="16">
                  <c:v>201.38</c:v>
                </c:pt>
                <c:pt idx="17">
                  <c:v>212.23</c:v>
                </c:pt>
                <c:pt idx="18">
                  <c:v>242.87</c:v>
                </c:pt>
                <c:pt idx="19">
                  <c:v>289.79000000000002</c:v>
                </c:pt>
                <c:pt idx="20">
                  <c:v>299.94</c:v>
                </c:pt>
                <c:pt idx="21">
                  <c:v>217.55</c:v>
                </c:pt>
                <c:pt idx="22">
                  <c:v>227.76</c:v>
                </c:pt>
                <c:pt idx="23">
                  <c:v>217.55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703608"/>
        <c:axId val="402703216"/>
      </c:lineChart>
      <c:catAx>
        <c:axId val="402702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702824"/>
        <c:crosses val="autoZero"/>
        <c:auto val="1"/>
        <c:lblAlgn val="ctr"/>
        <c:lblOffset val="100"/>
        <c:noMultiLvlLbl val="0"/>
      </c:catAx>
      <c:valAx>
        <c:axId val="402702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702432"/>
        <c:crosses val="autoZero"/>
        <c:crossBetween val="between"/>
      </c:valAx>
      <c:valAx>
        <c:axId val="402703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703608"/>
        <c:crosses val="max"/>
        <c:crossBetween val="between"/>
      </c:valAx>
      <c:catAx>
        <c:axId val="402703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703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5231.4320000000016</v>
      </c>
      <c r="C4" s="18">
        <v>4973.9170000000013</v>
      </c>
      <c r="D4" s="18">
        <v>4945.3630000000003</v>
      </c>
      <c r="E4" s="18">
        <v>4900.951</v>
      </c>
      <c r="F4" s="18">
        <v>4969.8669999999993</v>
      </c>
      <c r="G4" s="18">
        <v>5160.9689999999991</v>
      </c>
      <c r="H4" s="18">
        <v>5935.1089999999976</v>
      </c>
      <c r="I4" s="18">
        <v>6669.23</v>
      </c>
      <c r="J4" s="18">
        <v>7278.0510000000013</v>
      </c>
      <c r="K4" s="18">
        <v>7721.0409999999993</v>
      </c>
      <c r="L4" s="18">
        <v>7847.5949999999993</v>
      </c>
      <c r="M4" s="18">
        <v>7823.6590000000006</v>
      </c>
      <c r="N4" s="18">
        <v>7855.8900000000012</v>
      </c>
      <c r="O4" s="18">
        <v>7704.6200000000008</v>
      </c>
      <c r="P4" s="18">
        <v>7409.5009999999993</v>
      </c>
      <c r="Q4" s="18">
        <v>7068.6980000000003</v>
      </c>
      <c r="R4" s="18">
        <v>7023.5329999999994</v>
      </c>
      <c r="S4" s="18">
        <v>7041.4740000000002</v>
      </c>
      <c r="T4" s="18">
        <v>7006.2960000000003</v>
      </c>
      <c r="U4" s="18">
        <v>7049.4899999999989</v>
      </c>
      <c r="V4" s="18">
        <v>7123.799</v>
      </c>
      <c r="W4" s="18">
        <v>6654.1510000000007</v>
      </c>
      <c r="X4" s="18">
        <v>6241.0169999999998</v>
      </c>
      <c r="Y4" s="18">
        <v>5578.0979999999981</v>
      </c>
      <c r="Z4" s="19"/>
      <c r="AA4" s="20">
        <f>SUM(B4:Z4)</f>
        <v>157213.75099999999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229.97</v>
      </c>
      <c r="C7" s="28">
        <v>209.36</v>
      </c>
      <c r="D7" s="28">
        <v>206.89</v>
      </c>
      <c r="E7" s="28">
        <v>197.01</v>
      </c>
      <c r="F7" s="28">
        <v>202.78</v>
      </c>
      <c r="G7" s="28">
        <v>206.47</v>
      </c>
      <c r="H7" s="28">
        <v>206.89</v>
      </c>
      <c r="I7" s="28">
        <v>200.66</v>
      </c>
      <c r="J7" s="28">
        <v>200.01</v>
      </c>
      <c r="K7" s="28">
        <v>199.64</v>
      </c>
      <c r="L7" s="28">
        <v>204.41</v>
      </c>
      <c r="M7" s="28">
        <v>195.84</v>
      </c>
      <c r="N7" s="28">
        <v>197.24</v>
      </c>
      <c r="O7" s="28">
        <v>198.21</v>
      </c>
      <c r="P7" s="28">
        <v>198.43</v>
      </c>
      <c r="Q7" s="28">
        <v>199.98</v>
      </c>
      <c r="R7" s="28">
        <v>201.38</v>
      </c>
      <c r="S7" s="28">
        <v>212.23</v>
      </c>
      <c r="T7" s="28">
        <v>242.87</v>
      </c>
      <c r="U7" s="28">
        <v>289.79000000000002</v>
      </c>
      <c r="V7" s="28">
        <v>299.94</v>
      </c>
      <c r="W7" s="28">
        <v>217.55</v>
      </c>
      <c r="X7" s="28">
        <v>227.76</v>
      </c>
      <c r="Y7" s="28">
        <v>217.55</v>
      </c>
      <c r="Z7" s="29"/>
      <c r="AA7" s="30">
        <f>IF(SUM(B7:Z7)&lt;&gt;0,AVERAGEIF(B7:Z7,"&lt;&gt;"""),"")</f>
        <v>215.1191666666667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630</v>
      </c>
      <c r="I10" s="42">
        <v>668</v>
      </c>
      <c r="J10" s="42">
        <v>668</v>
      </c>
      <c r="K10" s="42">
        <v>668</v>
      </c>
      <c r="L10" s="42">
        <v>630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668</v>
      </c>
      <c r="S10" s="42">
        <v>704</v>
      </c>
      <c r="T10" s="42">
        <v>730</v>
      </c>
      <c r="U10" s="42">
        <v>763</v>
      </c>
      <c r="V10" s="42">
        <v>763</v>
      </c>
      <c r="W10" s="42">
        <v>763</v>
      </c>
      <c r="X10" s="42">
        <v>730</v>
      </c>
      <c r="Y10" s="42">
        <v>704</v>
      </c>
      <c r="Z10" s="43"/>
      <c r="AA10" s="44">
        <f t="shared" ref="AA10:AA15" si="0">SUM(B10:Z10)</f>
        <v>15887</v>
      </c>
    </row>
    <row r="11" spans="1:27" ht="24.95" customHeight="1" x14ac:dyDescent="0.2">
      <c r="A11" s="45" t="s">
        <v>7</v>
      </c>
      <c r="B11" s="46">
        <v>161</v>
      </c>
      <c r="C11" s="47">
        <v>161</v>
      </c>
      <c r="D11" s="47">
        <v>155</v>
      </c>
      <c r="E11" s="47">
        <v>155</v>
      </c>
      <c r="F11" s="47">
        <v>155</v>
      </c>
      <c r="G11" s="47">
        <v>155</v>
      </c>
      <c r="H11" s="47">
        <v>155</v>
      </c>
      <c r="I11" s="47">
        <v>155</v>
      </c>
      <c r="J11" s="47">
        <v>161</v>
      </c>
      <c r="K11" s="47">
        <v>164</v>
      </c>
      <c r="L11" s="47">
        <v>168</v>
      </c>
      <c r="M11" s="47">
        <v>168</v>
      </c>
      <c r="N11" s="47">
        <v>171</v>
      </c>
      <c r="O11" s="47">
        <v>158</v>
      </c>
      <c r="P11" s="47">
        <v>155</v>
      </c>
      <c r="Q11" s="47">
        <v>155</v>
      </c>
      <c r="R11" s="47">
        <v>164</v>
      </c>
      <c r="S11" s="47">
        <v>183</v>
      </c>
      <c r="T11" s="47">
        <v>200</v>
      </c>
      <c r="U11" s="47">
        <v>209</v>
      </c>
      <c r="V11" s="47">
        <v>202</v>
      </c>
      <c r="W11" s="47">
        <v>164</v>
      </c>
      <c r="X11" s="47">
        <v>176</v>
      </c>
      <c r="Y11" s="47">
        <v>164</v>
      </c>
      <c r="Z11" s="48"/>
      <c r="AA11" s="49">
        <f t="shared" si="0"/>
        <v>4014</v>
      </c>
    </row>
    <row r="12" spans="1:27" ht="24.95" customHeight="1" x14ac:dyDescent="0.2">
      <c r="A12" s="50" t="s">
        <v>8</v>
      </c>
      <c r="B12" s="51">
        <v>2762.9</v>
      </c>
      <c r="C12" s="52">
        <v>2366.46</v>
      </c>
      <c r="D12" s="52">
        <v>2109.8789999999999</v>
      </c>
      <c r="E12" s="52">
        <v>2000.491</v>
      </c>
      <c r="F12" s="52">
        <v>2064.4679999999998</v>
      </c>
      <c r="G12" s="52">
        <v>2128.8040000000001</v>
      </c>
      <c r="H12" s="52">
        <v>2272.5520000000001</v>
      </c>
      <c r="I12" s="52">
        <v>2125.471</v>
      </c>
      <c r="J12" s="52">
        <v>2075.386</v>
      </c>
      <c r="K12" s="52">
        <v>2251.0529999999999</v>
      </c>
      <c r="L12" s="52">
        <v>2366.605</v>
      </c>
      <c r="M12" s="52">
        <v>2172.864</v>
      </c>
      <c r="N12" s="52">
        <v>2194.2510000000002</v>
      </c>
      <c r="O12" s="52">
        <v>2214.06</v>
      </c>
      <c r="P12" s="52">
        <v>2222.654</v>
      </c>
      <c r="Q12" s="52">
        <v>2279.0990000000002</v>
      </c>
      <c r="R12" s="52">
        <v>2412.5660000000003</v>
      </c>
      <c r="S12" s="52">
        <v>2871.2640000000001</v>
      </c>
      <c r="T12" s="52">
        <v>3090.1990000000001</v>
      </c>
      <c r="U12" s="52">
        <v>3150.462</v>
      </c>
      <c r="V12" s="52">
        <v>3189.529</v>
      </c>
      <c r="W12" s="52">
        <v>3049.1240000000003</v>
      </c>
      <c r="X12" s="52">
        <v>3161.4839999999999</v>
      </c>
      <c r="Y12" s="52">
        <v>3053.0160000000001</v>
      </c>
      <c r="Z12" s="53"/>
      <c r="AA12" s="54">
        <f t="shared" si="0"/>
        <v>59584.641000000011</v>
      </c>
    </row>
    <row r="13" spans="1:27" ht="24.95" customHeight="1" x14ac:dyDescent="0.2">
      <c r="A13" s="50" t="s">
        <v>9</v>
      </c>
      <c r="B13" s="51">
        <v>30</v>
      </c>
      <c r="C13" s="52">
        <v>34</v>
      </c>
      <c r="D13" s="52">
        <v>38</v>
      </c>
      <c r="E13" s="52">
        <v>38</v>
      </c>
      <c r="F13" s="52">
        <v>64</v>
      </c>
      <c r="G13" s="52">
        <v>64</v>
      </c>
      <c r="H13" s="52">
        <v>399</v>
      </c>
      <c r="I13" s="52">
        <v>669</v>
      </c>
      <c r="J13" s="52">
        <v>669</v>
      </c>
      <c r="K13" s="52">
        <v>383</v>
      </c>
      <c r="L13" s="52">
        <v>78</v>
      </c>
      <c r="M13" s="52">
        <v>90</v>
      </c>
      <c r="N13" s="52">
        <v>90</v>
      </c>
      <c r="O13" s="52">
        <v>64</v>
      </c>
      <c r="P13" s="52">
        <v>64</v>
      </c>
      <c r="Q13" s="52">
        <v>64</v>
      </c>
      <c r="R13" s="52">
        <v>64</v>
      </c>
      <c r="S13" s="52">
        <v>344</v>
      </c>
      <c r="T13" s="52">
        <v>803</v>
      </c>
      <c r="U13" s="52">
        <v>1089</v>
      </c>
      <c r="V13" s="52">
        <v>1254</v>
      </c>
      <c r="W13" s="52">
        <v>1044</v>
      </c>
      <c r="X13" s="52">
        <v>394</v>
      </c>
      <c r="Y13" s="52">
        <v>30</v>
      </c>
      <c r="Z13" s="53"/>
      <c r="AA13" s="54">
        <f t="shared" si="0"/>
        <v>7860</v>
      </c>
    </row>
    <row r="14" spans="1:27" ht="24.95" customHeight="1" x14ac:dyDescent="0.2">
      <c r="A14" s="55" t="s">
        <v>10</v>
      </c>
      <c r="B14" s="56">
        <v>1196.5319999999999</v>
      </c>
      <c r="C14" s="57">
        <v>1294.4569999999999</v>
      </c>
      <c r="D14" s="57">
        <v>1382.884</v>
      </c>
      <c r="E14" s="57">
        <v>1459.16</v>
      </c>
      <c r="F14" s="57">
        <v>1523.0989999999999</v>
      </c>
      <c r="G14" s="57">
        <v>1658.1650000000004</v>
      </c>
      <c r="H14" s="57">
        <v>2023.3569999999997</v>
      </c>
      <c r="I14" s="57">
        <v>2686.4589999999998</v>
      </c>
      <c r="J14" s="57">
        <v>3392.6650000000004</v>
      </c>
      <c r="K14" s="57">
        <v>3931.9879999999998</v>
      </c>
      <c r="L14" s="57">
        <v>4268.9899999999989</v>
      </c>
      <c r="M14" s="57">
        <v>4431.795000000001</v>
      </c>
      <c r="N14" s="57">
        <v>4438.6390000000001</v>
      </c>
      <c r="O14" s="57">
        <v>4307.5600000000004</v>
      </c>
      <c r="P14" s="57">
        <v>4010.8470000000002</v>
      </c>
      <c r="Q14" s="57">
        <v>3562.0989999999993</v>
      </c>
      <c r="R14" s="57">
        <v>3005.067</v>
      </c>
      <c r="S14" s="57">
        <v>2348.0099999999993</v>
      </c>
      <c r="T14" s="57">
        <v>1715.9969999999996</v>
      </c>
      <c r="U14" s="57">
        <v>1390.4459999999999</v>
      </c>
      <c r="V14" s="57">
        <v>1316.67</v>
      </c>
      <c r="W14" s="57">
        <v>1295.9269999999999</v>
      </c>
      <c r="X14" s="57">
        <v>1277.1329999999998</v>
      </c>
      <c r="Y14" s="57">
        <v>1298.1820000000002</v>
      </c>
      <c r="Z14" s="58"/>
      <c r="AA14" s="59">
        <f t="shared" si="0"/>
        <v>59216.128000000019</v>
      </c>
    </row>
    <row r="15" spans="1:27" ht="24.95" customHeight="1" x14ac:dyDescent="0.2">
      <c r="A15" s="55" t="s">
        <v>11</v>
      </c>
      <c r="B15" s="56">
        <v>86</v>
      </c>
      <c r="C15" s="57">
        <v>82</v>
      </c>
      <c r="D15" s="57">
        <v>80</v>
      </c>
      <c r="E15" s="57">
        <v>81</v>
      </c>
      <c r="F15" s="57">
        <v>83</v>
      </c>
      <c r="G15" s="57">
        <v>91</v>
      </c>
      <c r="H15" s="57">
        <v>111</v>
      </c>
      <c r="I15" s="57">
        <v>138</v>
      </c>
      <c r="J15" s="57">
        <v>160</v>
      </c>
      <c r="K15" s="57">
        <v>171</v>
      </c>
      <c r="L15" s="57">
        <v>176</v>
      </c>
      <c r="M15" s="57">
        <v>178</v>
      </c>
      <c r="N15" s="57">
        <v>179</v>
      </c>
      <c r="O15" s="57">
        <v>178</v>
      </c>
      <c r="P15" s="57">
        <v>174</v>
      </c>
      <c r="Q15" s="57">
        <v>169</v>
      </c>
      <c r="R15" s="57">
        <v>161</v>
      </c>
      <c r="S15" s="57">
        <v>149</v>
      </c>
      <c r="T15" s="57">
        <v>131</v>
      </c>
      <c r="U15" s="57">
        <v>121</v>
      </c>
      <c r="V15" s="57">
        <v>119</v>
      </c>
      <c r="W15" s="57">
        <v>115</v>
      </c>
      <c r="X15" s="57">
        <v>108</v>
      </c>
      <c r="Y15" s="57">
        <v>101</v>
      </c>
      <c r="Z15" s="58"/>
      <c r="AA15" s="59">
        <f t="shared" si="0"/>
        <v>3142</v>
      </c>
    </row>
    <row r="16" spans="1:27" ht="30" customHeight="1" thickBot="1" x14ac:dyDescent="0.25">
      <c r="A16" s="60" t="s">
        <v>12</v>
      </c>
      <c r="B16" s="61">
        <f>IF(LEN(B$2)&gt;0,SUM(B10:B15),"")</f>
        <v>4854.4319999999998</v>
      </c>
      <c r="C16" s="62">
        <f t="shared" ref="C16:Z16" si="1">IF(LEN(C$2)&gt;0,SUM(C10:C15),"")</f>
        <v>4555.9169999999995</v>
      </c>
      <c r="D16" s="62">
        <f t="shared" si="1"/>
        <v>4383.7629999999999</v>
      </c>
      <c r="E16" s="62">
        <f t="shared" si="1"/>
        <v>4351.6509999999998</v>
      </c>
      <c r="F16" s="62">
        <f t="shared" si="1"/>
        <v>4507.567</v>
      </c>
      <c r="G16" s="62">
        <f t="shared" si="1"/>
        <v>4714.969000000001</v>
      </c>
      <c r="H16" s="62">
        <f t="shared" si="1"/>
        <v>5590.9089999999997</v>
      </c>
      <c r="I16" s="62">
        <f t="shared" si="1"/>
        <v>6441.93</v>
      </c>
      <c r="J16" s="62">
        <f t="shared" si="1"/>
        <v>7126.0510000000004</v>
      </c>
      <c r="K16" s="62">
        <f t="shared" si="1"/>
        <v>7569.0409999999993</v>
      </c>
      <c r="L16" s="62">
        <f t="shared" si="1"/>
        <v>7687.5949999999993</v>
      </c>
      <c r="M16" s="62">
        <f t="shared" si="1"/>
        <v>7658.6590000000015</v>
      </c>
      <c r="N16" s="62">
        <f t="shared" si="1"/>
        <v>7690.89</v>
      </c>
      <c r="O16" s="62">
        <f t="shared" si="1"/>
        <v>7539.6200000000008</v>
      </c>
      <c r="P16" s="62">
        <f t="shared" si="1"/>
        <v>7244.5010000000002</v>
      </c>
      <c r="Q16" s="62">
        <f t="shared" si="1"/>
        <v>6847.1979999999994</v>
      </c>
      <c r="R16" s="62">
        <f t="shared" si="1"/>
        <v>6474.6329999999998</v>
      </c>
      <c r="S16" s="62">
        <f t="shared" si="1"/>
        <v>6599.2739999999994</v>
      </c>
      <c r="T16" s="62">
        <f t="shared" si="1"/>
        <v>6670.1959999999999</v>
      </c>
      <c r="U16" s="62">
        <f t="shared" si="1"/>
        <v>6722.9079999999994</v>
      </c>
      <c r="V16" s="62">
        <f t="shared" si="1"/>
        <v>6844.1990000000005</v>
      </c>
      <c r="W16" s="62">
        <f t="shared" si="1"/>
        <v>6431.0509999999995</v>
      </c>
      <c r="X16" s="62">
        <f t="shared" si="1"/>
        <v>5846.6170000000002</v>
      </c>
      <c r="Y16" s="62">
        <f t="shared" si="1"/>
        <v>5350.1980000000003</v>
      </c>
      <c r="Z16" s="63" t="str">
        <f t="shared" si="1"/>
        <v/>
      </c>
      <c r="AA16" s="64">
        <f>SUM(AA10:AA15)</f>
        <v>149703.76900000003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1381.9</v>
      </c>
      <c r="C28" s="72">
        <v>1445.9</v>
      </c>
      <c r="D28" s="72">
        <v>1503.9</v>
      </c>
      <c r="E28" s="72">
        <v>1561.9</v>
      </c>
      <c r="F28" s="72">
        <v>1642.9</v>
      </c>
      <c r="G28" s="72">
        <v>1734.9</v>
      </c>
      <c r="H28" s="72">
        <v>2261.9</v>
      </c>
      <c r="I28" s="72">
        <v>2987.9</v>
      </c>
      <c r="J28" s="72">
        <v>3445.9</v>
      </c>
      <c r="K28" s="72">
        <v>3517.9</v>
      </c>
      <c r="L28" s="72">
        <v>3373.9</v>
      </c>
      <c r="M28" s="72">
        <v>3473.9</v>
      </c>
      <c r="N28" s="72">
        <v>3482.9</v>
      </c>
      <c r="O28" s="72">
        <v>3377.9</v>
      </c>
      <c r="P28" s="72">
        <v>3180.9</v>
      </c>
      <c r="Q28" s="72">
        <v>2899.9</v>
      </c>
      <c r="R28" s="72">
        <v>2613.9</v>
      </c>
      <c r="S28" s="72">
        <v>2559.9</v>
      </c>
      <c r="T28" s="72">
        <v>2643.9</v>
      </c>
      <c r="U28" s="72">
        <v>2749.9</v>
      </c>
      <c r="V28" s="72">
        <v>2781.9</v>
      </c>
      <c r="W28" s="72">
        <v>2571.9</v>
      </c>
      <c r="X28" s="72">
        <v>1927.9</v>
      </c>
      <c r="Y28" s="72">
        <v>1536.9</v>
      </c>
      <c r="Z28" s="73"/>
      <c r="AA28" s="74">
        <f>SUM(B28:Z28)</f>
        <v>60660.60000000002</v>
      </c>
    </row>
    <row r="29" spans="1:27" ht="24.95" customHeight="1" x14ac:dyDescent="0.2">
      <c r="A29" s="75" t="s">
        <v>23</v>
      </c>
      <c r="B29" s="76">
        <v>1754.5319999999999</v>
      </c>
      <c r="C29" s="77">
        <v>1253.0170000000001</v>
      </c>
      <c r="D29" s="77">
        <v>1103.8630000000001</v>
      </c>
      <c r="E29" s="77">
        <v>1014.751</v>
      </c>
      <c r="F29" s="77">
        <v>1093.6669999999999</v>
      </c>
      <c r="G29" s="77">
        <v>1201.069</v>
      </c>
      <c r="H29" s="77">
        <v>1326.9090000000001</v>
      </c>
      <c r="I29" s="77">
        <v>1410.93</v>
      </c>
      <c r="J29" s="77">
        <v>1657.0509999999999</v>
      </c>
      <c r="K29" s="77">
        <v>1838.0409999999999</v>
      </c>
      <c r="L29" s="77">
        <v>2108.5949999999998</v>
      </c>
      <c r="M29" s="77">
        <v>1959.759</v>
      </c>
      <c r="N29" s="77">
        <v>1982.99</v>
      </c>
      <c r="O29" s="77">
        <v>1936.72</v>
      </c>
      <c r="P29" s="77">
        <v>1838.6010000000001</v>
      </c>
      <c r="Q29" s="77">
        <v>1718.1980000000001</v>
      </c>
      <c r="R29" s="77">
        <v>1755.633</v>
      </c>
      <c r="S29" s="77">
        <v>1874.2739999999999</v>
      </c>
      <c r="T29" s="77">
        <v>1808.1959999999999</v>
      </c>
      <c r="U29" s="77">
        <v>1756.69</v>
      </c>
      <c r="V29" s="77">
        <v>1844.1990000000001</v>
      </c>
      <c r="W29" s="77">
        <v>1660.0509999999999</v>
      </c>
      <c r="X29" s="77">
        <v>1782.617</v>
      </c>
      <c r="Y29" s="77">
        <v>1769.1980000000001</v>
      </c>
      <c r="Z29" s="78"/>
      <c r="AA29" s="79">
        <f>SUM(B29:Z29)</f>
        <v>39449.550999999992</v>
      </c>
    </row>
    <row r="30" spans="1:27" ht="24.95" customHeight="1" x14ac:dyDescent="0.2">
      <c r="A30" s="82" t="s">
        <v>24</v>
      </c>
      <c r="B30" s="80">
        <v>2095</v>
      </c>
      <c r="C30" s="81">
        <v>2275</v>
      </c>
      <c r="D30" s="81">
        <v>2200</v>
      </c>
      <c r="E30" s="81">
        <v>2200</v>
      </c>
      <c r="F30" s="81">
        <v>2200</v>
      </c>
      <c r="G30" s="81">
        <v>2225</v>
      </c>
      <c r="H30" s="81">
        <v>2200.1</v>
      </c>
      <c r="I30" s="81">
        <v>2200.1</v>
      </c>
      <c r="J30" s="81">
        <v>2175.1</v>
      </c>
      <c r="K30" s="81">
        <v>2365.1</v>
      </c>
      <c r="L30" s="81">
        <v>2365.1</v>
      </c>
      <c r="M30" s="81">
        <v>2390</v>
      </c>
      <c r="N30" s="81">
        <v>2390</v>
      </c>
      <c r="O30" s="81">
        <v>2390</v>
      </c>
      <c r="P30" s="81">
        <v>2390</v>
      </c>
      <c r="Q30" s="81">
        <v>2395.1</v>
      </c>
      <c r="R30" s="81">
        <v>2270.1</v>
      </c>
      <c r="S30" s="81">
        <v>2330.1</v>
      </c>
      <c r="T30" s="81">
        <v>2370.1</v>
      </c>
      <c r="U30" s="81">
        <v>2370.1</v>
      </c>
      <c r="V30" s="81">
        <v>2370.1</v>
      </c>
      <c r="W30" s="81">
        <v>2370.1</v>
      </c>
      <c r="X30" s="81">
        <v>2330.1</v>
      </c>
      <c r="Y30" s="81">
        <v>2270.1</v>
      </c>
      <c r="Z30" s="83"/>
      <c r="AA30" s="84">
        <f>SUM(B30:Z30)</f>
        <v>55136.399999999987</v>
      </c>
    </row>
    <row r="31" spans="1:27" ht="30" customHeight="1" thickBot="1" x14ac:dyDescent="0.25">
      <c r="A31" s="60" t="s">
        <v>25</v>
      </c>
      <c r="B31" s="61">
        <f>IF(LEN(B$2)&gt;0,SUM(B28:B30),"")</f>
        <v>5231.4319999999998</v>
      </c>
      <c r="C31" s="62">
        <f t="shared" ref="C31:Z31" si="4">IF(LEN(C$2)&gt;0,SUM(C28:C30),"")</f>
        <v>4973.9170000000004</v>
      </c>
      <c r="D31" s="62">
        <f t="shared" si="4"/>
        <v>4807.7629999999999</v>
      </c>
      <c r="E31" s="62">
        <f t="shared" si="4"/>
        <v>4776.6509999999998</v>
      </c>
      <c r="F31" s="62">
        <f t="shared" si="4"/>
        <v>4936.567</v>
      </c>
      <c r="G31" s="62">
        <f t="shared" si="4"/>
        <v>5160.9690000000001</v>
      </c>
      <c r="H31" s="62">
        <f t="shared" si="4"/>
        <v>5788.9089999999997</v>
      </c>
      <c r="I31" s="62">
        <f t="shared" si="4"/>
        <v>6598.93</v>
      </c>
      <c r="J31" s="62">
        <f t="shared" si="4"/>
        <v>7278.0509999999995</v>
      </c>
      <c r="K31" s="62">
        <f t="shared" si="4"/>
        <v>7721.0409999999993</v>
      </c>
      <c r="L31" s="62">
        <f t="shared" si="4"/>
        <v>7847.5949999999993</v>
      </c>
      <c r="M31" s="62">
        <f t="shared" si="4"/>
        <v>7823.6589999999997</v>
      </c>
      <c r="N31" s="62">
        <f t="shared" si="4"/>
        <v>7855.89</v>
      </c>
      <c r="O31" s="62">
        <f t="shared" si="4"/>
        <v>7704.62</v>
      </c>
      <c r="P31" s="62">
        <f t="shared" si="4"/>
        <v>7409.5010000000002</v>
      </c>
      <c r="Q31" s="62">
        <f t="shared" si="4"/>
        <v>7013.1980000000003</v>
      </c>
      <c r="R31" s="62">
        <f t="shared" si="4"/>
        <v>6639.6329999999998</v>
      </c>
      <c r="S31" s="62">
        <f t="shared" si="4"/>
        <v>6764.2739999999994</v>
      </c>
      <c r="T31" s="62">
        <f t="shared" si="4"/>
        <v>6822.1959999999999</v>
      </c>
      <c r="U31" s="62">
        <f t="shared" si="4"/>
        <v>6876.6900000000005</v>
      </c>
      <c r="V31" s="62">
        <f t="shared" si="4"/>
        <v>6996.1990000000005</v>
      </c>
      <c r="W31" s="62">
        <f t="shared" si="4"/>
        <v>6602.0509999999995</v>
      </c>
      <c r="X31" s="62">
        <f t="shared" si="4"/>
        <v>6040.6170000000002</v>
      </c>
      <c r="Y31" s="62">
        <f t="shared" si="4"/>
        <v>5576.1980000000003</v>
      </c>
      <c r="Z31" s="63" t="str">
        <f t="shared" si="4"/>
        <v/>
      </c>
      <c r="AA31" s="64">
        <f>SUM(AA28:AA30)</f>
        <v>155246.55100000001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71</v>
      </c>
      <c r="C34" s="95">
        <v>76</v>
      </c>
      <c r="D34" s="95">
        <v>81</v>
      </c>
      <c r="E34" s="95">
        <v>81</v>
      </c>
      <c r="F34" s="95">
        <v>86</v>
      </c>
      <c r="G34" s="95">
        <v>106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>
        <v>10</v>
      </c>
      <c r="X34" s="95">
        <v>10</v>
      </c>
      <c r="Y34" s="95">
        <v>17</v>
      </c>
      <c r="Z34" s="96"/>
      <c r="AA34" s="74">
        <f t="shared" ref="AA34:AA39" si="5">SUM(B34:Z34)</f>
        <v>538</v>
      </c>
    </row>
    <row r="35" spans="1:27" ht="24.95" customHeight="1" x14ac:dyDescent="0.2">
      <c r="A35" s="97" t="s">
        <v>28</v>
      </c>
      <c r="B35" s="98">
        <v>241</v>
      </c>
      <c r="C35" s="99">
        <v>277</v>
      </c>
      <c r="D35" s="99">
        <v>278</v>
      </c>
      <c r="E35" s="99">
        <v>279</v>
      </c>
      <c r="F35" s="99">
        <v>278</v>
      </c>
      <c r="G35" s="99">
        <v>275</v>
      </c>
      <c r="H35" s="99">
        <v>133</v>
      </c>
      <c r="I35" s="99">
        <v>92</v>
      </c>
      <c r="J35" s="99">
        <v>87</v>
      </c>
      <c r="K35" s="99">
        <v>87</v>
      </c>
      <c r="L35" s="99">
        <v>95</v>
      </c>
      <c r="M35" s="99">
        <v>100</v>
      </c>
      <c r="N35" s="99">
        <v>100</v>
      </c>
      <c r="O35" s="99">
        <v>100</v>
      </c>
      <c r="P35" s="99">
        <v>100</v>
      </c>
      <c r="Q35" s="99">
        <v>101</v>
      </c>
      <c r="R35" s="99">
        <v>100</v>
      </c>
      <c r="S35" s="99">
        <v>100</v>
      </c>
      <c r="T35" s="99">
        <v>87</v>
      </c>
      <c r="U35" s="99">
        <v>88.781999999999996</v>
      </c>
      <c r="V35" s="99">
        <v>87</v>
      </c>
      <c r="W35" s="99">
        <v>96</v>
      </c>
      <c r="X35" s="99">
        <v>119</v>
      </c>
      <c r="Y35" s="99">
        <v>144</v>
      </c>
      <c r="Z35" s="100"/>
      <c r="AA35" s="79">
        <f t="shared" si="5"/>
        <v>3444.7820000000002</v>
      </c>
    </row>
    <row r="36" spans="1:27" ht="24.95" customHeight="1" x14ac:dyDescent="0.2">
      <c r="A36" s="97" t="s">
        <v>29</v>
      </c>
      <c r="B36" s="98">
        <v>15</v>
      </c>
      <c r="C36" s="99">
        <v>15</v>
      </c>
      <c r="D36" s="99">
        <v>152.6</v>
      </c>
      <c r="E36" s="99">
        <v>139.30000000000001</v>
      </c>
      <c r="F36" s="99">
        <v>48.3</v>
      </c>
      <c r="G36" s="99">
        <v>15</v>
      </c>
      <c r="H36" s="99">
        <v>161.19999999999999</v>
      </c>
      <c r="I36" s="99">
        <v>85.3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70.5</v>
      </c>
      <c r="R36" s="99">
        <v>398.9</v>
      </c>
      <c r="S36" s="99">
        <v>292.2</v>
      </c>
      <c r="T36" s="99">
        <v>199.1</v>
      </c>
      <c r="U36" s="99">
        <v>187.8</v>
      </c>
      <c r="V36" s="99">
        <v>142.6</v>
      </c>
      <c r="W36" s="99">
        <v>67.099999999999994</v>
      </c>
      <c r="X36" s="99">
        <v>215.4</v>
      </c>
      <c r="Y36" s="99">
        <v>16.899999999999999</v>
      </c>
      <c r="Z36" s="100"/>
      <c r="AA36" s="79">
        <f t="shared" si="5"/>
        <v>2327.1999999999998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377</v>
      </c>
      <c r="C39" s="88">
        <f t="shared" si="6"/>
        <v>418</v>
      </c>
      <c r="D39" s="88">
        <f t="shared" si="6"/>
        <v>561.6</v>
      </c>
      <c r="E39" s="88">
        <f t="shared" si="6"/>
        <v>549.29999999999995</v>
      </c>
      <c r="F39" s="88">
        <f t="shared" si="6"/>
        <v>462.3</v>
      </c>
      <c r="G39" s="88">
        <f t="shared" si="6"/>
        <v>446</v>
      </c>
      <c r="H39" s="88">
        <f t="shared" si="6"/>
        <v>344.2</v>
      </c>
      <c r="I39" s="88">
        <f t="shared" si="6"/>
        <v>227.3</v>
      </c>
      <c r="J39" s="88">
        <f t="shared" si="6"/>
        <v>152</v>
      </c>
      <c r="K39" s="88">
        <f t="shared" si="6"/>
        <v>152</v>
      </c>
      <c r="L39" s="88">
        <f t="shared" si="6"/>
        <v>160</v>
      </c>
      <c r="M39" s="88">
        <f t="shared" si="6"/>
        <v>165</v>
      </c>
      <c r="N39" s="88">
        <f t="shared" si="6"/>
        <v>165</v>
      </c>
      <c r="O39" s="88">
        <f t="shared" si="6"/>
        <v>165</v>
      </c>
      <c r="P39" s="88">
        <f t="shared" si="6"/>
        <v>165</v>
      </c>
      <c r="Q39" s="88">
        <f t="shared" si="6"/>
        <v>221.5</v>
      </c>
      <c r="R39" s="88">
        <f t="shared" si="6"/>
        <v>548.9</v>
      </c>
      <c r="S39" s="88">
        <f t="shared" si="6"/>
        <v>442.2</v>
      </c>
      <c r="T39" s="88">
        <f t="shared" si="6"/>
        <v>336.1</v>
      </c>
      <c r="U39" s="88">
        <f t="shared" si="6"/>
        <v>326.58199999999999</v>
      </c>
      <c r="V39" s="88">
        <f t="shared" si="6"/>
        <v>279.60000000000002</v>
      </c>
      <c r="W39" s="88">
        <f t="shared" si="6"/>
        <v>223.1</v>
      </c>
      <c r="X39" s="88">
        <f t="shared" si="6"/>
        <v>394.4</v>
      </c>
      <c r="Y39" s="88">
        <f t="shared" si="6"/>
        <v>227.9</v>
      </c>
      <c r="Z39" s="89" t="str">
        <f t="shared" si="6"/>
        <v/>
      </c>
      <c r="AA39" s="90">
        <f t="shared" si="5"/>
        <v>7509.982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137.6</v>
      </c>
      <c r="E44" s="99">
        <v>124.3</v>
      </c>
      <c r="F44" s="99">
        <v>33.299999999999997</v>
      </c>
      <c r="G44" s="99"/>
      <c r="H44" s="99">
        <v>146.19999999999999</v>
      </c>
      <c r="I44" s="99">
        <v>70.3</v>
      </c>
      <c r="J44" s="99"/>
      <c r="K44" s="99"/>
      <c r="L44" s="99"/>
      <c r="M44" s="99"/>
      <c r="N44" s="99"/>
      <c r="O44" s="99"/>
      <c r="P44" s="99"/>
      <c r="Q44" s="99">
        <v>55.5</v>
      </c>
      <c r="R44" s="99">
        <v>383.9</v>
      </c>
      <c r="S44" s="99">
        <v>277.2</v>
      </c>
      <c r="T44" s="99">
        <v>184.1</v>
      </c>
      <c r="U44" s="99">
        <v>172.8</v>
      </c>
      <c r="V44" s="99">
        <v>127.6</v>
      </c>
      <c r="W44" s="99">
        <v>52.1</v>
      </c>
      <c r="X44" s="99">
        <v>200.4</v>
      </c>
      <c r="Y44" s="99">
        <v>1.9</v>
      </c>
      <c r="Z44" s="100"/>
      <c r="AA44" s="79">
        <f t="shared" si="7"/>
        <v>1967.1999999999998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137.6</v>
      </c>
      <c r="E48" s="88">
        <f t="shared" si="8"/>
        <v>124.3</v>
      </c>
      <c r="F48" s="88">
        <f t="shared" si="8"/>
        <v>33.299999999999997</v>
      </c>
      <c r="G48" s="88">
        <f t="shared" si="8"/>
        <v>0</v>
      </c>
      <c r="H48" s="88">
        <f t="shared" si="8"/>
        <v>146.19999999999999</v>
      </c>
      <c r="I48" s="88">
        <f t="shared" si="8"/>
        <v>70.3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55.5</v>
      </c>
      <c r="R48" s="88">
        <f t="shared" si="8"/>
        <v>383.9</v>
      </c>
      <c r="S48" s="88">
        <f t="shared" si="8"/>
        <v>277.2</v>
      </c>
      <c r="T48" s="88">
        <f t="shared" si="8"/>
        <v>184.1</v>
      </c>
      <c r="U48" s="88">
        <f t="shared" si="8"/>
        <v>172.8</v>
      </c>
      <c r="V48" s="88">
        <f t="shared" si="8"/>
        <v>127.6</v>
      </c>
      <c r="W48" s="88">
        <f t="shared" si="8"/>
        <v>52.1</v>
      </c>
      <c r="X48" s="88">
        <f t="shared" si="8"/>
        <v>200.4</v>
      </c>
      <c r="Y48" s="88">
        <f t="shared" si="8"/>
        <v>1.9</v>
      </c>
      <c r="Z48" s="89" t="str">
        <f t="shared" si="8"/>
        <v/>
      </c>
      <c r="AA48" s="90">
        <f t="shared" si="7"/>
        <v>1967.1999999999998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5231.4319999999998</v>
      </c>
      <c r="C51" s="88">
        <f t="shared" si="10"/>
        <v>4973.9169999999995</v>
      </c>
      <c r="D51" s="88">
        <f t="shared" si="10"/>
        <v>4945.3630000000003</v>
      </c>
      <c r="E51" s="88">
        <f t="shared" si="10"/>
        <v>4900.951</v>
      </c>
      <c r="F51" s="88">
        <f t="shared" si="10"/>
        <v>4969.8670000000002</v>
      </c>
      <c r="G51" s="88">
        <f t="shared" si="10"/>
        <v>5160.969000000001</v>
      </c>
      <c r="H51" s="88">
        <f t="shared" si="10"/>
        <v>5935.1089999999995</v>
      </c>
      <c r="I51" s="88">
        <f t="shared" si="10"/>
        <v>6669.2300000000005</v>
      </c>
      <c r="J51" s="88">
        <f t="shared" si="10"/>
        <v>7278.0510000000004</v>
      </c>
      <c r="K51" s="88">
        <f t="shared" si="10"/>
        <v>7721.0409999999993</v>
      </c>
      <c r="L51" s="88">
        <f t="shared" si="10"/>
        <v>7847.5949999999993</v>
      </c>
      <c r="M51" s="88">
        <f t="shared" si="10"/>
        <v>7823.6590000000015</v>
      </c>
      <c r="N51" s="88">
        <f t="shared" si="10"/>
        <v>7855.89</v>
      </c>
      <c r="O51" s="88">
        <f t="shared" si="10"/>
        <v>7704.6200000000008</v>
      </c>
      <c r="P51" s="88">
        <f t="shared" si="10"/>
        <v>7409.5010000000002</v>
      </c>
      <c r="Q51" s="88">
        <f t="shared" si="10"/>
        <v>7068.6979999999994</v>
      </c>
      <c r="R51" s="88">
        <f t="shared" si="10"/>
        <v>7023.5329999999994</v>
      </c>
      <c r="S51" s="88">
        <f t="shared" si="10"/>
        <v>7041.4739999999993</v>
      </c>
      <c r="T51" s="88">
        <f t="shared" si="10"/>
        <v>7006.2960000000003</v>
      </c>
      <c r="U51" s="88">
        <f t="shared" si="10"/>
        <v>7049.49</v>
      </c>
      <c r="V51" s="88">
        <f t="shared" si="10"/>
        <v>7123.7990000000009</v>
      </c>
      <c r="W51" s="88">
        <f t="shared" si="10"/>
        <v>6654.1509999999998</v>
      </c>
      <c r="X51" s="88">
        <f t="shared" si="10"/>
        <v>6241.0169999999998</v>
      </c>
      <c r="Y51" s="88">
        <f t="shared" si="10"/>
        <v>5578.098</v>
      </c>
      <c r="Z51" s="89" t="str">
        <f t="shared" si="10"/>
        <v/>
      </c>
      <c r="AA51" s="105">
        <f>SUM(B51:Z51)</f>
        <v>157213.75099999999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5231.4430000000011</v>
      </c>
      <c r="C4" s="18">
        <v>4973.9170000000022</v>
      </c>
      <c r="D4" s="18">
        <v>4945.3630000000021</v>
      </c>
      <c r="E4" s="18">
        <v>4900.9530000000013</v>
      </c>
      <c r="F4" s="18">
        <v>4969.8670000000011</v>
      </c>
      <c r="G4" s="18">
        <v>5160.9970000000012</v>
      </c>
      <c r="H4" s="18">
        <v>5935.1090000000004</v>
      </c>
      <c r="I4" s="18">
        <v>6669.2300000000014</v>
      </c>
      <c r="J4" s="18">
        <v>7278.0019999999986</v>
      </c>
      <c r="K4" s="18">
        <v>7721.04</v>
      </c>
      <c r="L4" s="18">
        <v>7847.5949999999993</v>
      </c>
      <c r="M4" s="18">
        <v>7823.6419999999998</v>
      </c>
      <c r="N4" s="18">
        <v>7855.9370000000026</v>
      </c>
      <c r="O4" s="18">
        <v>7704.6200000000017</v>
      </c>
      <c r="P4" s="18">
        <v>7409.5010000000011</v>
      </c>
      <c r="Q4" s="18">
        <v>7068.7389999999996</v>
      </c>
      <c r="R4" s="18">
        <v>7023.5329999999985</v>
      </c>
      <c r="S4" s="18">
        <v>7041.4739999999983</v>
      </c>
      <c r="T4" s="18">
        <v>7006.3239999999987</v>
      </c>
      <c r="U4" s="18">
        <v>7049.4479999999985</v>
      </c>
      <c r="V4" s="18">
        <v>7123.8069999999998</v>
      </c>
      <c r="W4" s="18">
        <v>6654.1509999999998</v>
      </c>
      <c r="X4" s="18">
        <v>6240.9760000000015</v>
      </c>
      <c r="Y4" s="18">
        <v>5578.0980000000009</v>
      </c>
      <c r="Z4" s="19"/>
      <c r="AA4" s="20">
        <f>SUM(B4:Z4)</f>
        <v>157213.766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229.97</v>
      </c>
      <c r="C7" s="28">
        <v>209.36</v>
      </c>
      <c r="D7" s="28">
        <v>206.89</v>
      </c>
      <c r="E7" s="28">
        <v>197.01</v>
      </c>
      <c r="F7" s="28">
        <v>202.78</v>
      </c>
      <c r="G7" s="28">
        <v>206.47</v>
      </c>
      <c r="H7" s="28">
        <v>206.89</v>
      </c>
      <c r="I7" s="28">
        <v>200.66</v>
      </c>
      <c r="J7" s="28">
        <v>200.01</v>
      </c>
      <c r="K7" s="28">
        <v>199.64</v>
      </c>
      <c r="L7" s="28">
        <v>204.41</v>
      </c>
      <c r="M7" s="28">
        <v>195.84</v>
      </c>
      <c r="N7" s="28">
        <v>197.24</v>
      </c>
      <c r="O7" s="28">
        <v>198.21</v>
      </c>
      <c r="P7" s="28">
        <v>198.43</v>
      </c>
      <c r="Q7" s="28">
        <v>199.98</v>
      </c>
      <c r="R7" s="28">
        <v>201.38</v>
      </c>
      <c r="S7" s="28">
        <v>212.23</v>
      </c>
      <c r="T7" s="28">
        <v>242.87</v>
      </c>
      <c r="U7" s="28">
        <v>289.79000000000002</v>
      </c>
      <c r="V7" s="28">
        <v>299.94</v>
      </c>
      <c r="W7" s="28">
        <v>217.55</v>
      </c>
      <c r="X7" s="28">
        <v>227.76</v>
      </c>
      <c r="Y7" s="28">
        <v>217.55</v>
      </c>
      <c r="Z7" s="29"/>
      <c r="AA7" s="30">
        <f>IF(SUM(B7:Z7)&lt;&gt;0,AVERAGEIF(B7:Z7,"&lt;&gt;"""),"")</f>
        <v>215.1191666666667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903.86799999999994</v>
      </c>
      <c r="C19" s="72">
        <v>903.89899999999989</v>
      </c>
      <c r="D19" s="72">
        <v>901.93</v>
      </c>
      <c r="E19" s="72">
        <v>906.99699999999996</v>
      </c>
      <c r="F19" s="72">
        <v>898.93899999999996</v>
      </c>
      <c r="G19" s="72">
        <v>883.87199999999996</v>
      </c>
      <c r="H19" s="72">
        <v>914.91399999999999</v>
      </c>
      <c r="I19" s="72">
        <v>925.447</v>
      </c>
      <c r="J19" s="72">
        <v>922.51900000000001</v>
      </c>
      <c r="K19" s="72">
        <v>933.54</v>
      </c>
      <c r="L19" s="72">
        <v>931.53800000000001</v>
      </c>
      <c r="M19" s="72">
        <v>887.49299999999994</v>
      </c>
      <c r="N19" s="72">
        <v>852.45699999999999</v>
      </c>
      <c r="O19" s="72">
        <v>836.43700000000001</v>
      </c>
      <c r="P19" s="72">
        <v>801.94399999999996</v>
      </c>
      <c r="Q19" s="72">
        <v>804.899</v>
      </c>
      <c r="R19" s="72">
        <v>776.88599999999997</v>
      </c>
      <c r="S19" s="72">
        <v>776.95400000000006</v>
      </c>
      <c r="T19" s="72">
        <v>769.95</v>
      </c>
      <c r="U19" s="72">
        <v>780.90300000000002</v>
      </c>
      <c r="V19" s="72">
        <v>773.92899999999997</v>
      </c>
      <c r="W19" s="72">
        <v>743.91499999999996</v>
      </c>
      <c r="X19" s="72">
        <v>896.90899999999999</v>
      </c>
      <c r="Y19" s="72">
        <v>914.87099999999998</v>
      </c>
      <c r="Z19" s="73"/>
      <c r="AA19" s="74">
        <f t="shared" ref="AA19:AA24" si="2">SUM(B19:Z19)</f>
        <v>20645.009999999998</v>
      </c>
    </row>
    <row r="20" spans="1:27" ht="24.95" customHeight="1" x14ac:dyDescent="0.2">
      <c r="A20" s="75" t="s">
        <v>15</v>
      </c>
      <c r="B20" s="76">
        <v>1106.9270000000001</v>
      </c>
      <c r="C20" s="77">
        <v>1088.4110000000001</v>
      </c>
      <c r="D20" s="77">
        <v>1081.3970000000002</v>
      </c>
      <c r="E20" s="77">
        <v>1086.2240000000002</v>
      </c>
      <c r="F20" s="77">
        <v>1130.9970000000001</v>
      </c>
      <c r="G20" s="77">
        <v>1235.4009999999996</v>
      </c>
      <c r="H20" s="77">
        <v>1398.7809999999999</v>
      </c>
      <c r="I20" s="77">
        <v>1564.7249999999999</v>
      </c>
      <c r="J20" s="77">
        <v>1650.2570000000001</v>
      </c>
      <c r="K20" s="77">
        <v>1683.597</v>
      </c>
      <c r="L20" s="77">
        <v>1696.5940000000001</v>
      </c>
      <c r="M20" s="77">
        <v>1708.8789999999999</v>
      </c>
      <c r="N20" s="77">
        <v>1722.171</v>
      </c>
      <c r="O20" s="77">
        <v>1690.44</v>
      </c>
      <c r="P20" s="77">
        <v>1618.9699999999996</v>
      </c>
      <c r="Q20" s="77">
        <v>1558.93</v>
      </c>
      <c r="R20" s="77">
        <v>1522.953</v>
      </c>
      <c r="S20" s="77">
        <v>1471.6610000000001</v>
      </c>
      <c r="T20" s="77">
        <v>1415.2070000000001</v>
      </c>
      <c r="U20" s="77">
        <v>1331.6299999999997</v>
      </c>
      <c r="V20" s="77">
        <v>1265.3079999999998</v>
      </c>
      <c r="W20" s="77">
        <v>1191.8989999999999</v>
      </c>
      <c r="X20" s="77">
        <v>1153.7629999999995</v>
      </c>
      <c r="Y20" s="77">
        <v>1112.3030000000001</v>
      </c>
      <c r="Z20" s="78"/>
      <c r="AA20" s="79">
        <f t="shared" si="2"/>
        <v>33487.425000000003</v>
      </c>
    </row>
    <row r="21" spans="1:27" ht="24.95" customHeight="1" x14ac:dyDescent="0.2">
      <c r="A21" s="75" t="s">
        <v>16</v>
      </c>
      <c r="B21" s="80">
        <v>2600.1480000000006</v>
      </c>
      <c r="C21" s="81">
        <v>2444.3070000000002</v>
      </c>
      <c r="D21" s="81">
        <v>2358.0360000000001</v>
      </c>
      <c r="E21" s="81">
        <v>2306.2319999999995</v>
      </c>
      <c r="F21" s="81">
        <v>2338.931</v>
      </c>
      <c r="G21" s="81">
        <v>2424.0240000000003</v>
      </c>
      <c r="H21" s="81">
        <v>2773.9140000000002</v>
      </c>
      <c r="I21" s="81">
        <v>3212.5580000000004</v>
      </c>
      <c r="J21" s="81">
        <v>3592.6260000000002</v>
      </c>
      <c r="K21" s="81">
        <v>3829.1029999999996</v>
      </c>
      <c r="L21" s="81">
        <v>3952.7629999999999</v>
      </c>
      <c r="M21" s="81">
        <v>4076.2699999999991</v>
      </c>
      <c r="N21" s="81">
        <v>4096.9089999999997</v>
      </c>
      <c r="O21" s="81">
        <v>3927.9429999999998</v>
      </c>
      <c r="P21" s="81">
        <v>3743.7869999999994</v>
      </c>
      <c r="Q21" s="81">
        <v>3620.41</v>
      </c>
      <c r="R21" s="81">
        <v>3640.694</v>
      </c>
      <c r="S21" s="81">
        <v>3693.3589999999999</v>
      </c>
      <c r="T21" s="81">
        <v>3695.1669999999999</v>
      </c>
      <c r="U21" s="81">
        <v>3796.415</v>
      </c>
      <c r="V21" s="81">
        <v>3975.5699999999997</v>
      </c>
      <c r="W21" s="81">
        <v>3669.8370000000004</v>
      </c>
      <c r="X21" s="81">
        <v>3231.8040000000001</v>
      </c>
      <c r="Y21" s="81">
        <v>2748.4240000000004</v>
      </c>
      <c r="Z21" s="78"/>
      <c r="AA21" s="79">
        <f t="shared" si="2"/>
        <v>79749.231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99</v>
      </c>
      <c r="C23" s="77">
        <v>102</v>
      </c>
      <c r="D23" s="77">
        <v>102</v>
      </c>
      <c r="E23" s="77">
        <v>102.5</v>
      </c>
      <c r="F23" s="77">
        <v>105</v>
      </c>
      <c r="G23" s="77">
        <v>106.5</v>
      </c>
      <c r="H23" s="77">
        <v>117.5</v>
      </c>
      <c r="I23" s="77">
        <v>123.5</v>
      </c>
      <c r="J23" s="77">
        <v>119.5</v>
      </c>
      <c r="K23" s="77">
        <v>121.5</v>
      </c>
      <c r="L23" s="77">
        <v>116.5</v>
      </c>
      <c r="M23" s="77">
        <v>116</v>
      </c>
      <c r="N23" s="77">
        <v>116</v>
      </c>
      <c r="O23" s="77">
        <v>111.5</v>
      </c>
      <c r="P23" s="77">
        <v>110</v>
      </c>
      <c r="Q23" s="77">
        <v>102.5</v>
      </c>
      <c r="R23" s="77">
        <v>110</v>
      </c>
      <c r="S23" s="77">
        <v>112.5</v>
      </c>
      <c r="T23" s="77">
        <v>115</v>
      </c>
      <c r="U23" s="77">
        <v>120.5</v>
      </c>
      <c r="V23" s="77">
        <v>123</v>
      </c>
      <c r="W23" s="77">
        <v>113.5</v>
      </c>
      <c r="X23" s="77">
        <v>103.5</v>
      </c>
      <c r="Y23" s="77">
        <v>95.5</v>
      </c>
      <c r="Z23" s="77"/>
      <c r="AA23" s="79">
        <f t="shared" si="2"/>
        <v>2665</v>
      </c>
    </row>
    <row r="24" spans="1:27" ht="24.95" customHeight="1" x14ac:dyDescent="0.2">
      <c r="A24" s="85" t="s">
        <v>19</v>
      </c>
      <c r="B24" s="77">
        <v>314</v>
      </c>
      <c r="C24" s="77">
        <v>298.00000000000006</v>
      </c>
      <c r="D24" s="77">
        <v>291</v>
      </c>
      <c r="E24" s="77">
        <v>288</v>
      </c>
      <c r="F24" s="77">
        <v>295.00000000000006</v>
      </c>
      <c r="G24" s="77">
        <v>311</v>
      </c>
      <c r="H24" s="77">
        <v>367</v>
      </c>
      <c r="I24" s="77">
        <v>427.00000000000006</v>
      </c>
      <c r="J24" s="77">
        <v>471</v>
      </c>
      <c r="K24" s="77">
        <v>484.99999999999994</v>
      </c>
      <c r="L24" s="77">
        <v>494</v>
      </c>
      <c r="M24" s="77">
        <v>496.00000000000006</v>
      </c>
      <c r="N24" s="77">
        <v>500</v>
      </c>
      <c r="O24" s="77">
        <v>486</v>
      </c>
      <c r="P24" s="77">
        <v>466</v>
      </c>
      <c r="Q24" s="77">
        <v>460</v>
      </c>
      <c r="R24" s="77">
        <v>468</v>
      </c>
      <c r="S24" s="77">
        <v>482</v>
      </c>
      <c r="T24" s="77">
        <v>480.99999999999994</v>
      </c>
      <c r="U24" s="77">
        <v>479.99999999999994</v>
      </c>
      <c r="V24" s="77">
        <v>471</v>
      </c>
      <c r="W24" s="77">
        <v>424.00000000000006</v>
      </c>
      <c r="X24" s="77">
        <v>377.99999999999994</v>
      </c>
      <c r="Y24" s="77">
        <v>335</v>
      </c>
      <c r="Z24" s="77"/>
      <c r="AA24" s="79">
        <f t="shared" si="2"/>
        <v>9968</v>
      </c>
    </row>
    <row r="25" spans="1:27" ht="30" customHeight="1" thickBot="1" x14ac:dyDescent="0.25">
      <c r="A25" s="86" t="s">
        <v>20</v>
      </c>
      <c r="B25" s="87">
        <f t="shared" ref="B25:AA25" si="3">SUM(B19:B24)</f>
        <v>5023.9430000000011</v>
      </c>
      <c r="C25" s="88">
        <f t="shared" si="3"/>
        <v>4836.6170000000002</v>
      </c>
      <c r="D25" s="88">
        <f t="shared" si="3"/>
        <v>4844.3630000000003</v>
      </c>
      <c r="E25" s="88">
        <f t="shared" si="3"/>
        <v>4799.9529999999995</v>
      </c>
      <c r="F25" s="88">
        <f t="shared" si="3"/>
        <v>4878.8670000000002</v>
      </c>
      <c r="G25" s="88">
        <f t="shared" si="3"/>
        <v>4960.7970000000005</v>
      </c>
      <c r="H25" s="88">
        <f t="shared" si="3"/>
        <v>5572.1090000000004</v>
      </c>
      <c r="I25" s="88">
        <f t="shared" si="3"/>
        <v>6253.2300000000005</v>
      </c>
      <c r="J25" s="88">
        <f t="shared" si="3"/>
        <v>6755.902</v>
      </c>
      <c r="K25" s="88">
        <f t="shared" si="3"/>
        <v>7052.74</v>
      </c>
      <c r="L25" s="88">
        <f t="shared" si="3"/>
        <v>7191.3950000000004</v>
      </c>
      <c r="M25" s="88">
        <f t="shared" si="3"/>
        <v>7284.6419999999989</v>
      </c>
      <c r="N25" s="88">
        <f t="shared" si="3"/>
        <v>7287.5370000000003</v>
      </c>
      <c r="O25" s="88">
        <f t="shared" si="3"/>
        <v>7052.32</v>
      </c>
      <c r="P25" s="88">
        <f t="shared" si="3"/>
        <v>6740.7009999999991</v>
      </c>
      <c r="Q25" s="88">
        <f t="shared" si="3"/>
        <v>6546.7389999999996</v>
      </c>
      <c r="R25" s="88">
        <f t="shared" si="3"/>
        <v>6518.5329999999994</v>
      </c>
      <c r="S25" s="88">
        <f t="shared" si="3"/>
        <v>6536.4740000000002</v>
      </c>
      <c r="T25" s="88">
        <f t="shared" si="3"/>
        <v>6476.3240000000005</v>
      </c>
      <c r="U25" s="88">
        <f t="shared" si="3"/>
        <v>6509.4479999999994</v>
      </c>
      <c r="V25" s="88">
        <f t="shared" si="3"/>
        <v>6608.8069999999989</v>
      </c>
      <c r="W25" s="88">
        <f t="shared" si="3"/>
        <v>6143.1509999999998</v>
      </c>
      <c r="X25" s="88">
        <f t="shared" si="3"/>
        <v>5763.9759999999997</v>
      </c>
      <c r="Y25" s="88">
        <f t="shared" si="3"/>
        <v>5206.098</v>
      </c>
      <c r="Z25" s="89">
        <f t="shared" si="3"/>
        <v>0</v>
      </c>
      <c r="AA25" s="90">
        <f t="shared" si="3"/>
        <v>146844.666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459</v>
      </c>
      <c r="C28" s="72">
        <v>446</v>
      </c>
      <c r="D28" s="72">
        <v>439</v>
      </c>
      <c r="E28" s="72">
        <v>436.5</v>
      </c>
      <c r="F28" s="72">
        <v>446</v>
      </c>
      <c r="G28" s="72">
        <v>463.5</v>
      </c>
      <c r="H28" s="72">
        <v>530.5</v>
      </c>
      <c r="I28" s="72">
        <v>591.5</v>
      </c>
      <c r="J28" s="72">
        <v>631.5</v>
      </c>
      <c r="K28" s="72">
        <v>652.5</v>
      </c>
      <c r="L28" s="72">
        <v>656.5</v>
      </c>
      <c r="M28" s="72">
        <v>658</v>
      </c>
      <c r="N28" s="72">
        <v>662</v>
      </c>
      <c r="O28" s="72">
        <v>643.5</v>
      </c>
      <c r="P28" s="72">
        <v>622</v>
      </c>
      <c r="Q28" s="72">
        <v>608.5</v>
      </c>
      <c r="R28" s="72">
        <v>624</v>
      </c>
      <c r="S28" s="72">
        <v>640.5</v>
      </c>
      <c r="T28" s="72">
        <v>642</v>
      </c>
      <c r="U28" s="72">
        <v>641.5</v>
      </c>
      <c r="V28" s="72">
        <v>635</v>
      </c>
      <c r="W28" s="72">
        <v>583.5</v>
      </c>
      <c r="X28" s="72">
        <v>527.5</v>
      </c>
      <c r="Y28" s="72">
        <v>476.5</v>
      </c>
      <c r="Z28" s="73"/>
      <c r="AA28" s="74">
        <f>SUM(B28:Z28)</f>
        <v>13717</v>
      </c>
    </row>
    <row r="29" spans="1:27" ht="24.95" customHeight="1" x14ac:dyDescent="0.2">
      <c r="A29" s="75" t="s">
        <v>23</v>
      </c>
      <c r="B29" s="76">
        <v>4721.9430000000002</v>
      </c>
      <c r="C29" s="77">
        <v>4493.6170000000002</v>
      </c>
      <c r="D29" s="77">
        <v>4506.3630000000003</v>
      </c>
      <c r="E29" s="77">
        <v>4464.4530000000004</v>
      </c>
      <c r="F29" s="77">
        <v>4523.8670000000002</v>
      </c>
      <c r="G29" s="77">
        <v>4609.2969999999996</v>
      </c>
      <c r="H29" s="77">
        <v>5404.6090000000004</v>
      </c>
      <c r="I29" s="77">
        <v>6077.73</v>
      </c>
      <c r="J29" s="77">
        <v>6634.402</v>
      </c>
      <c r="K29" s="77">
        <v>6938.24</v>
      </c>
      <c r="L29" s="77">
        <v>7084.8950000000004</v>
      </c>
      <c r="M29" s="77">
        <v>7132.6419999999998</v>
      </c>
      <c r="N29" s="77">
        <v>7177.5370000000003</v>
      </c>
      <c r="O29" s="77">
        <v>6968.82</v>
      </c>
      <c r="P29" s="77">
        <v>6695.701</v>
      </c>
      <c r="Q29" s="77">
        <v>6460.2389999999996</v>
      </c>
      <c r="R29" s="77">
        <v>6399.5330000000004</v>
      </c>
      <c r="S29" s="77">
        <v>6400.9740000000002</v>
      </c>
      <c r="T29" s="77">
        <v>6364.3239999999996</v>
      </c>
      <c r="U29" s="77">
        <v>6407.9480000000003</v>
      </c>
      <c r="V29" s="77">
        <v>6488.8069999999998</v>
      </c>
      <c r="W29" s="77">
        <v>6070.6509999999998</v>
      </c>
      <c r="X29" s="77">
        <v>5713.4759999999997</v>
      </c>
      <c r="Y29" s="77">
        <v>5101.598</v>
      </c>
      <c r="Z29" s="78"/>
      <c r="AA29" s="79">
        <f>SUM(B29:Z29)</f>
        <v>142841.66599999997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5180.9430000000002</v>
      </c>
      <c r="C31" s="62">
        <f t="shared" si="4"/>
        <v>4939.6170000000002</v>
      </c>
      <c r="D31" s="62">
        <f t="shared" si="4"/>
        <v>4945.3630000000003</v>
      </c>
      <c r="E31" s="62">
        <f t="shared" si="4"/>
        <v>4900.9530000000004</v>
      </c>
      <c r="F31" s="62">
        <f t="shared" si="4"/>
        <v>4969.8670000000002</v>
      </c>
      <c r="G31" s="62">
        <f t="shared" si="4"/>
        <v>5072.7969999999996</v>
      </c>
      <c r="H31" s="62">
        <f t="shared" si="4"/>
        <v>5935.1090000000004</v>
      </c>
      <c r="I31" s="62">
        <f t="shared" si="4"/>
        <v>6669.23</v>
      </c>
      <c r="J31" s="62">
        <f t="shared" si="4"/>
        <v>7265.902</v>
      </c>
      <c r="K31" s="62">
        <f t="shared" si="4"/>
        <v>7590.74</v>
      </c>
      <c r="L31" s="62">
        <f t="shared" si="4"/>
        <v>7741.3950000000004</v>
      </c>
      <c r="M31" s="62">
        <f t="shared" si="4"/>
        <v>7790.6419999999998</v>
      </c>
      <c r="N31" s="62">
        <f t="shared" si="4"/>
        <v>7839.5370000000003</v>
      </c>
      <c r="O31" s="62">
        <f t="shared" si="4"/>
        <v>7612.32</v>
      </c>
      <c r="P31" s="62">
        <f t="shared" si="4"/>
        <v>7317.701</v>
      </c>
      <c r="Q31" s="62">
        <f t="shared" si="4"/>
        <v>7068.7389999999996</v>
      </c>
      <c r="R31" s="62">
        <f t="shared" si="4"/>
        <v>7023.5330000000004</v>
      </c>
      <c r="S31" s="62">
        <f t="shared" si="4"/>
        <v>7041.4740000000002</v>
      </c>
      <c r="T31" s="62">
        <f t="shared" si="4"/>
        <v>7006.3239999999996</v>
      </c>
      <c r="U31" s="62">
        <f t="shared" si="4"/>
        <v>7049.4480000000003</v>
      </c>
      <c r="V31" s="62">
        <f t="shared" si="4"/>
        <v>7123.8069999999998</v>
      </c>
      <c r="W31" s="62">
        <f t="shared" si="4"/>
        <v>6654.1509999999998</v>
      </c>
      <c r="X31" s="62">
        <f t="shared" si="4"/>
        <v>6240.9759999999997</v>
      </c>
      <c r="Y31" s="62">
        <f t="shared" si="4"/>
        <v>5578.098</v>
      </c>
      <c r="Z31" s="63">
        <f t="shared" si="4"/>
        <v>0</v>
      </c>
      <c r="AA31" s="64">
        <f t="shared" si="4"/>
        <v>156558.66599999997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105</v>
      </c>
      <c r="C34" s="95">
        <v>77</v>
      </c>
      <c r="D34" s="95">
        <v>75</v>
      </c>
      <c r="E34" s="95">
        <v>75</v>
      </c>
      <c r="F34" s="95">
        <v>75</v>
      </c>
      <c r="G34" s="95">
        <v>76</v>
      </c>
      <c r="H34" s="95">
        <v>304</v>
      </c>
      <c r="I34" s="95">
        <v>313</v>
      </c>
      <c r="J34" s="95">
        <v>309</v>
      </c>
      <c r="K34" s="95">
        <v>317</v>
      </c>
      <c r="L34" s="95">
        <v>343</v>
      </c>
      <c r="M34" s="95">
        <v>329</v>
      </c>
      <c r="N34" s="95">
        <v>304</v>
      </c>
      <c r="O34" s="95">
        <v>304</v>
      </c>
      <c r="P34" s="95">
        <v>319</v>
      </c>
      <c r="Q34" s="95">
        <v>345</v>
      </c>
      <c r="R34" s="95">
        <v>343</v>
      </c>
      <c r="S34" s="95">
        <v>343</v>
      </c>
      <c r="T34" s="95">
        <v>348</v>
      </c>
      <c r="U34" s="95">
        <v>324</v>
      </c>
      <c r="V34" s="95">
        <v>308</v>
      </c>
      <c r="W34" s="95">
        <v>308</v>
      </c>
      <c r="X34" s="95">
        <v>315</v>
      </c>
      <c r="Y34" s="95">
        <v>265</v>
      </c>
      <c r="Z34" s="96"/>
      <c r="AA34" s="74">
        <f t="shared" ref="AA34:AA39" si="5">SUM(B34:Z34)</f>
        <v>6224</v>
      </c>
    </row>
    <row r="35" spans="1:27" ht="24.95" customHeight="1" x14ac:dyDescent="0.2">
      <c r="A35" s="97" t="s">
        <v>41</v>
      </c>
      <c r="B35" s="98">
        <v>52</v>
      </c>
      <c r="C35" s="99">
        <v>26</v>
      </c>
      <c r="D35" s="99">
        <v>26</v>
      </c>
      <c r="E35" s="99">
        <v>26</v>
      </c>
      <c r="F35" s="99">
        <v>16</v>
      </c>
      <c r="G35" s="99">
        <v>36</v>
      </c>
      <c r="H35" s="99">
        <v>59</v>
      </c>
      <c r="I35" s="99">
        <v>103</v>
      </c>
      <c r="J35" s="99">
        <v>201</v>
      </c>
      <c r="K35" s="99">
        <v>221</v>
      </c>
      <c r="L35" s="99">
        <v>207</v>
      </c>
      <c r="M35" s="99">
        <v>177</v>
      </c>
      <c r="N35" s="99">
        <v>248</v>
      </c>
      <c r="O35" s="99">
        <v>256</v>
      </c>
      <c r="P35" s="99">
        <v>258</v>
      </c>
      <c r="Q35" s="99">
        <v>177</v>
      </c>
      <c r="R35" s="99">
        <v>162</v>
      </c>
      <c r="S35" s="99">
        <v>162</v>
      </c>
      <c r="T35" s="99">
        <v>182</v>
      </c>
      <c r="U35" s="99">
        <v>216</v>
      </c>
      <c r="V35" s="99">
        <v>207</v>
      </c>
      <c r="W35" s="99">
        <v>203</v>
      </c>
      <c r="X35" s="99">
        <v>162</v>
      </c>
      <c r="Y35" s="99">
        <v>107</v>
      </c>
      <c r="Z35" s="100"/>
      <c r="AA35" s="79">
        <f t="shared" si="5"/>
        <v>3490</v>
      </c>
    </row>
    <row r="36" spans="1:27" ht="24.95" customHeight="1" x14ac:dyDescent="0.2">
      <c r="A36" s="97" t="s">
        <v>42</v>
      </c>
      <c r="B36" s="98">
        <v>50.5</v>
      </c>
      <c r="C36" s="99">
        <v>34.299999999999997</v>
      </c>
      <c r="D36" s="99"/>
      <c r="E36" s="99"/>
      <c r="F36" s="99"/>
      <c r="G36" s="99">
        <v>88.2</v>
      </c>
      <c r="H36" s="99"/>
      <c r="I36" s="99"/>
      <c r="J36" s="99">
        <v>12.1</v>
      </c>
      <c r="K36" s="99">
        <v>130.30000000000001</v>
      </c>
      <c r="L36" s="99">
        <v>106.2</v>
      </c>
      <c r="M36" s="99">
        <v>33</v>
      </c>
      <c r="N36" s="99">
        <v>16.399999999999999</v>
      </c>
      <c r="O36" s="99">
        <v>92.3</v>
      </c>
      <c r="P36" s="99">
        <v>91.8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655.09999999999991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207.5</v>
      </c>
      <c r="C39" s="88">
        <f t="shared" si="6"/>
        <v>137.30000000000001</v>
      </c>
      <c r="D39" s="88">
        <f t="shared" si="6"/>
        <v>101</v>
      </c>
      <c r="E39" s="88">
        <f t="shared" si="6"/>
        <v>101</v>
      </c>
      <c r="F39" s="88">
        <f t="shared" si="6"/>
        <v>91</v>
      </c>
      <c r="G39" s="88">
        <f t="shared" si="6"/>
        <v>200.2</v>
      </c>
      <c r="H39" s="88">
        <f t="shared" si="6"/>
        <v>363</v>
      </c>
      <c r="I39" s="88">
        <f t="shared" si="6"/>
        <v>416</v>
      </c>
      <c r="J39" s="88">
        <f t="shared" si="6"/>
        <v>522.1</v>
      </c>
      <c r="K39" s="88">
        <f t="shared" si="6"/>
        <v>668.3</v>
      </c>
      <c r="L39" s="88">
        <f t="shared" si="6"/>
        <v>656.2</v>
      </c>
      <c r="M39" s="88">
        <f t="shared" si="6"/>
        <v>539</v>
      </c>
      <c r="N39" s="88">
        <f t="shared" si="6"/>
        <v>568.4</v>
      </c>
      <c r="O39" s="88">
        <f t="shared" si="6"/>
        <v>652.29999999999995</v>
      </c>
      <c r="P39" s="88">
        <f t="shared" si="6"/>
        <v>668.8</v>
      </c>
      <c r="Q39" s="88">
        <f t="shared" si="6"/>
        <v>522</v>
      </c>
      <c r="R39" s="88">
        <f t="shared" si="6"/>
        <v>505</v>
      </c>
      <c r="S39" s="88">
        <f t="shared" si="6"/>
        <v>505</v>
      </c>
      <c r="T39" s="88">
        <f t="shared" si="6"/>
        <v>530</v>
      </c>
      <c r="U39" s="88">
        <f t="shared" si="6"/>
        <v>540</v>
      </c>
      <c r="V39" s="88">
        <f t="shared" si="6"/>
        <v>515</v>
      </c>
      <c r="W39" s="88">
        <f t="shared" si="6"/>
        <v>511</v>
      </c>
      <c r="X39" s="88">
        <f t="shared" si="6"/>
        <v>477</v>
      </c>
      <c r="Y39" s="88">
        <f t="shared" si="6"/>
        <v>372</v>
      </c>
      <c r="Z39" s="89">
        <f t="shared" si="6"/>
        <v>0</v>
      </c>
      <c r="AA39" s="90">
        <f t="shared" si="5"/>
        <v>10369.099999999999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50.5</v>
      </c>
      <c r="C44" s="99">
        <v>34.299999999999997</v>
      </c>
      <c r="D44" s="99"/>
      <c r="E44" s="99"/>
      <c r="F44" s="99"/>
      <c r="G44" s="99">
        <v>88.2</v>
      </c>
      <c r="H44" s="99"/>
      <c r="I44" s="99"/>
      <c r="J44" s="99">
        <v>12.1</v>
      </c>
      <c r="K44" s="99">
        <v>130.30000000000001</v>
      </c>
      <c r="L44" s="99">
        <v>106.2</v>
      </c>
      <c r="M44" s="99">
        <v>33</v>
      </c>
      <c r="N44" s="99">
        <v>16.399999999999999</v>
      </c>
      <c r="O44" s="99">
        <v>92.3</v>
      </c>
      <c r="P44" s="99">
        <v>91.8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655.09999999999991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67</v>
      </c>
      <c r="C47" s="99">
        <v>55</v>
      </c>
      <c r="D47" s="99">
        <v>56</v>
      </c>
      <c r="E47" s="99">
        <v>52</v>
      </c>
      <c r="F47" s="99">
        <v>57</v>
      </c>
      <c r="G47" s="99">
        <v>65</v>
      </c>
      <c r="H47" s="99">
        <v>101</v>
      </c>
      <c r="I47" s="99">
        <v>134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137</v>
      </c>
      <c r="Q47" s="99">
        <v>136</v>
      </c>
      <c r="R47" s="99">
        <v>143</v>
      </c>
      <c r="S47" s="99">
        <v>150</v>
      </c>
      <c r="T47" s="99">
        <v>150</v>
      </c>
      <c r="U47" s="99">
        <v>150</v>
      </c>
      <c r="V47" s="99">
        <v>150</v>
      </c>
      <c r="W47" s="99">
        <v>145</v>
      </c>
      <c r="X47" s="99">
        <v>94</v>
      </c>
      <c r="Y47" s="99">
        <v>70</v>
      </c>
      <c r="Z47" s="100"/>
      <c r="AA47" s="79">
        <f t="shared" si="7"/>
        <v>2812</v>
      </c>
    </row>
    <row r="48" spans="1:27" ht="30" customHeight="1" thickBot="1" x14ac:dyDescent="0.25">
      <c r="A48" s="86" t="s">
        <v>48</v>
      </c>
      <c r="B48" s="87">
        <f>SUM(B42:B47)</f>
        <v>117.5</v>
      </c>
      <c r="C48" s="88">
        <f t="shared" ref="C48:Z48" si="8">SUM(C42:C47)</f>
        <v>89.3</v>
      </c>
      <c r="D48" s="88">
        <f t="shared" si="8"/>
        <v>56</v>
      </c>
      <c r="E48" s="88">
        <f t="shared" si="8"/>
        <v>52</v>
      </c>
      <c r="F48" s="88">
        <f t="shared" si="8"/>
        <v>57</v>
      </c>
      <c r="G48" s="88">
        <f t="shared" si="8"/>
        <v>153.19999999999999</v>
      </c>
      <c r="H48" s="88">
        <f t="shared" si="8"/>
        <v>101</v>
      </c>
      <c r="I48" s="88">
        <f t="shared" si="8"/>
        <v>134</v>
      </c>
      <c r="J48" s="88">
        <f t="shared" si="8"/>
        <v>162.1</v>
      </c>
      <c r="K48" s="88">
        <f t="shared" si="8"/>
        <v>280.3</v>
      </c>
      <c r="L48" s="88">
        <f t="shared" si="8"/>
        <v>256.2</v>
      </c>
      <c r="M48" s="88">
        <f t="shared" si="8"/>
        <v>183</v>
      </c>
      <c r="N48" s="88">
        <f t="shared" si="8"/>
        <v>166.4</v>
      </c>
      <c r="O48" s="88">
        <f t="shared" si="8"/>
        <v>242.3</v>
      </c>
      <c r="P48" s="88">
        <f t="shared" si="8"/>
        <v>228.8</v>
      </c>
      <c r="Q48" s="88">
        <f t="shared" si="8"/>
        <v>136</v>
      </c>
      <c r="R48" s="88">
        <f t="shared" si="8"/>
        <v>143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145</v>
      </c>
      <c r="X48" s="88">
        <f t="shared" si="8"/>
        <v>94</v>
      </c>
      <c r="Y48" s="88">
        <f t="shared" si="8"/>
        <v>70</v>
      </c>
      <c r="Z48" s="89">
        <f t="shared" si="8"/>
        <v>0</v>
      </c>
      <c r="AA48" s="90">
        <f t="shared" si="7"/>
        <v>3467.1000000000004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5231.4430000000011</v>
      </c>
      <c r="C51" s="88">
        <f t="shared" si="10"/>
        <v>4973.9170000000004</v>
      </c>
      <c r="D51" s="88">
        <f t="shared" si="10"/>
        <v>4945.3630000000003</v>
      </c>
      <c r="E51" s="88">
        <f t="shared" si="10"/>
        <v>4900.9529999999995</v>
      </c>
      <c r="F51" s="88">
        <f t="shared" si="10"/>
        <v>4969.8670000000002</v>
      </c>
      <c r="G51" s="88">
        <f t="shared" si="10"/>
        <v>5160.9970000000003</v>
      </c>
      <c r="H51" s="88">
        <f t="shared" si="10"/>
        <v>5935.1090000000004</v>
      </c>
      <c r="I51" s="88">
        <f t="shared" si="10"/>
        <v>6669.2300000000005</v>
      </c>
      <c r="J51" s="88">
        <f t="shared" si="10"/>
        <v>7278.0020000000004</v>
      </c>
      <c r="K51" s="88">
        <f t="shared" si="10"/>
        <v>7721.04</v>
      </c>
      <c r="L51" s="88">
        <f t="shared" si="10"/>
        <v>7847.5950000000003</v>
      </c>
      <c r="M51" s="88">
        <f t="shared" si="10"/>
        <v>7823.6419999999989</v>
      </c>
      <c r="N51" s="88">
        <f t="shared" si="10"/>
        <v>7855.9369999999999</v>
      </c>
      <c r="O51" s="88">
        <f t="shared" si="10"/>
        <v>7704.62</v>
      </c>
      <c r="P51" s="88">
        <f t="shared" si="10"/>
        <v>7409.5009999999993</v>
      </c>
      <c r="Q51" s="88">
        <f t="shared" si="10"/>
        <v>7068.7389999999996</v>
      </c>
      <c r="R51" s="88">
        <f t="shared" si="10"/>
        <v>7023.5329999999994</v>
      </c>
      <c r="S51" s="88">
        <f t="shared" si="10"/>
        <v>7041.4740000000002</v>
      </c>
      <c r="T51" s="88">
        <f t="shared" si="10"/>
        <v>7006.3240000000005</v>
      </c>
      <c r="U51" s="88">
        <f t="shared" si="10"/>
        <v>7049.4479999999994</v>
      </c>
      <c r="V51" s="88">
        <f t="shared" si="10"/>
        <v>7123.8069999999989</v>
      </c>
      <c r="W51" s="88">
        <f t="shared" si="10"/>
        <v>6654.1509999999998</v>
      </c>
      <c r="X51" s="88">
        <f t="shared" si="10"/>
        <v>6240.9759999999997</v>
      </c>
      <c r="Y51" s="88">
        <f t="shared" si="10"/>
        <v>5578.098</v>
      </c>
      <c r="Z51" s="89">
        <f t="shared" si="10"/>
        <v>0</v>
      </c>
      <c r="AA51" s="105">
        <f>SUM(B51:Z51)</f>
        <v>157213.766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50.5</v>
      </c>
      <c r="C4" s="18">
        <v>34.299999999999997</v>
      </c>
      <c r="D4" s="18">
        <v>-137.6</v>
      </c>
      <c r="E4" s="18">
        <v>-124.3</v>
      </c>
      <c r="F4" s="18">
        <v>-33.299999999999997</v>
      </c>
      <c r="G4" s="18">
        <v>88.2</v>
      </c>
      <c r="H4" s="18">
        <v>-146.19999999999999</v>
      </c>
      <c r="I4" s="18">
        <v>-70.3</v>
      </c>
      <c r="J4" s="18">
        <v>12.1</v>
      </c>
      <c r="K4" s="18">
        <v>130.30000000000001</v>
      </c>
      <c r="L4" s="18">
        <v>106.2</v>
      </c>
      <c r="M4" s="18">
        <v>33</v>
      </c>
      <c r="N4" s="18">
        <v>16.399999999999999</v>
      </c>
      <c r="O4" s="18">
        <v>92.3</v>
      </c>
      <c r="P4" s="18">
        <v>91.8</v>
      </c>
      <c r="Q4" s="18">
        <v>-55.5</v>
      </c>
      <c r="R4" s="18">
        <v>-383.9</v>
      </c>
      <c r="S4" s="18">
        <v>-277.2</v>
      </c>
      <c r="T4" s="18">
        <v>-184.1</v>
      </c>
      <c r="U4" s="18">
        <v>-172.8</v>
      </c>
      <c r="V4" s="18">
        <v>-127.6</v>
      </c>
      <c r="W4" s="18">
        <v>-52.1</v>
      </c>
      <c r="X4" s="18">
        <v>-200.4</v>
      </c>
      <c r="Y4" s="18">
        <v>-1.9</v>
      </c>
      <c r="Z4" s="19"/>
      <c r="AA4" s="112">
        <f>SUM(B4:Z4)</f>
        <v>-1312.1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229.97</v>
      </c>
      <c r="C7" s="118">
        <v>209.36</v>
      </c>
      <c r="D7" s="118">
        <v>206.89</v>
      </c>
      <c r="E7" s="118">
        <v>197.01</v>
      </c>
      <c r="F7" s="118">
        <v>202.78</v>
      </c>
      <c r="G7" s="118">
        <v>206.47</v>
      </c>
      <c r="H7" s="118">
        <v>206.89</v>
      </c>
      <c r="I7" s="118">
        <v>200.66</v>
      </c>
      <c r="J7" s="118">
        <v>200.01</v>
      </c>
      <c r="K7" s="118">
        <v>199.64</v>
      </c>
      <c r="L7" s="118">
        <v>204.41</v>
      </c>
      <c r="M7" s="118">
        <v>195.84</v>
      </c>
      <c r="N7" s="118">
        <v>197.24</v>
      </c>
      <c r="O7" s="118">
        <v>198.21</v>
      </c>
      <c r="P7" s="118">
        <v>198.43</v>
      </c>
      <c r="Q7" s="118">
        <v>199.98</v>
      </c>
      <c r="R7" s="118">
        <v>201.38</v>
      </c>
      <c r="S7" s="118">
        <v>212.23</v>
      </c>
      <c r="T7" s="118">
        <v>242.87</v>
      </c>
      <c r="U7" s="118">
        <v>289.79000000000002</v>
      </c>
      <c r="V7" s="118">
        <v>299.94</v>
      </c>
      <c r="W7" s="118">
        <v>217.55</v>
      </c>
      <c r="X7" s="118">
        <v>227.76</v>
      </c>
      <c r="Y7" s="118">
        <v>217.55</v>
      </c>
      <c r="Z7" s="119"/>
      <c r="AA7" s="120">
        <f>IF(SUM(B7:Z7)&lt;&gt;0,AVERAGEIF(B7:Z7,"&lt;&gt;"""),"")</f>
        <v>215.1191666666667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>
        <v>137.6</v>
      </c>
      <c r="E13" s="130">
        <v>124.3</v>
      </c>
      <c r="F13" s="130">
        <v>33.299999999999997</v>
      </c>
      <c r="G13" s="130"/>
      <c r="H13" s="130">
        <v>146.19999999999999</v>
      </c>
      <c r="I13" s="130">
        <v>70.3</v>
      </c>
      <c r="J13" s="130"/>
      <c r="K13" s="130"/>
      <c r="L13" s="130"/>
      <c r="M13" s="130"/>
      <c r="N13" s="130"/>
      <c r="O13" s="130"/>
      <c r="P13" s="130"/>
      <c r="Q13" s="130">
        <v>55.5</v>
      </c>
      <c r="R13" s="130">
        <v>383.9</v>
      </c>
      <c r="S13" s="130">
        <v>277.2</v>
      </c>
      <c r="T13" s="130">
        <v>184.1</v>
      </c>
      <c r="U13" s="130">
        <v>172.8</v>
      </c>
      <c r="V13" s="130">
        <v>127.6</v>
      </c>
      <c r="W13" s="130">
        <v>52.1</v>
      </c>
      <c r="X13" s="130">
        <v>200.4</v>
      </c>
      <c r="Y13" s="131">
        <v>1.9</v>
      </c>
      <c r="Z13" s="132"/>
      <c r="AA13" s="133">
        <f t="shared" si="0"/>
        <v>1967.1999999999998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137.6</v>
      </c>
      <c r="E16" s="136">
        <f t="shared" si="1"/>
        <v>124.3</v>
      </c>
      <c r="F16" s="136">
        <f t="shared" si="1"/>
        <v>33.299999999999997</v>
      </c>
      <c r="G16" s="136">
        <f t="shared" si="1"/>
        <v>0</v>
      </c>
      <c r="H16" s="136">
        <f t="shared" si="1"/>
        <v>146.19999999999999</v>
      </c>
      <c r="I16" s="136">
        <f t="shared" si="1"/>
        <v>70.3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55.5</v>
      </c>
      <c r="R16" s="136">
        <f t="shared" si="1"/>
        <v>383.9</v>
      </c>
      <c r="S16" s="136">
        <f t="shared" si="1"/>
        <v>277.2</v>
      </c>
      <c r="T16" s="136">
        <f t="shared" si="1"/>
        <v>184.1</v>
      </c>
      <c r="U16" s="136">
        <f t="shared" si="1"/>
        <v>172.8</v>
      </c>
      <c r="V16" s="136">
        <f t="shared" si="1"/>
        <v>127.6</v>
      </c>
      <c r="W16" s="136">
        <f t="shared" si="1"/>
        <v>52.1</v>
      </c>
      <c r="X16" s="136">
        <f t="shared" si="1"/>
        <v>200.4</v>
      </c>
      <c r="Y16" s="136">
        <f t="shared" si="1"/>
        <v>1.9</v>
      </c>
      <c r="Z16" s="137" t="str">
        <f t="shared" si="1"/>
        <v/>
      </c>
      <c r="AA16" s="90">
        <f t="shared" si="0"/>
        <v>1967.1999999999998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50.5</v>
      </c>
      <c r="C21" s="130">
        <v>34.299999999999997</v>
      </c>
      <c r="D21" s="130"/>
      <c r="E21" s="130"/>
      <c r="F21" s="130"/>
      <c r="G21" s="130">
        <v>88.2</v>
      </c>
      <c r="H21" s="130"/>
      <c r="I21" s="130"/>
      <c r="J21" s="130">
        <v>12.1</v>
      </c>
      <c r="K21" s="130">
        <v>130.30000000000001</v>
      </c>
      <c r="L21" s="130">
        <v>106.2</v>
      </c>
      <c r="M21" s="130">
        <v>33</v>
      </c>
      <c r="N21" s="130">
        <v>16.399999999999999</v>
      </c>
      <c r="O21" s="130">
        <v>92.3</v>
      </c>
      <c r="P21" s="130">
        <v>91.8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655.09999999999991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50.5</v>
      </c>
      <c r="C24" s="136">
        <f t="shared" si="3"/>
        <v>34.299999999999997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88.2</v>
      </c>
      <c r="H24" s="136">
        <f t="shared" si="3"/>
        <v>0</v>
      </c>
      <c r="I24" s="136">
        <f t="shared" si="3"/>
        <v>0</v>
      </c>
      <c r="J24" s="136">
        <f t="shared" si="3"/>
        <v>12.1</v>
      </c>
      <c r="K24" s="136">
        <f t="shared" si="3"/>
        <v>130.30000000000001</v>
      </c>
      <c r="L24" s="136">
        <f t="shared" si="3"/>
        <v>106.2</v>
      </c>
      <c r="M24" s="136">
        <f t="shared" si="3"/>
        <v>33</v>
      </c>
      <c r="N24" s="136">
        <f t="shared" si="3"/>
        <v>16.399999999999999</v>
      </c>
      <c r="O24" s="136">
        <f t="shared" si="3"/>
        <v>92.3</v>
      </c>
      <c r="P24" s="136">
        <f t="shared" si="3"/>
        <v>91.8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655.09999999999991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2022-06-15T11:28:49Z</dcterms:created>
  <dcterms:modified xsi:type="dcterms:W3CDTF">2022-06-15T11:28:50Z</dcterms:modified>
</cp:coreProperties>
</file>