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<sst xmlns="http://schemas.openxmlformats.org/spreadsheetml/2006/main" count="117" uniqueCount="53">
  <si>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14/06/2022 14:03:24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</si>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</sst>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656</c:v>
                </c:pt>
                <c:pt idx="1">
                  <c:v>656</c:v>
                </c:pt>
                <c:pt idx="2">
                  <c:v>656</c:v>
                </c:pt>
                <c:pt idx="3">
                  <c:v>629.02499999999998</c:v>
                </c:pt>
                <c:pt idx="4">
                  <c:v>609.68299999999999</c:v>
                </c:pt>
                <c:pt idx="5">
                  <c:v>569</c:v>
                </c:pt>
                <c:pt idx="6">
                  <c:v>668</c:v>
                </c:pt>
                <c:pt idx="7">
                  <c:v>706</c:v>
                </c:pt>
                <c:pt idx="8">
                  <c:v>708</c:v>
                </c:pt>
                <c:pt idx="9">
                  <c:v>706</c:v>
                </c:pt>
                <c:pt idx="10">
                  <c:v>668</c:v>
                </c:pt>
                <c:pt idx="11">
                  <c:v>656</c:v>
                </c:pt>
                <c:pt idx="12">
                  <c:v>656</c:v>
                </c:pt>
                <c:pt idx="13">
                  <c:v>656</c:v>
                </c:pt>
                <c:pt idx="14">
                  <c:v>656</c:v>
                </c:pt>
                <c:pt idx="15">
                  <c:v>656</c:v>
                </c:pt>
                <c:pt idx="16">
                  <c:v>706</c:v>
                </c:pt>
                <c:pt idx="17">
                  <c:v>742</c:v>
                </c:pt>
                <c:pt idx="18">
                  <c:v>768</c:v>
                </c:pt>
                <c:pt idx="19">
                  <c:v>801</c:v>
                </c:pt>
                <c:pt idx="20">
                  <c:v>801</c:v>
                </c:pt>
                <c:pt idx="21">
                  <c:v>801</c:v>
                </c:pt>
                <c:pt idx="22">
                  <c:v>768</c:v>
                </c:pt>
                <c:pt idx="23">
                  <c:v>742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176</c:v>
                </c:pt>
                <c:pt idx="1">
                  <c:v>129.25</c:v>
                </c:pt>
                <c:pt idx="2">
                  <c:v>129.25</c:v>
                </c:pt>
                <c:pt idx="3">
                  <c:v>128</c:v>
                </c:pt>
                <c:pt idx="4">
                  <c:v>128</c:v>
                </c:pt>
                <c:pt idx="5">
                  <c:v>128</c:v>
                </c:pt>
                <c:pt idx="6">
                  <c:v>131</c:v>
                </c:pt>
                <c:pt idx="7">
                  <c:v>164</c:v>
                </c:pt>
                <c:pt idx="8">
                  <c:v>155</c:v>
                </c:pt>
                <c:pt idx="9">
                  <c:v>155</c:v>
                </c:pt>
                <c:pt idx="10">
                  <c:v>161</c:v>
                </c:pt>
                <c:pt idx="11">
                  <c:v>167</c:v>
                </c:pt>
                <c:pt idx="12">
                  <c:v>176</c:v>
                </c:pt>
                <c:pt idx="13">
                  <c:v>161</c:v>
                </c:pt>
                <c:pt idx="14">
                  <c:v>164</c:v>
                </c:pt>
                <c:pt idx="15">
                  <c:v>176</c:v>
                </c:pt>
                <c:pt idx="16">
                  <c:v>176</c:v>
                </c:pt>
                <c:pt idx="17">
                  <c:v>179</c:v>
                </c:pt>
                <c:pt idx="18">
                  <c:v>206</c:v>
                </c:pt>
                <c:pt idx="19">
                  <c:v>221</c:v>
                </c:pt>
                <c:pt idx="20">
                  <c:v>216</c:v>
                </c:pt>
                <c:pt idx="21">
                  <c:v>176</c:v>
                </c:pt>
                <c:pt idx="22">
                  <c:v>176</c:v>
                </c:pt>
                <c:pt idx="23">
                  <c:v>176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2037.8579999999999</c:v>
                </c:pt>
                <c:pt idx="1">
                  <c:v>1731.258</c:v>
                </c:pt>
                <c:pt idx="2">
                  <c:v>1621.6369999999999</c:v>
                </c:pt>
                <c:pt idx="3">
                  <c:v>1524.4479999999999</c:v>
                </c:pt>
                <c:pt idx="4">
                  <c:v>1524.4479999999999</c:v>
                </c:pt>
                <c:pt idx="5">
                  <c:v>1619.3919999999998</c:v>
                </c:pt>
                <c:pt idx="6">
                  <c:v>2280.0730000000003</c:v>
                </c:pt>
                <c:pt idx="7">
                  <c:v>2348.6090000000004</c:v>
                </c:pt>
                <c:pt idx="8">
                  <c:v>2110.8510000000001</c:v>
                </c:pt>
                <c:pt idx="9">
                  <c:v>2070.8690000000001</c:v>
                </c:pt>
                <c:pt idx="10">
                  <c:v>1922.5980000000002</c:v>
                </c:pt>
                <c:pt idx="11">
                  <c:v>1895.4750000000001</c:v>
                </c:pt>
                <c:pt idx="12">
                  <c:v>2049.768</c:v>
                </c:pt>
                <c:pt idx="13">
                  <c:v>1964.6290000000001</c:v>
                </c:pt>
                <c:pt idx="14">
                  <c:v>1902.1</c:v>
                </c:pt>
                <c:pt idx="15">
                  <c:v>2080.576</c:v>
                </c:pt>
                <c:pt idx="16">
                  <c:v>2525.0210000000002</c:v>
                </c:pt>
                <c:pt idx="17">
                  <c:v>2967.6529999999998</c:v>
                </c:pt>
                <c:pt idx="18">
                  <c:v>3088.3450000000003</c:v>
                </c:pt>
                <c:pt idx="19">
                  <c:v>3114.4340000000002</c:v>
                </c:pt>
                <c:pt idx="20">
                  <c:v>3150.5360000000001</c:v>
                </c:pt>
                <c:pt idx="21">
                  <c:v>3125.8379999999997</c:v>
                </c:pt>
                <c:pt idx="22">
                  <c:v>3188.2049999999999</c:v>
                </c:pt>
                <c:pt idx="23">
                  <c:v>3173.6350000000002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1110</c:v>
                </c:pt>
                <c:pt idx="1">
                  <c:v>1254</c:v>
                </c:pt>
                <c:pt idx="2">
                  <c:v>1302</c:v>
                </c:pt>
                <c:pt idx="3">
                  <c:v>1311</c:v>
                </c:pt>
                <c:pt idx="4">
                  <c:v>1278</c:v>
                </c:pt>
                <c:pt idx="5">
                  <c:v>1236</c:v>
                </c:pt>
                <c:pt idx="6">
                  <c:v>490.9</c:v>
                </c:pt>
                <c:pt idx="7">
                  <c:v>255.1</c:v>
                </c:pt>
                <c:pt idx="8">
                  <c:v>246.5</c:v>
                </c:pt>
                <c:pt idx="9">
                  <c:v>282.10000000000002</c:v>
                </c:pt>
                <c:pt idx="10">
                  <c:v>317.39999999999998</c:v>
                </c:pt>
                <c:pt idx="11">
                  <c:v>398.9</c:v>
                </c:pt>
                <c:pt idx="12">
                  <c:v>394.9</c:v>
                </c:pt>
                <c:pt idx="13">
                  <c:v>456.8</c:v>
                </c:pt>
                <c:pt idx="14">
                  <c:v>413</c:v>
                </c:pt>
                <c:pt idx="15">
                  <c:v>448.4</c:v>
                </c:pt>
                <c:pt idx="16">
                  <c:v>509.5</c:v>
                </c:pt>
                <c:pt idx="17">
                  <c:v>438</c:v>
                </c:pt>
                <c:pt idx="18">
                  <c:v>417.1</c:v>
                </c:pt>
                <c:pt idx="19">
                  <c:v>266.10000000000002</c:v>
                </c:pt>
                <c:pt idx="20">
                  <c:v>294.3</c:v>
                </c:pt>
                <c:pt idx="21">
                  <c:v>282.2</c:v>
                </c:pt>
                <c:pt idx="22">
                  <c:v>439.3</c:v>
                </c:pt>
                <c:pt idx="23">
                  <c:v>224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1019.456</c:v>
                </c:pt>
                <c:pt idx="1">
                  <c:v>1059.537</c:v>
                </c:pt>
                <c:pt idx="2">
                  <c:v>1120.4100000000001</c:v>
                </c:pt>
                <c:pt idx="3">
                  <c:v>1207.2300000000002</c:v>
                </c:pt>
                <c:pt idx="4">
                  <c:v>1285.5229999999999</c:v>
                </c:pt>
                <c:pt idx="5">
                  <c:v>1414.6030000000003</c:v>
                </c:pt>
                <c:pt idx="6">
                  <c:v>1739.6420000000001</c:v>
                </c:pt>
                <c:pt idx="7">
                  <c:v>2380.5909999999999</c:v>
                </c:pt>
                <c:pt idx="8">
                  <c:v>3088.0400000000004</c:v>
                </c:pt>
                <c:pt idx="9">
                  <c:v>3661.348</c:v>
                </c:pt>
                <c:pt idx="10">
                  <c:v>4024.3360000000002</c:v>
                </c:pt>
                <c:pt idx="11">
                  <c:v>4158.8639999999987</c:v>
                </c:pt>
                <c:pt idx="12">
                  <c:v>4083.6279999999992</c:v>
                </c:pt>
                <c:pt idx="13">
                  <c:v>3897.0869999999995</c:v>
                </c:pt>
                <c:pt idx="14">
                  <c:v>3574.3610000000008</c:v>
                </c:pt>
                <c:pt idx="15">
                  <c:v>3120.1210000000001</c:v>
                </c:pt>
                <c:pt idx="16">
                  <c:v>2530.5359999999991</c:v>
                </c:pt>
                <c:pt idx="17">
                  <c:v>1918.7999999999997</c:v>
                </c:pt>
                <c:pt idx="18">
                  <c:v>1369.56</c:v>
                </c:pt>
                <c:pt idx="19">
                  <c:v>1099.9099999999999</c:v>
                </c:pt>
                <c:pt idx="20">
                  <c:v>1047.8399999999999</c:v>
                </c:pt>
                <c:pt idx="21">
                  <c:v>1052.0260000000001</c:v>
                </c:pt>
                <c:pt idx="22">
                  <c:v>1058.7829999999999</c:v>
                </c:pt>
                <c:pt idx="23">
                  <c:v>1097.2090000000001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93</c:v>
                </c:pt>
                <c:pt idx="1">
                  <c:v>90</c:v>
                </c:pt>
                <c:pt idx="2">
                  <c:v>88</c:v>
                </c:pt>
                <c:pt idx="3">
                  <c:v>88</c:v>
                </c:pt>
                <c:pt idx="4">
                  <c:v>88</c:v>
                </c:pt>
                <c:pt idx="5">
                  <c:v>94</c:v>
                </c:pt>
                <c:pt idx="6">
                  <c:v>116</c:v>
                </c:pt>
                <c:pt idx="7">
                  <c:v>146</c:v>
                </c:pt>
                <c:pt idx="8">
                  <c:v>169</c:v>
                </c:pt>
                <c:pt idx="9">
                  <c:v>182</c:v>
                </c:pt>
                <c:pt idx="10">
                  <c:v>187</c:v>
                </c:pt>
                <c:pt idx="11">
                  <c:v>187</c:v>
                </c:pt>
                <c:pt idx="12">
                  <c:v>185</c:v>
                </c:pt>
                <c:pt idx="13">
                  <c:v>182</c:v>
                </c:pt>
                <c:pt idx="14">
                  <c:v>174</c:v>
                </c:pt>
                <c:pt idx="15">
                  <c:v>166</c:v>
                </c:pt>
                <c:pt idx="16">
                  <c:v>157</c:v>
                </c:pt>
                <c:pt idx="17">
                  <c:v>140</c:v>
                </c:pt>
                <c:pt idx="18">
                  <c:v>118</c:v>
                </c:pt>
                <c:pt idx="19">
                  <c:v>107</c:v>
                </c:pt>
                <c:pt idx="20">
                  <c:v>108</c:v>
                </c:pt>
                <c:pt idx="21">
                  <c:v>106</c:v>
                </c:pt>
                <c:pt idx="22">
                  <c:v>101</c:v>
                </c:pt>
                <c:pt idx="23">
                  <c:v>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44</c:v>
                </c:pt>
                <c:pt idx="5">
                  <c:v>94</c:v>
                </c:pt>
                <c:pt idx="6">
                  <c:v>399</c:v>
                </c:pt>
                <c:pt idx="7">
                  <c:v>669</c:v>
                </c:pt>
                <c:pt idx="8">
                  <c:v>669</c:v>
                </c:pt>
                <c:pt idx="9">
                  <c:v>383</c:v>
                </c:pt>
                <c:pt idx="10">
                  <c:v>78</c:v>
                </c:pt>
                <c:pt idx="11">
                  <c:v>90</c:v>
                </c:pt>
                <c:pt idx="12">
                  <c:v>90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94</c:v>
                </c:pt>
                <c:pt idx="17">
                  <c:v>344</c:v>
                </c:pt>
                <c:pt idx="18">
                  <c:v>843</c:v>
                </c:pt>
                <c:pt idx="19">
                  <c:v>1291.431</c:v>
                </c:pt>
                <c:pt idx="20">
                  <c:v>1426.665</c:v>
                </c:pt>
                <c:pt idx="21">
                  <c:v>1039.9389999999999</c:v>
                </c:pt>
                <c:pt idx="22">
                  <c:v>354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1277760"/>
        <c:axId val="401278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5092.3139999999985</c:v>
                </c:pt>
                <c:pt idx="1">
                  <c:v>4920.0449999999992</c:v>
                </c:pt>
                <c:pt idx="2">
                  <c:v>4917.2970000000023</c:v>
                </c:pt>
                <c:pt idx="3">
                  <c:v>4887.7030000000013</c:v>
                </c:pt>
                <c:pt idx="4">
                  <c:v>4957.6539999999995</c:v>
                </c:pt>
                <c:pt idx="5">
                  <c:v>5154.9950000000008</c:v>
                </c:pt>
                <c:pt idx="6">
                  <c:v>5824.6149999999998</c:v>
                </c:pt>
                <c:pt idx="7">
                  <c:v>6669.300000000002</c:v>
                </c:pt>
                <c:pt idx="8">
                  <c:v>7146.3910000000014</c:v>
                </c:pt>
                <c:pt idx="9">
                  <c:v>7440.317</c:v>
                </c:pt>
                <c:pt idx="10">
                  <c:v>7358.3339999999998</c:v>
                </c:pt>
                <c:pt idx="11">
                  <c:v>7553.2390000000023</c:v>
                </c:pt>
                <c:pt idx="12">
                  <c:v>7635.2960000000012</c:v>
                </c:pt>
                <c:pt idx="13">
                  <c:v>7381.5329999999994</c:v>
                </c:pt>
                <c:pt idx="14">
                  <c:v>6947.4610000000011</c:v>
                </c:pt>
                <c:pt idx="15">
                  <c:v>6711.0489999999991</c:v>
                </c:pt>
                <c:pt idx="16">
                  <c:v>6698.056999999998</c:v>
                </c:pt>
                <c:pt idx="17">
                  <c:v>6729.4530000000013</c:v>
                </c:pt>
                <c:pt idx="18">
                  <c:v>6810.0219999999999</c:v>
                </c:pt>
                <c:pt idx="19">
                  <c:v>6900.8729999999987</c:v>
                </c:pt>
                <c:pt idx="20">
                  <c:v>7044.3909999999996</c:v>
                </c:pt>
                <c:pt idx="21">
                  <c:v>6583.0029999999988</c:v>
                </c:pt>
                <c:pt idx="22">
                  <c:v>6085.2490000000016</c:v>
                </c:pt>
                <c:pt idx="23">
                  <c:v>5506.844000000001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277760"/>
        <c:axId val="401278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206.93</c:v>
                </c:pt>
                <c:pt idx="1">
                  <c:v>206.77</c:v>
                </c:pt>
                <c:pt idx="2">
                  <c:v>206.77</c:v>
                </c:pt>
                <c:pt idx="3">
                  <c:v>195.13</c:v>
                </c:pt>
                <c:pt idx="4">
                  <c:v>195.13</c:v>
                </c:pt>
                <c:pt idx="5">
                  <c:v>193.35</c:v>
                </c:pt>
                <c:pt idx="6">
                  <c:v>207.41</c:v>
                </c:pt>
                <c:pt idx="7">
                  <c:v>208.14</c:v>
                </c:pt>
                <c:pt idx="8">
                  <c:v>207.41</c:v>
                </c:pt>
                <c:pt idx="9">
                  <c:v>202.23</c:v>
                </c:pt>
                <c:pt idx="10">
                  <c:v>196.91</c:v>
                </c:pt>
                <c:pt idx="11">
                  <c:v>195.85</c:v>
                </c:pt>
                <c:pt idx="12">
                  <c:v>205.32</c:v>
                </c:pt>
                <c:pt idx="13">
                  <c:v>198.56</c:v>
                </c:pt>
                <c:pt idx="14">
                  <c:v>196.11</c:v>
                </c:pt>
                <c:pt idx="15">
                  <c:v>199.97</c:v>
                </c:pt>
                <c:pt idx="16">
                  <c:v>206.77</c:v>
                </c:pt>
                <c:pt idx="17">
                  <c:v>218.1</c:v>
                </c:pt>
                <c:pt idx="18">
                  <c:v>265.10000000000002</c:v>
                </c:pt>
                <c:pt idx="19">
                  <c:v>276.43</c:v>
                </c:pt>
                <c:pt idx="20">
                  <c:v>289.20999999999998</c:v>
                </c:pt>
                <c:pt idx="21">
                  <c:v>220</c:v>
                </c:pt>
                <c:pt idx="22">
                  <c:v>247.45</c:v>
                </c:pt>
                <c:pt idx="23">
                  <c:v>222.7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1278936"/>
        <c:axId val="401278544"/>
      </c:lineChart>
      <c:catAx>
        <c:axId val="401277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278152"/>
        <c:crosses val="autoZero"/>
        <c:auto val="1"/>
        <c:lblAlgn val="ctr"/>
        <c:lblOffset val="100"/>
        <c:noMultiLvlLbl val="0"/>
      </c:catAx>
      <c:valAx>
        <c:axId val="40127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277760"/>
        <c:crosses val="autoZero"/>
        <c:crossBetween val="between"/>
      </c:valAx>
      <c:valAx>
        <c:axId val="401278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01278936"/>
        <c:crosses val="max"/>
        <c:crossBetween val="between"/>
      </c:valAx>
      <c:catAx>
        <c:axId val="401278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0127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5092.3140000000003</v>
      </c>
      <c r="C4" s="18">
        <v>4920.045000000001</v>
      </c>
      <c r="D4" s="18">
        <v>4917.2970000000014</v>
      </c>
      <c r="E4" s="18">
        <v>4887.7029999999995</v>
      </c>
      <c r="F4" s="18">
        <v>4957.6540000000023</v>
      </c>
      <c r="G4" s="18">
        <v>5154.994999999999</v>
      </c>
      <c r="H4" s="18">
        <v>5824.6150000000007</v>
      </c>
      <c r="I4" s="18">
        <v>6669.3</v>
      </c>
      <c r="J4" s="18">
        <v>7146.3909999999987</v>
      </c>
      <c r="K4" s="18">
        <v>7440.317</v>
      </c>
      <c r="L4" s="18">
        <v>7358.3339999999989</v>
      </c>
      <c r="M4" s="18">
        <v>7553.2390000000005</v>
      </c>
      <c r="N4" s="18">
        <v>7635.2960000000012</v>
      </c>
      <c r="O4" s="18">
        <v>7381.5160000000005</v>
      </c>
      <c r="P4" s="18">
        <v>6947.4609999999993</v>
      </c>
      <c r="Q4" s="18">
        <v>6711.0970000000007</v>
      </c>
      <c r="R4" s="18">
        <v>6698.0569999999998</v>
      </c>
      <c r="S4" s="18">
        <v>6729.4530000000013</v>
      </c>
      <c r="T4" s="18">
        <v>6810.0049999999992</v>
      </c>
      <c r="U4" s="18">
        <v>6900.8750000000009</v>
      </c>
      <c r="V4" s="18">
        <v>7044.3410000000003</v>
      </c>
      <c r="W4" s="18">
        <v>6583.0030000000015</v>
      </c>
      <c r="X4" s="18">
        <v>6085.2879999999996</v>
      </c>
      <c r="Y4" s="18">
        <v>5506.8440000000001</v>
      </c>
      <c r="Z4" s="19"/>
      <c r="AA4" s="20">
        <f>SUM(B4:Z4)</f>
        <v>152955.44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206.93</v>
      </c>
      <c r="C7" s="28">
        <v>206.77</v>
      </c>
      <c r="D7" s="28">
        <v>206.77</v>
      </c>
      <c r="E7" s="28">
        <v>195.13</v>
      </c>
      <c r="F7" s="28">
        <v>195.13</v>
      </c>
      <c r="G7" s="28">
        <v>193.35</v>
      </c>
      <c r="H7" s="28">
        <v>207.41</v>
      </c>
      <c r="I7" s="28">
        <v>208.14</v>
      </c>
      <c r="J7" s="28">
        <v>207.41</v>
      </c>
      <c r="K7" s="28">
        <v>202.23</v>
      </c>
      <c r="L7" s="28">
        <v>196.91</v>
      </c>
      <c r="M7" s="28">
        <v>195.85</v>
      </c>
      <c r="N7" s="28">
        <v>205.32</v>
      </c>
      <c r="O7" s="28">
        <v>198.56</v>
      </c>
      <c r="P7" s="28">
        <v>196.11</v>
      </c>
      <c r="Q7" s="28">
        <v>199.97</v>
      </c>
      <c r="R7" s="28">
        <v>206.77</v>
      </c>
      <c r="S7" s="28">
        <v>218.1</v>
      </c>
      <c r="T7" s="28">
        <v>265.10000000000002</v>
      </c>
      <c r="U7" s="28">
        <v>276.43</v>
      </c>
      <c r="V7" s="28">
        <v>289.20999999999998</v>
      </c>
      <c r="W7" s="28">
        <v>220</v>
      </c>
      <c r="X7" s="28">
        <v>247.45</v>
      </c>
      <c r="Y7" s="28">
        <v>222.7</v>
      </c>
      <c r="Z7" s="29"/>
      <c r="AA7" s="30">
        <f>IF(SUM(B7:Z7)&lt;&gt;0,AVERAGEIF(B7:Z7,"&lt;&gt;"""),"")</f>
        <v>215.32291666666666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656</v>
      </c>
      <c r="C10" s="42">
        <v>656</v>
      </c>
      <c r="D10" s="42">
        <v>656</v>
      </c>
      <c r="E10" s="42">
        <v>629.02499999999998</v>
      </c>
      <c r="F10" s="42">
        <v>609.68299999999999</v>
      </c>
      <c r="G10" s="42">
        <v>569</v>
      </c>
      <c r="H10" s="42">
        <v>668</v>
      </c>
      <c r="I10" s="42">
        <v>706</v>
      </c>
      <c r="J10" s="42">
        <v>708</v>
      </c>
      <c r="K10" s="42">
        <v>706</v>
      </c>
      <c r="L10" s="42">
        <v>668</v>
      </c>
      <c r="M10" s="42">
        <v>656</v>
      </c>
      <c r="N10" s="42">
        <v>656</v>
      </c>
      <c r="O10" s="42">
        <v>656</v>
      </c>
      <c r="P10" s="42">
        <v>656</v>
      </c>
      <c r="Q10" s="42">
        <v>656</v>
      </c>
      <c r="R10" s="42">
        <v>706</v>
      </c>
      <c r="S10" s="42">
        <v>742</v>
      </c>
      <c r="T10" s="42">
        <v>768</v>
      </c>
      <c r="U10" s="42">
        <v>801</v>
      </c>
      <c r="V10" s="42">
        <v>801</v>
      </c>
      <c r="W10" s="42">
        <v>801</v>
      </c>
      <c r="X10" s="42">
        <v>768</v>
      </c>
      <c r="Y10" s="42">
        <v>742</v>
      </c>
      <c r="Z10" s="43"/>
      <c r="AA10" s="44">
        <f t="shared" ref="AA10:AA15" si="0">SUM(B10:Z10)</f>
        <v>16640.707999999999</v>
      </c>
    </row>
    <row r="11" spans="1:27" ht="24.95" customHeight="1" x14ac:dyDescent="0.2">
      <c r="A11" s="45" t="s">
        <v>7</v>
      </c>
      <c r="B11" s="46">
        <v>176</v>
      </c>
      <c r="C11" s="47">
        <v>129.25</v>
      </c>
      <c r="D11" s="47">
        <v>129.25</v>
      </c>
      <c r="E11" s="47">
        <v>128</v>
      </c>
      <c r="F11" s="47">
        <v>128</v>
      </c>
      <c r="G11" s="47">
        <v>128</v>
      </c>
      <c r="H11" s="47">
        <v>131</v>
      </c>
      <c r="I11" s="47">
        <v>164</v>
      </c>
      <c r="J11" s="47">
        <v>155</v>
      </c>
      <c r="K11" s="47">
        <v>155</v>
      </c>
      <c r="L11" s="47">
        <v>161</v>
      </c>
      <c r="M11" s="47">
        <v>167</v>
      </c>
      <c r="N11" s="47">
        <v>176</v>
      </c>
      <c r="O11" s="47">
        <v>161</v>
      </c>
      <c r="P11" s="47">
        <v>164</v>
      </c>
      <c r="Q11" s="47">
        <v>176</v>
      </c>
      <c r="R11" s="47">
        <v>176</v>
      </c>
      <c r="S11" s="47">
        <v>179</v>
      </c>
      <c r="T11" s="47">
        <v>206</v>
      </c>
      <c r="U11" s="47">
        <v>221</v>
      </c>
      <c r="V11" s="47">
        <v>216</v>
      </c>
      <c r="W11" s="47">
        <v>176</v>
      </c>
      <c r="X11" s="47">
        <v>176</v>
      </c>
      <c r="Y11" s="47">
        <v>176</v>
      </c>
      <c r="Z11" s="48"/>
      <c r="AA11" s="49">
        <f t="shared" si="0"/>
        <v>3954.5</v>
      </c>
    </row>
    <row r="12" spans="1:27" ht="24.95" customHeight="1" x14ac:dyDescent="0.2">
      <c r="A12" s="50" t="s">
        <v>8</v>
      </c>
      <c r="B12" s="51">
        <v>2037.8579999999999</v>
      </c>
      <c r="C12" s="52">
        <v>1731.258</v>
      </c>
      <c r="D12" s="52">
        <v>1621.6369999999999</v>
      </c>
      <c r="E12" s="52">
        <v>1524.4479999999999</v>
      </c>
      <c r="F12" s="52">
        <v>1524.4479999999999</v>
      </c>
      <c r="G12" s="52">
        <v>1619.3919999999998</v>
      </c>
      <c r="H12" s="52">
        <v>2280.0730000000003</v>
      </c>
      <c r="I12" s="52">
        <v>2348.6090000000004</v>
      </c>
      <c r="J12" s="52">
        <v>2110.8510000000001</v>
      </c>
      <c r="K12" s="52">
        <v>2070.8690000000001</v>
      </c>
      <c r="L12" s="52">
        <v>1922.5980000000002</v>
      </c>
      <c r="M12" s="52">
        <v>1895.4750000000001</v>
      </c>
      <c r="N12" s="52">
        <v>2049.768</v>
      </c>
      <c r="O12" s="52">
        <v>1964.6290000000001</v>
      </c>
      <c r="P12" s="52">
        <v>1902.1</v>
      </c>
      <c r="Q12" s="52">
        <v>2080.576</v>
      </c>
      <c r="R12" s="52">
        <v>2525.0210000000002</v>
      </c>
      <c r="S12" s="52">
        <v>2967.6529999999998</v>
      </c>
      <c r="T12" s="52">
        <v>3088.3450000000003</v>
      </c>
      <c r="U12" s="52">
        <v>3114.4340000000002</v>
      </c>
      <c r="V12" s="52">
        <v>3150.5360000000001</v>
      </c>
      <c r="W12" s="52">
        <v>3125.8379999999997</v>
      </c>
      <c r="X12" s="52">
        <v>3188.2049999999999</v>
      </c>
      <c r="Y12" s="52">
        <v>3173.6350000000002</v>
      </c>
      <c r="Z12" s="53"/>
      <c r="AA12" s="54">
        <f t="shared" si="0"/>
        <v>55018.256000000001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44</v>
      </c>
      <c r="G13" s="52">
        <v>94</v>
      </c>
      <c r="H13" s="52">
        <v>399</v>
      </c>
      <c r="I13" s="52">
        <v>669</v>
      </c>
      <c r="J13" s="52">
        <v>669</v>
      </c>
      <c r="K13" s="52">
        <v>383</v>
      </c>
      <c r="L13" s="52">
        <v>78</v>
      </c>
      <c r="M13" s="52">
        <v>90</v>
      </c>
      <c r="N13" s="52">
        <v>90</v>
      </c>
      <c r="O13" s="52">
        <v>64</v>
      </c>
      <c r="P13" s="52">
        <v>64</v>
      </c>
      <c r="Q13" s="52">
        <v>64</v>
      </c>
      <c r="R13" s="52">
        <v>94</v>
      </c>
      <c r="S13" s="52">
        <v>344</v>
      </c>
      <c r="T13" s="52">
        <v>843</v>
      </c>
      <c r="U13" s="52">
        <v>1291.431</v>
      </c>
      <c r="V13" s="52">
        <v>1426.665</v>
      </c>
      <c r="W13" s="52">
        <v>1039.9389999999999</v>
      </c>
      <c r="X13" s="52">
        <v>354</v>
      </c>
      <c r="Y13" s="52"/>
      <c r="Z13" s="53"/>
      <c r="AA13" s="54">
        <f t="shared" si="0"/>
        <v>8101.0349999999999</v>
      </c>
    </row>
    <row r="14" spans="1:27" ht="24.95" customHeight="1" x14ac:dyDescent="0.2">
      <c r="A14" s="55" t="s">
        <v>10</v>
      </c>
      <c r="B14" s="56">
        <v>1019.456</v>
      </c>
      <c r="C14" s="57">
        <v>1059.537</v>
      </c>
      <c r="D14" s="57">
        <v>1120.4100000000001</v>
      </c>
      <c r="E14" s="57">
        <v>1207.2300000000002</v>
      </c>
      <c r="F14" s="57">
        <v>1285.5229999999999</v>
      </c>
      <c r="G14" s="57">
        <v>1414.6030000000003</v>
      </c>
      <c r="H14" s="57">
        <v>1739.6420000000001</v>
      </c>
      <c r="I14" s="57">
        <v>2380.5909999999999</v>
      </c>
      <c r="J14" s="57">
        <v>3088.0400000000004</v>
      </c>
      <c r="K14" s="57">
        <v>3661.348</v>
      </c>
      <c r="L14" s="57">
        <v>4024.3360000000002</v>
      </c>
      <c r="M14" s="57">
        <v>4158.8639999999987</v>
      </c>
      <c r="N14" s="57">
        <v>4083.6279999999992</v>
      </c>
      <c r="O14" s="57">
        <v>3897.0869999999995</v>
      </c>
      <c r="P14" s="57">
        <v>3574.3610000000008</v>
      </c>
      <c r="Q14" s="57">
        <v>3120.1210000000001</v>
      </c>
      <c r="R14" s="57">
        <v>2530.5359999999991</v>
      </c>
      <c r="S14" s="57">
        <v>1918.7999999999997</v>
      </c>
      <c r="T14" s="57">
        <v>1369.56</v>
      </c>
      <c r="U14" s="57">
        <v>1099.9099999999999</v>
      </c>
      <c r="V14" s="57">
        <v>1047.8399999999999</v>
      </c>
      <c r="W14" s="57">
        <v>1052.0260000000001</v>
      </c>
      <c r="X14" s="57">
        <v>1058.7829999999999</v>
      </c>
      <c r="Y14" s="57">
        <v>1097.2090000000001</v>
      </c>
      <c r="Z14" s="58"/>
      <c r="AA14" s="59">
        <f t="shared" si="0"/>
        <v>52009.440999999999</v>
      </c>
    </row>
    <row r="15" spans="1:27" ht="24.95" customHeight="1" x14ac:dyDescent="0.2">
      <c r="A15" s="55" t="s">
        <v>11</v>
      </c>
      <c r="B15" s="56">
        <v>93</v>
      </c>
      <c r="C15" s="57">
        <v>90</v>
      </c>
      <c r="D15" s="57">
        <v>88</v>
      </c>
      <c r="E15" s="57">
        <v>88</v>
      </c>
      <c r="F15" s="57">
        <v>88</v>
      </c>
      <c r="G15" s="57">
        <v>94</v>
      </c>
      <c r="H15" s="57">
        <v>116</v>
      </c>
      <c r="I15" s="57">
        <v>146</v>
      </c>
      <c r="J15" s="57">
        <v>169</v>
      </c>
      <c r="K15" s="57">
        <v>182</v>
      </c>
      <c r="L15" s="57">
        <v>187</v>
      </c>
      <c r="M15" s="57">
        <v>187</v>
      </c>
      <c r="N15" s="57">
        <v>185</v>
      </c>
      <c r="O15" s="57">
        <v>182</v>
      </c>
      <c r="P15" s="57">
        <v>174</v>
      </c>
      <c r="Q15" s="57">
        <v>166</v>
      </c>
      <c r="R15" s="57">
        <v>157</v>
      </c>
      <c r="S15" s="57">
        <v>140</v>
      </c>
      <c r="T15" s="57">
        <v>118</v>
      </c>
      <c r="U15" s="57">
        <v>107</v>
      </c>
      <c r="V15" s="57">
        <v>108</v>
      </c>
      <c r="W15" s="57">
        <v>106</v>
      </c>
      <c r="X15" s="57">
        <v>101</v>
      </c>
      <c r="Y15" s="57">
        <v>94</v>
      </c>
      <c r="Z15" s="58"/>
      <c r="AA15" s="59">
        <f t="shared" si="0"/>
        <v>3166</v>
      </c>
    </row>
    <row r="16" spans="1:27" ht="30" customHeight="1" thickBot="1" x14ac:dyDescent="0.25">
      <c r="A16" s="60" t="s">
        <v>12</v>
      </c>
      <c r="B16" s="61">
        <f>IF(LEN(B$2)&gt;0,SUM(B10:B15),"")</f>
        <v>3982.3140000000003</v>
      </c>
      <c r="C16" s="62">
        <f t="shared" ref="C16:Z16" si="1">IF(LEN(C$2)&gt;0,SUM(C10:C15),"")</f>
        <v>3666.0450000000001</v>
      </c>
      <c r="D16" s="62">
        <f t="shared" si="1"/>
        <v>3615.2969999999996</v>
      </c>
      <c r="E16" s="62">
        <f t="shared" si="1"/>
        <v>3576.7030000000004</v>
      </c>
      <c r="F16" s="62">
        <f t="shared" si="1"/>
        <v>3679.6539999999995</v>
      </c>
      <c r="G16" s="62">
        <f t="shared" si="1"/>
        <v>3918.9949999999999</v>
      </c>
      <c r="H16" s="62">
        <f t="shared" si="1"/>
        <v>5333.7150000000001</v>
      </c>
      <c r="I16" s="62">
        <f t="shared" si="1"/>
        <v>6414.2000000000007</v>
      </c>
      <c r="J16" s="62">
        <f t="shared" si="1"/>
        <v>6899.8910000000005</v>
      </c>
      <c r="K16" s="62">
        <f t="shared" si="1"/>
        <v>7158.2170000000006</v>
      </c>
      <c r="L16" s="62">
        <f t="shared" si="1"/>
        <v>7040.9340000000002</v>
      </c>
      <c r="M16" s="62">
        <f t="shared" si="1"/>
        <v>7154.338999999999</v>
      </c>
      <c r="N16" s="62">
        <f t="shared" si="1"/>
        <v>7240.3959999999988</v>
      </c>
      <c r="O16" s="62">
        <f t="shared" si="1"/>
        <v>6924.7159999999994</v>
      </c>
      <c r="P16" s="62">
        <f t="shared" si="1"/>
        <v>6534.4610000000011</v>
      </c>
      <c r="Q16" s="62">
        <f t="shared" si="1"/>
        <v>6262.6970000000001</v>
      </c>
      <c r="R16" s="62">
        <f t="shared" si="1"/>
        <v>6188.5569999999989</v>
      </c>
      <c r="S16" s="62">
        <f t="shared" si="1"/>
        <v>6291.4529999999995</v>
      </c>
      <c r="T16" s="62">
        <f t="shared" si="1"/>
        <v>6392.9050000000007</v>
      </c>
      <c r="U16" s="62">
        <f t="shared" si="1"/>
        <v>6634.7749999999996</v>
      </c>
      <c r="V16" s="62">
        <f t="shared" si="1"/>
        <v>6750.0410000000002</v>
      </c>
      <c r="W16" s="62">
        <f t="shared" si="1"/>
        <v>6300.8029999999999</v>
      </c>
      <c r="X16" s="62">
        <f t="shared" si="1"/>
        <v>5645.9879999999994</v>
      </c>
      <c r="Y16" s="62">
        <f t="shared" si="1"/>
        <v>5282.8440000000001</v>
      </c>
      <c r="Z16" s="63" t="str">
        <f t="shared" si="1"/>
        <v/>
      </c>
      <c r="AA16" s="64">
        <f>SUM(AA10:AA15)</f>
        <v>138889.94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1304.9000000000001</v>
      </c>
      <c r="C28" s="72">
        <v>1288.1500000000001</v>
      </c>
      <c r="D28" s="72">
        <v>1328.15</v>
      </c>
      <c r="E28" s="72">
        <v>1375.9</v>
      </c>
      <c r="F28" s="72">
        <v>1458.9</v>
      </c>
      <c r="G28" s="72">
        <v>1562.9</v>
      </c>
      <c r="H28" s="72">
        <v>2066.9</v>
      </c>
      <c r="I28" s="72">
        <v>2823.9</v>
      </c>
      <c r="J28" s="72">
        <v>3266.9</v>
      </c>
      <c r="K28" s="72">
        <v>3327.9</v>
      </c>
      <c r="L28" s="72">
        <v>3157.9</v>
      </c>
      <c r="M28" s="72">
        <v>3241.9</v>
      </c>
      <c r="N28" s="72">
        <v>3234.9</v>
      </c>
      <c r="O28" s="72">
        <v>3099.9</v>
      </c>
      <c r="P28" s="72">
        <v>2897.9</v>
      </c>
      <c r="Q28" s="72">
        <v>2633.9</v>
      </c>
      <c r="R28" s="72">
        <v>2383.9</v>
      </c>
      <c r="S28" s="72">
        <v>2299.9</v>
      </c>
      <c r="T28" s="72">
        <v>2468.9</v>
      </c>
      <c r="U28" s="72">
        <v>2583.9</v>
      </c>
      <c r="V28" s="72">
        <v>2629.9</v>
      </c>
      <c r="W28" s="72">
        <v>2439.9</v>
      </c>
      <c r="X28" s="72">
        <v>1772.9</v>
      </c>
      <c r="Y28" s="72">
        <v>1419.9</v>
      </c>
      <c r="Z28" s="73"/>
      <c r="AA28" s="74">
        <f>SUM(B28:Z28)</f>
        <v>56070.10000000002</v>
      </c>
    </row>
    <row r="29" spans="1:27" ht="24.95" customHeight="1" x14ac:dyDescent="0.2">
      <c r="A29" s="75" t="s">
        <v>23</v>
      </c>
      <c r="B29" s="76">
        <v>1247.414</v>
      </c>
      <c r="C29" s="77">
        <v>1211.895</v>
      </c>
      <c r="D29" s="77">
        <v>1244.1469999999999</v>
      </c>
      <c r="E29" s="77">
        <v>1166.8030000000001</v>
      </c>
      <c r="F29" s="77">
        <v>1153.7539999999999</v>
      </c>
      <c r="G29" s="77">
        <v>1127.095</v>
      </c>
      <c r="H29" s="77">
        <v>1419.8150000000001</v>
      </c>
      <c r="I29" s="77">
        <v>1690.3</v>
      </c>
      <c r="J29" s="77">
        <v>1830.991</v>
      </c>
      <c r="K29" s="77">
        <v>1916.317</v>
      </c>
      <c r="L29" s="77">
        <v>2041.0340000000001</v>
      </c>
      <c r="M29" s="77">
        <v>2070.4389999999999</v>
      </c>
      <c r="N29" s="77">
        <v>2164.4960000000001</v>
      </c>
      <c r="O29" s="77">
        <v>1982.816</v>
      </c>
      <c r="P29" s="77">
        <v>1794.5609999999999</v>
      </c>
      <c r="Q29" s="77">
        <v>1706.797</v>
      </c>
      <c r="R29" s="77">
        <v>1889.6569999999999</v>
      </c>
      <c r="S29" s="77">
        <v>1942.453</v>
      </c>
      <c r="T29" s="77">
        <v>1806.905</v>
      </c>
      <c r="U29" s="77">
        <v>1838.7750000000001</v>
      </c>
      <c r="V29" s="77">
        <v>1935.0409999999999</v>
      </c>
      <c r="W29" s="77">
        <v>1675.8030000000001</v>
      </c>
      <c r="X29" s="77">
        <v>1834.9880000000001</v>
      </c>
      <c r="Y29" s="77">
        <v>1890.944</v>
      </c>
      <c r="Z29" s="78"/>
      <c r="AA29" s="79">
        <f>SUM(B29:Z29)</f>
        <v>40583.239999999991</v>
      </c>
    </row>
    <row r="30" spans="1:27" ht="24.95" customHeight="1" x14ac:dyDescent="0.2">
      <c r="A30" s="82" t="s">
        <v>24</v>
      </c>
      <c r="B30" s="80">
        <v>1886</v>
      </c>
      <c r="C30" s="81">
        <v>1766</v>
      </c>
      <c r="D30" s="81">
        <v>1691</v>
      </c>
      <c r="E30" s="81">
        <v>1691</v>
      </c>
      <c r="F30" s="81">
        <v>1691</v>
      </c>
      <c r="G30" s="81">
        <v>1811</v>
      </c>
      <c r="H30" s="81">
        <v>2046</v>
      </c>
      <c r="I30" s="81">
        <v>2066</v>
      </c>
      <c r="J30" s="81">
        <v>1966</v>
      </c>
      <c r="K30" s="81">
        <v>2091</v>
      </c>
      <c r="L30" s="81">
        <v>2041</v>
      </c>
      <c r="M30" s="81">
        <v>2041</v>
      </c>
      <c r="N30" s="81">
        <v>2041</v>
      </c>
      <c r="O30" s="81">
        <v>2041</v>
      </c>
      <c r="P30" s="81">
        <v>2041</v>
      </c>
      <c r="Q30" s="81">
        <v>2121</v>
      </c>
      <c r="R30" s="81">
        <v>2116</v>
      </c>
      <c r="S30" s="81">
        <v>2221.1</v>
      </c>
      <c r="T30" s="81">
        <v>2331.1</v>
      </c>
      <c r="U30" s="81">
        <v>2351.1</v>
      </c>
      <c r="V30" s="81">
        <v>2351.1</v>
      </c>
      <c r="W30" s="81">
        <v>2331.1</v>
      </c>
      <c r="X30" s="81">
        <v>2251.1</v>
      </c>
      <c r="Y30" s="81">
        <v>2196</v>
      </c>
      <c r="Z30" s="83"/>
      <c r="AA30" s="84">
        <f>SUM(B30:Z30)</f>
        <v>49179.599999999991</v>
      </c>
    </row>
    <row r="31" spans="1:27" ht="30" customHeight="1" thickBot="1" x14ac:dyDescent="0.25">
      <c r="A31" s="60" t="s">
        <v>25</v>
      </c>
      <c r="B31" s="61">
        <f>IF(LEN(B$2)&gt;0,SUM(B28:B30),"")</f>
        <v>4438.3140000000003</v>
      </c>
      <c r="C31" s="62">
        <f t="shared" ref="C31:Z31" si="4">IF(LEN(C$2)&gt;0,SUM(C28:C30),"")</f>
        <v>4266.0450000000001</v>
      </c>
      <c r="D31" s="62">
        <f t="shared" si="4"/>
        <v>4263.2970000000005</v>
      </c>
      <c r="E31" s="62">
        <f t="shared" si="4"/>
        <v>4233.7030000000004</v>
      </c>
      <c r="F31" s="62">
        <f t="shared" si="4"/>
        <v>4303.6540000000005</v>
      </c>
      <c r="G31" s="62">
        <f t="shared" si="4"/>
        <v>4500.9949999999999</v>
      </c>
      <c r="H31" s="62">
        <f t="shared" si="4"/>
        <v>5532.7150000000001</v>
      </c>
      <c r="I31" s="62">
        <f t="shared" si="4"/>
        <v>6580.2</v>
      </c>
      <c r="J31" s="62">
        <f t="shared" si="4"/>
        <v>7063.8909999999996</v>
      </c>
      <c r="K31" s="62">
        <f t="shared" si="4"/>
        <v>7335.2170000000006</v>
      </c>
      <c r="L31" s="62">
        <f t="shared" si="4"/>
        <v>7239.9340000000002</v>
      </c>
      <c r="M31" s="62">
        <f t="shared" si="4"/>
        <v>7353.3389999999999</v>
      </c>
      <c r="N31" s="62">
        <f t="shared" si="4"/>
        <v>7440.3960000000006</v>
      </c>
      <c r="O31" s="62">
        <f t="shared" si="4"/>
        <v>7123.7160000000003</v>
      </c>
      <c r="P31" s="62">
        <f t="shared" si="4"/>
        <v>6733.4610000000002</v>
      </c>
      <c r="Q31" s="62">
        <f t="shared" si="4"/>
        <v>6461.6970000000001</v>
      </c>
      <c r="R31" s="62">
        <f t="shared" si="4"/>
        <v>6389.5569999999998</v>
      </c>
      <c r="S31" s="62">
        <f t="shared" si="4"/>
        <v>6463.4529999999995</v>
      </c>
      <c r="T31" s="62">
        <f t="shared" si="4"/>
        <v>6606.9050000000007</v>
      </c>
      <c r="U31" s="62">
        <f t="shared" si="4"/>
        <v>6773.7749999999996</v>
      </c>
      <c r="V31" s="62">
        <f t="shared" si="4"/>
        <v>6916.0409999999993</v>
      </c>
      <c r="W31" s="62">
        <f t="shared" si="4"/>
        <v>6446.8029999999999</v>
      </c>
      <c r="X31" s="62">
        <f t="shared" si="4"/>
        <v>5858.9879999999994</v>
      </c>
      <c r="Y31" s="62">
        <f t="shared" si="4"/>
        <v>5506.8440000000001</v>
      </c>
      <c r="Z31" s="63" t="str">
        <f t="shared" si="4"/>
        <v/>
      </c>
      <c r="AA31" s="64">
        <f>SUM(AA28:AA30)</f>
        <v>145832.94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129</v>
      </c>
      <c r="C34" s="95">
        <v>220</v>
      </c>
      <c r="D34" s="95">
        <v>220</v>
      </c>
      <c r="E34" s="95">
        <v>233</v>
      </c>
      <c r="F34" s="95">
        <v>220</v>
      </c>
      <c r="G34" s="95">
        <v>229</v>
      </c>
      <c r="H34" s="95">
        <v>15</v>
      </c>
      <c r="I34" s="95"/>
      <c r="J34" s="95"/>
      <c r="K34" s="95"/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10</v>
      </c>
      <c r="S34" s="95"/>
      <c r="T34" s="95">
        <v>25</v>
      </c>
      <c r="U34" s="95"/>
      <c r="V34" s="95">
        <v>25</v>
      </c>
      <c r="W34" s="95"/>
      <c r="X34" s="95">
        <v>15</v>
      </c>
      <c r="Y34" s="95">
        <v>20</v>
      </c>
      <c r="Z34" s="96"/>
      <c r="AA34" s="74">
        <f t="shared" ref="AA34:AA39" si="5">SUM(B34:Z34)</f>
        <v>1421</v>
      </c>
    </row>
    <row r="35" spans="1:27" ht="24.95" customHeight="1" x14ac:dyDescent="0.2">
      <c r="A35" s="97" t="s">
        <v>28</v>
      </c>
      <c r="B35" s="98">
        <v>262</v>
      </c>
      <c r="C35" s="99">
        <v>315</v>
      </c>
      <c r="D35" s="99">
        <v>363</v>
      </c>
      <c r="E35" s="99">
        <v>359</v>
      </c>
      <c r="F35" s="99">
        <v>339</v>
      </c>
      <c r="G35" s="99">
        <v>288</v>
      </c>
      <c r="H35" s="99">
        <v>119</v>
      </c>
      <c r="I35" s="99">
        <v>101</v>
      </c>
      <c r="J35" s="99">
        <v>99</v>
      </c>
      <c r="K35" s="99">
        <v>112</v>
      </c>
      <c r="L35" s="99">
        <v>124</v>
      </c>
      <c r="M35" s="99">
        <v>124</v>
      </c>
      <c r="N35" s="99">
        <v>125</v>
      </c>
      <c r="O35" s="99">
        <v>124</v>
      </c>
      <c r="P35" s="99">
        <v>124</v>
      </c>
      <c r="Q35" s="99">
        <v>124</v>
      </c>
      <c r="R35" s="99">
        <v>126</v>
      </c>
      <c r="S35" s="99">
        <v>107</v>
      </c>
      <c r="T35" s="99">
        <v>124</v>
      </c>
      <c r="U35" s="99">
        <v>74</v>
      </c>
      <c r="V35" s="99">
        <v>76</v>
      </c>
      <c r="W35" s="99">
        <v>81</v>
      </c>
      <c r="X35" s="99">
        <v>133</v>
      </c>
      <c r="Y35" s="99">
        <v>139</v>
      </c>
      <c r="Z35" s="100"/>
      <c r="AA35" s="79">
        <f t="shared" si="5"/>
        <v>3962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306.89999999999998</v>
      </c>
      <c r="I36" s="99">
        <v>104.1</v>
      </c>
      <c r="J36" s="99">
        <v>97.5</v>
      </c>
      <c r="K36" s="99">
        <v>120.1</v>
      </c>
      <c r="L36" s="99">
        <v>133.4</v>
      </c>
      <c r="M36" s="99">
        <v>214.9</v>
      </c>
      <c r="N36" s="99">
        <v>209.9</v>
      </c>
      <c r="O36" s="99">
        <v>272.8</v>
      </c>
      <c r="P36" s="99">
        <v>229</v>
      </c>
      <c r="Q36" s="99">
        <v>264.39999999999998</v>
      </c>
      <c r="R36" s="99">
        <v>323.5</v>
      </c>
      <c r="S36" s="99">
        <v>281</v>
      </c>
      <c r="T36" s="99">
        <v>218.1</v>
      </c>
      <c r="U36" s="99">
        <v>142.1</v>
      </c>
      <c r="V36" s="99">
        <v>143.30000000000001</v>
      </c>
      <c r="W36" s="99">
        <v>151.19999999999999</v>
      </c>
      <c r="X36" s="99">
        <v>241.3</v>
      </c>
      <c r="Y36" s="99">
        <v>15</v>
      </c>
      <c r="Z36" s="100"/>
      <c r="AA36" s="79">
        <f t="shared" si="5"/>
        <v>7482.5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1110</v>
      </c>
      <c r="C39" s="88">
        <f t="shared" si="6"/>
        <v>1254</v>
      </c>
      <c r="D39" s="88">
        <f t="shared" si="6"/>
        <v>1302</v>
      </c>
      <c r="E39" s="88">
        <f t="shared" si="6"/>
        <v>1311</v>
      </c>
      <c r="F39" s="88">
        <f t="shared" si="6"/>
        <v>1278</v>
      </c>
      <c r="G39" s="88">
        <f t="shared" si="6"/>
        <v>1236</v>
      </c>
      <c r="H39" s="88">
        <f t="shared" si="6"/>
        <v>490.9</v>
      </c>
      <c r="I39" s="88">
        <f t="shared" si="6"/>
        <v>255.1</v>
      </c>
      <c r="J39" s="88">
        <f t="shared" si="6"/>
        <v>246.5</v>
      </c>
      <c r="K39" s="88">
        <f t="shared" si="6"/>
        <v>282.10000000000002</v>
      </c>
      <c r="L39" s="88">
        <f t="shared" si="6"/>
        <v>317.39999999999998</v>
      </c>
      <c r="M39" s="88">
        <f t="shared" si="6"/>
        <v>398.9</v>
      </c>
      <c r="N39" s="88">
        <f t="shared" si="6"/>
        <v>394.9</v>
      </c>
      <c r="O39" s="88">
        <f t="shared" si="6"/>
        <v>456.8</v>
      </c>
      <c r="P39" s="88">
        <f t="shared" si="6"/>
        <v>413</v>
      </c>
      <c r="Q39" s="88">
        <f t="shared" si="6"/>
        <v>448.4</v>
      </c>
      <c r="R39" s="88">
        <f t="shared" si="6"/>
        <v>509.5</v>
      </c>
      <c r="S39" s="88">
        <f t="shared" si="6"/>
        <v>438</v>
      </c>
      <c r="T39" s="88">
        <f t="shared" si="6"/>
        <v>417.1</v>
      </c>
      <c r="U39" s="88">
        <f t="shared" si="6"/>
        <v>266.10000000000002</v>
      </c>
      <c r="V39" s="88">
        <f t="shared" si="6"/>
        <v>294.3</v>
      </c>
      <c r="W39" s="88">
        <f t="shared" si="6"/>
        <v>282.2</v>
      </c>
      <c r="X39" s="88">
        <f t="shared" si="6"/>
        <v>439.3</v>
      </c>
      <c r="Y39" s="88">
        <f t="shared" si="6"/>
        <v>224</v>
      </c>
      <c r="Z39" s="89" t="str">
        <f t="shared" si="6"/>
        <v/>
      </c>
      <c r="AA39" s="90">
        <f t="shared" si="5"/>
        <v>14065.499999999998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654</v>
      </c>
      <c r="C44" s="99">
        <v>654</v>
      </c>
      <c r="D44" s="99">
        <v>654</v>
      </c>
      <c r="E44" s="99">
        <v>654</v>
      </c>
      <c r="F44" s="99">
        <v>654</v>
      </c>
      <c r="G44" s="99">
        <v>654</v>
      </c>
      <c r="H44" s="99">
        <v>291.89999999999998</v>
      </c>
      <c r="I44" s="99">
        <v>89.1</v>
      </c>
      <c r="J44" s="99">
        <v>82.5</v>
      </c>
      <c r="K44" s="99">
        <v>105.1</v>
      </c>
      <c r="L44" s="99">
        <v>118.4</v>
      </c>
      <c r="M44" s="99">
        <v>199.9</v>
      </c>
      <c r="N44" s="99">
        <v>194.9</v>
      </c>
      <c r="O44" s="99">
        <v>257.8</v>
      </c>
      <c r="P44" s="99">
        <v>214</v>
      </c>
      <c r="Q44" s="99">
        <v>249.4</v>
      </c>
      <c r="R44" s="99">
        <v>308.5</v>
      </c>
      <c r="S44" s="99">
        <v>266</v>
      </c>
      <c r="T44" s="99">
        <v>203.1</v>
      </c>
      <c r="U44" s="99">
        <v>127.1</v>
      </c>
      <c r="V44" s="99">
        <v>128.30000000000001</v>
      </c>
      <c r="W44" s="99">
        <v>136.19999999999999</v>
      </c>
      <c r="X44" s="99">
        <v>226.3</v>
      </c>
      <c r="Y44" s="99"/>
      <c r="Z44" s="100"/>
      <c r="AA44" s="79">
        <f t="shared" si="7"/>
        <v>7122.5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654</v>
      </c>
      <c r="C48" s="88">
        <f t="shared" ref="C48:Z48" si="8">IF(LEN(C$2)&gt;0,SUM(C42:C47),"")</f>
        <v>654</v>
      </c>
      <c r="D48" s="88">
        <f t="shared" si="8"/>
        <v>654</v>
      </c>
      <c r="E48" s="88">
        <f t="shared" si="8"/>
        <v>654</v>
      </c>
      <c r="F48" s="88">
        <f t="shared" si="8"/>
        <v>654</v>
      </c>
      <c r="G48" s="88">
        <f t="shared" si="8"/>
        <v>654</v>
      </c>
      <c r="H48" s="88">
        <f t="shared" si="8"/>
        <v>291.89999999999998</v>
      </c>
      <c r="I48" s="88">
        <f t="shared" si="8"/>
        <v>89.1</v>
      </c>
      <c r="J48" s="88">
        <f t="shared" si="8"/>
        <v>82.5</v>
      </c>
      <c r="K48" s="88">
        <f t="shared" si="8"/>
        <v>105.1</v>
      </c>
      <c r="L48" s="88">
        <f t="shared" si="8"/>
        <v>118.4</v>
      </c>
      <c r="M48" s="88">
        <f t="shared" si="8"/>
        <v>199.9</v>
      </c>
      <c r="N48" s="88">
        <f t="shared" si="8"/>
        <v>194.9</v>
      </c>
      <c r="O48" s="88">
        <f t="shared" si="8"/>
        <v>257.8</v>
      </c>
      <c r="P48" s="88">
        <f t="shared" si="8"/>
        <v>214</v>
      </c>
      <c r="Q48" s="88">
        <f t="shared" si="8"/>
        <v>249.4</v>
      </c>
      <c r="R48" s="88">
        <f t="shared" si="8"/>
        <v>308.5</v>
      </c>
      <c r="S48" s="88">
        <f t="shared" si="8"/>
        <v>266</v>
      </c>
      <c r="T48" s="88">
        <f t="shared" si="8"/>
        <v>203.1</v>
      </c>
      <c r="U48" s="88">
        <f t="shared" si="8"/>
        <v>127.1</v>
      </c>
      <c r="V48" s="88">
        <f t="shared" si="8"/>
        <v>128.30000000000001</v>
      </c>
      <c r="W48" s="88">
        <f t="shared" si="8"/>
        <v>136.19999999999999</v>
      </c>
      <c r="X48" s="88">
        <f t="shared" si="8"/>
        <v>226.3</v>
      </c>
      <c r="Y48" s="88">
        <f t="shared" si="8"/>
        <v>0</v>
      </c>
      <c r="Z48" s="89" t="str">
        <f t="shared" si="8"/>
        <v/>
      </c>
      <c r="AA48" s="90">
        <f t="shared" si="7"/>
        <v>7122.5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5092.3140000000003</v>
      </c>
      <c r="C51" s="88">
        <f t="shared" si="10"/>
        <v>4920.0450000000001</v>
      </c>
      <c r="D51" s="88">
        <f t="shared" si="10"/>
        <v>4917.2969999999996</v>
      </c>
      <c r="E51" s="88">
        <f t="shared" si="10"/>
        <v>4887.7030000000004</v>
      </c>
      <c r="F51" s="88">
        <f t="shared" si="10"/>
        <v>4957.6539999999995</v>
      </c>
      <c r="G51" s="88">
        <f t="shared" si="10"/>
        <v>5154.9949999999999</v>
      </c>
      <c r="H51" s="88">
        <f t="shared" si="10"/>
        <v>5824.6149999999998</v>
      </c>
      <c r="I51" s="88">
        <f t="shared" si="10"/>
        <v>6669.3000000000011</v>
      </c>
      <c r="J51" s="88">
        <f t="shared" si="10"/>
        <v>7146.3910000000005</v>
      </c>
      <c r="K51" s="88">
        <f t="shared" si="10"/>
        <v>7440.3170000000009</v>
      </c>
      <c r="L51" s="88">
        <f t="shared" si="10"/>
        <v>7358.3339999999998</v>
      </c>
      <c r="M51" s="88">
        <f t="shared" si="10"/>
        <v>7553.2389999999987</v>
      </c>
      <c r="N51" s="88">
        <f t="shared" si="10"/>
        <v>7635.2959999999985</v>
      </c>
      <c r="O51" s="88">
        <f t="shared" si="10"/>
        <v>7381.5159999999996</v>
      </c>
      <c r="P51" s="88">
        <f t="shared" si="10"/>
        <v>6947.4610000000011</v>
      </c>
      <c r="Q51" s="88">
        <f t="shared" si="10"/>
        <v>6711.0969999999998</v>
      </c>
      <c r="R51" s="88">
        <f t="shared" si="10"/>
        <v>6698.0569999999989</v>
      </c>
      <c r="S51" s="88">
        <f t="shared" si="10"/>
        <v>6729.4529999999995</v>
      </c>
      <c r="T51" s="88">
        <f t="shared" si="10"/>
        <v>6810.005000000001</v>
      </c>
      <c r="U51" s="88">
        <f t="shared" si="10"/>
        <v>6900.875</v>
      </c>
      <c r="V51" s="88">
        <f t="shared" si="10"/>
        <v>7044.3410000000003</v>
      </c>
      <c r="W51" s="88">
        <f t="shared" si="10"/>
        <v>6583.0029999999997</v>
      </c>
      <c r="X51" s="88">
        <f t="shared" si="10"/>
        <v>6085.2879999999996</v>
      </c>
      <c r="Y51" s="88">
        <f t="shared" si="10"/>
        <v>5506.8440000000001</v>
      </c>
      <c r="Z51" s="89" t="str">
        <f t="shared" si="10"/>
        <v/>
      </c>
      <c r="AA51" s="105">
        <f>SUM(B51:Z51)</f>
        <v>152955.44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5092.3139999999985</v>
      </c>
      <c r="C4" s="18">
        <v>4920.0449999999992</v>
      </c>
      <c r="D4" s="18">
        <v>4917.2970000000023</v>
      </c>
      <c r="E4" s="18">
        <v>4887.7030000000013</v>
      </c>
      <c r="F4" s="18">
        <v>4957.6539999999995</v>
      </c>
      <c r="G4" s="18">
        <v>5154.9950000000008</v>
      </c>
      <c r="H4" s="18">
        <v>5824.6149999999998</v>
      </c>
      <c r="I4" s="18">
        <v>6669.300000000002</v>
      </c>
      <c r="J4" s="18">
        <v>7146.3910000000014</v>
      </c>
      <c r="K4" s="18">
        <v>7440.317</v>
      </c>
      <c r="L4" s="18">
        <v>7358.3339999999998</v>
      </c>
      <c r="M4" s="18">
        <v>7553.2390000000023</v>
      </c>
      <c r="N4" s="18">
        <v>7635.2960000000012</v>
      </c>
      <c r="O4" s="18">
        <v>7381.5329999999994</v>
      </c>
      <c r="P4" s="18">
        <v>6947.4610000000011</v>
      </c>
      <c r="Q4" s="18">
        <v>6711.0489999999991</v>
      </c>
      <c r="R4" s="18">
        <v>6698.056999999998</v>
      </c>
      <c r="S4" s="18">
        <v>6729.4530000000013</v>
      </c>
      <c r="T4" s="18">
        <v>6810.0219999999999</v>
      </c>
      <c r="U4" s="18">
        <v>6900.8729999999987</v>
      </c>
      <c r="V4" s="18">
        <v>7044.3909999999996</v>
      </c>
      <c r="W4" s="18">
        <v>6583.0029999999988</v>
      </c>
      <c r="X4" s="18">
        <v>6085.2490000000016</v>
      </c>
      <c r="Y4" s="18">
        <v>5506.844000000001</v>
      </c>
      <c r="Z4" s="19"/>
      <c r="AA4" s="20">
        <f>SUM(B4:Z4)</f>
        <v>152955.43500000003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206.93</v>
      </c>
      <c r="C7" s="28">
        <v>206.77</v>
      </c>
      <c r="D7" s="28">
        <v>206.77</v>
      </c>
      <c r="E7" s="28">
        <v>195.13</v>
      </c>
      <c r="F7" s="28">
        <v>195.13</v>
      </c>
      <c r="G7" s="28">
        <v>193.35</v>
      </c>
      <c r="H7" s="28">
        <v>207.41</v>
      </c>
      <c r="I7" s="28">
        <v>208.14</v>
      </c>
      <c r="J7" s="28">
        <v>207.41</v>
      </c>
      <c r="K7" s="28">
        <v>202.23</v>
      </c>
      <c r="L7" s="28">
        <v>196.91</v>
      </c>
      <c r="M7" s="28">
        <v>195.85</v>
      </c>
      <c r="N7" s="28">
        <v>205.32</v>
      </c>
      <c r="O7" s="28">
        <v>198.56</v>
      </c>
      <c r="P7" s="28">
        <v>196.11</v>
      </c>
      <c r="Q7" s="28">
        <v>199.97</v>
      </c>
      <c r="R7" s="28">
        <v>206.77</v>
      </c>
      <c r="S7" s="28">
        <v>218.1</v>
      </c>
      <c r="T7" s="28">
        <v>265.10000000000002</v>
      </c>
      <c r="U7" s="28">
        <v>276.43</v>
      </c>
      <c r="V7" s="28">
        <v>289.20999999999998</v>
      </c>
      <c r="W7" s="28">
        <v>220</v>
      </c>
      <c r="X7" s="28">
        <v>247.45</v>
      </c>
      <c r="Y7" s="28">
        <v>222.7</v>
      </c>
      <c r="Z7" s="29"/>
      <c r="AA7" s="30">
        <f>IF(SUM(B7:Z7)&lt;&gt;0,AVERAGEIF(B7:Z7,"&lt;&gt;"""),"")</f>
        <v>215.32291666666666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932.87</v>
      </c>
      <c r="C19" s="72">
        <v>945.90099999999995</v>
      </c>
      <c r="D19" s="72">
        <v>915.93</v>
      </c>
      <c r="E19" s="72">
        <v>906.99699999999996</v>
      </c>
      <c r="F19" s="72">
        <v>922.93899999999996</v>
      </c>
      <c r="G19" s="72">
        <v>905.87199999999996</v>
      </c>
      <c r="H19" s="72">
        <v>911.91399999999999</v>
      </c>
      <c r="I19" s="72">
        <v>911.97799999999995</v>
      </c>
      <c r="J19" s="72">
        <v>925.04599999999994</v>
      </c>
      <c r="K19" s="72">
        <v>926.06</v>
      </c>
      <c r="L19" s="72">
        <v>924.09699999999998</v>
      </c>
      <c r="M19" s="72">
        <v>879.07399999999996</v>
      </c>
      <c r="N19" s="72">
        <v>829.00800000000004</v>
      </c>
      <c r="O19" s="72">
        <v>810.98400000000004</v>
      </c>
      <c r="P19" s="72">
        <v>789.87399999999991</v>
      </c>
      <c r="Q19" s="72">
        <v>794.86099999999999</v>
      </c>
      <c r="R19" s="72">
        <v>734.87299999999993</v>
      </c>
      <c r="S19" s="72">
        <v>747.89100000000008</v>
      </c>
      <c r="T19" s="72">
        <v>762.92200000000003</v>
      </c>
      <c r="U19" s="72">
        <v>771.904</v>
      </c>
      <c r="V19" s="72">
        <v>757.92899999999997</v>
      </c>
      <c r="W19" s="72">
        <v>731.91600000000005</v>
      </c>
      <c r="X19" s="72">
        <v>866.90899999999999</v>
      </c>
      <c r="Y19" s="72">
        <v>890.87099999999998</v>
      </c>
      <c r="Z19" s="73"/>
      <c r="AA19" s="74">
        <f t="shared" ref="AA19:AA24" si="2">SUM(B19:Z19)</f>
        <v>20498.62</v>
      </c>
    </row>
    <row r="20" spans="1:27" ht="24.95" customHeight="1" x14ac:dyDescent="0.2">
      <c r="A20" s="75" t="s">
        <v>15</v>
      </c>
      <c r="B20" s="76">
        <v>1095.3759999999997</v>
      </c>
      <c r="C20" s="77">
        <v>1076.7040000000002</v>
      </c>
      <c r="D20" s="77">
        <v>1065.5999999999999</v>
      </c>
      <c r="E20" s="77">
        <v>1072.6759999999999</v>
      </c>
      <c r="F20" s="77">
        <v>1106.8950000000002</v>
      </c>
      <c r="G20" s="77">
        <v>1208.7340000000002</v>
      </c>
      <c r="H20" s="77">
        <v>1382.171</v>
      </c>
      <c r="I20" s="77">
        <v>1544.846</v>
      </c>
      <c r="J20" s="77">
        <v>1620.2389999999998</v>
      </c>
      <c r="K20" s="77">
        <v>1660.7459999999999</v>
      </c>
      <c r="L20" s="77">
        <v>1678.097</v>
      </c>
      <c r="M20" s="77">
        <v>1691.4690000000001</v>
      </c>
      <c r="N20" s="77">
        <v>1700.0740000000001</v>
      </c>
      <c r="O20" s="77">
        <v>1663.8510000000003</v>
      </c>
      <c r="P20" s="77">
        <v>1595.8459999999998</v>
      </c>
      <c r="Q20" s="77">
        <v>1534.425</v>
      </c>
      <c r="R20" s="77">
        <v>1503.8769999999997</v>
      </c>
      <c r="S20" s="77">
        <v>1455.8890000000001</v>
      </c>
      <c r="T20" s="77">
        <v>1390.9379999999999</v>
      </c>
      <c r="U20" s="77">
        <v>1304.482</v>
      </c>
      <c r="V20" s="77">
        <v>1246.857</v>
      </c>
      <c r="W20" s="77">
        <v>1173.6169999999997</v>
      </c>
      <c r="X20" s="77">
        <v>1140.6079999999997</v>
      </c>
      <c r="Y20" s="77">
        <v>1102.3969999999999</v>
      </c>
      <c r="Z20" s="78"/>
      <c r="AA20" s="79">
        <f t="shared" si="2"/>
        <v>33016.413999999997</v>
      </c>
    </row>
    <row r="21" spans="1:27" ht="24.95" customHeight="1" x14ac:dyDescent="0.2">
      <c r="A21" s="75" t="s">
        <v>16</v>
      </c>
      <c r="B21" s="80">
        <v>2551.5680000000002</v>
      </c>
      <c r="C21" s="81">
        <v>2403.9400000000005</v>
      </c>
      <c r="D21" s="81">
        <v>2343.2669999999994</v>
      </c>
      <c r="E21" s="81">
        <v>2320.0299999999997</v>
      </c>
      <c r="F21" s="81">
        <v>2334.3200000000002</v>
      </c>
      <c r="G21" s="81">
        <v>2426.8889999999997</v>
      </c>
      <c r="H21" s="81">
        <v>2814.03</v>
      </c>
      <c r="I21" s="81">
        <v>3284.4760000000001</v>
      </c>
      <c r="J21" s="81">
        <v>3656.6059999999998</v>
      </c>
      <c r="K21" s="81">
        <v>3911.0110000000004</v>
      </c>
      <c r="L21" s="81">
        <v>4012.6399999999994</v>
      </c>
      <c r="M21" s="81">
        <v>4122.695999999999</v>
      </c>
      <c r="N21" s="81">
        <v>4168.7139999999999</v>
      </c>
      <c r="O21" s="81">
        <v>4002.1979999999994</v>
      </c>
      <c r="P21" s="81">
        <v>3794.741</v>
      </c>
      <c r="Q21" s="81">
        <v>3684.2629999999995</v>
      </c>
      <c r="R21" s="81">
        <v>3744.3069999999998</v>
      </c>
      <c r="S21" s="81">
        <v>3787.1729999999998</v>
      </c>
      <c r="T21" s="81">
        <v>3792.6620000000003</v>
      </c>
      <c r="U21" s="81">
        <v>3912.9869999999996</v>
      </c>
      <c r="V21" s="81">
        <v>4126.6049999999996</v>
      </c>
      <c r="W21" s="81">
        <v>3782.47</v>
      </c>
      <c r="X21" s="81">
        <v>3374.232</v>
      </c>
      <c r="Y21" s="81">
        <v>2880.8759999999997</v>
      </c>
      <c r="Z21" s="78"/>
      <c r="AA21" s="79">
        <f t="shared" si="2"/>
        <v>81232.700999999986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>
        <v>110</v>
      </c>
      <c r="G22" s="81">
        <v>110</v>
      </c>
      <c r="H22" s="81"/>
      <c r="I22" s="81"/>
      <c r="J22" s="81"/>
      <c r="K22" s="81"/>
      <c r="L22" s="81"/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770</v>
      </c>
    </row>
    <row r="23" spans="1:27" ht="24.95" customHeight="1" x14ac:dyDescent="0.2">
      <c r="A23" s="85" t="s">
        <v>18</v>
      </c>
      <c r="B23" s="77">
        <v>112.5</v>
      </c>
      <c r="C23" s="77">
        <v>108.5</v>
      </c>
      <c r="D23" s="77">
        <v>105.5</v>
      </c>
      <c r="E23" s="77">
        <v>105</v>
      </c>
      <c r="F23" s="77">
        <v>106.5</v>
      </c>
      <c r="G23" s="77">
        <v>109.5</v>
      </c>
      <c r="H23" s="77">
        <v>118.5</v>
      </c>
      <c r="I23" s="77">
        <v>120</v>
      </c>
      <c r="J23" s="77">
        <v>116.5</v>
      </c>
      <c r="K23" s="77">
        <v>110.5</v>
      </c>
      <c r="L23" s="77">
        <v>105.5</v>
      </c>
      <c r="M23" s="77">
        <v>104</v>
      </c>
      <c r="N23" s="77">
        <v>104.5</v>
      </c>
      <c r="O23" s="77">
        <v>102.5</v>
      </c>
      <c r="P23" s="77">
        <v>101</v>
      </c>
      <c r="Q23" s="77">
        <v>106.5</v>
      </c>
      <c r="R23" s="77">
        <v>118</v>
      </c>
      <c r="S23" s="77">
        <v>131.5</v>
      </c>
      <c r="T23" s="77">
        <v>140.5</v>
      </c>
      <c r="U23" s="77">
        <v>147.5</v>
      </c>
      <c r="V23" s="77">
        <v>153</v>
      </c>
      <c r="W23" s="77">
        <v>141</v>
      </c>
      <c r="X23" s="77">
        <v>133.5</v>
      </c>
      <c r="Y23" s="77">
        <v>119.5</v>
      </c>
      <c r="Z23" s="77"/>
      <c r="AA23" s="79">
        <f t="shared" si="2"/>
        <v>2821.5</v>
      </c>
    </row>
    <row r="24" spans="1:27" ht="24.95" customHeight="1" x14ac:dyDescent="0.2">
      <c r="A24" s="85" t="s">
        <v>19</v>
      </c>
      <c r="B24" s="77">
        <v>324.99999999999994</v>
      </c>
      <c r="C24" s="77">
        <v>310</v>
      </c>
      <c r="D24" s="77">
        <v>302</v>
      </c>
      <c r="E24" s="77">
        <v>298.00000000000006</v>
      </c>
      <c r="F24" s="77">
        <v>302</v>
      </c>
      <c r="G24" s="77">
        <v>319</v>
      </c>
      <c r="H24" s="77">
        <v>374.00000000000006</v>
      </c>
      <c r="I24" s="77">
        <v>432.00000000000006</v>
      </c>
      <c r="J24" s="77">
        <v>469</v>
      </c>
      <c r="K24" s="77">
        <v>486</v>
      </c>
      <c r="L24" s="77">
        <v>496.00000000000006</v>
      </c>
      <c r="M24" s="77">
        <v>504.00000000000006</v>
      </c>
      <c r="N24" s="77">
        <v>503.00000000000006</v>
      </c>
      <c r="O24" s="77">
        <v>487.00000000000006</v>
      </c>
      <c r="P24" s="77">
        <v>463.99999999999994</v>
      </c>
      <c r="Q24" s="77">
        <v>453.99999999999994</v>
      </c>
      <c r="R24" s="77">
        <v>460</v>
      </c>
      <c r="S24" s="77">
        <v>469</v>
      </c>
      <c r="T24" s="77">
        <v>474</v>
      </c>
      <c r="U24" s="77">
        <v>478</v>
      </c>
      <c r="V24" s="77">
        <v>474</v>
      </c>
      <c r="W24" s="77">
        <v>432.00000000000006</v>
      </c>
      <c r="X24" s="77">
        <v>386</v>
      </c>
      <c r="Y24" s="77">
        <v>343</v>
      </c>
      <c r="Z24" s="77"/>
      <c r="AA24" s="79">
        <f t="shared" si="2"/>
        <v>10041</v>
      </c>
    </row>
    <row r="25" spans="1:27" ht="30" customHeight="1" thickBot="1" x14ac:dyDescent="0.25">
      <c r="A25" s="86" t="s">
        <v>20</v>
      </c>
      <c r="B25" s="87">
        <f t="shared" ref="B25:AA25" si="3">SUM(B19:B24)</f>
        <v>5017.3140000000003</v>
      </c>
      <c r="C25" s="88">
        <f t="shared" si="3"/>
        <v>4845.0450000000001</v>
      </c>
      <c r="D25" s="88">
        <f t="shared" si="3"/>
        <v>4842.2969999999987</v>
      </c>
      <c r="E25" s="88">
        <f t="shared" si="3"/>
        <v>4812.7029999999995</v>
      </c>
      <c r="F25" s="88">
        <f t="shared" si="3"/>
        <v>4882.6540000000005</v>
      </c>
      <c r="G25" s="88">
        <f t="shared" si="3"/>
        <v>5079.9949999999999</v>
      </c>
      <c r="H25" s="88">
        <f t="shared" si="3"/>
        <v>5600.6149999999998</v>
      </c>
      <c r="I25" s="88">
        <f t="shared" si="3"/>
        <v>6293.3</v>
      </c>
      <c r="J25" s="88">
        <f t="shared" si="3"/>
        <v>6787.3909999999996</v>
      </c>
      <c r="K25" s="88">
        <f t="shared" si="3"/>
        <v>7094.317</v>
      </c>
      <c r="L25" s="88">
        <f t="shared" si="3"/>
        <v>7216.3339999999989</v>
      </c>
      <c r="M25" s="88">
        <f t="shared" si="3"/>
        <v>7411.2389999999996</v>
      </c>
      <c r="N25" s="88">
        <f t="shared" si="3"/>
        <v>7415.2960000000003</v>
      </c>
      <c r="O25" s="88">
        <f t="shared" si="3"/>
        <v>7176.5329999999994</v>
      </c>
      <c r="P25" s="88">
        <f t="shared" si="3"/>
        <v>6745.4609999999993</v>
      </c>
      <c r="Q25" s="88">
        <f t="shared" si="3"/>
        <v>6574.0489999999991</v>
      </c>
      <c r="R25" s="88">
        <f t="shared" si="3"/>
        <v>6561.0569999999989</v>
      </c>
      <c r="S25" s="88">
        <f t="shared" si="3"/>
        <v>6591.4529999999995</v>
      </c>
      <c r="T25" s="88">
        <f t="shared" si="3"/>
        <v>6561.0219999999999</v>
      </c>
      <c r="U25" s="88">
        <f t="shared" si="3"/>
        <v>6614.8729999999996</v>
      </c>
      <c r="V25" s="88">
        <f t="shared" si="3"/>
        <v>6758.3909999999996</v>
      </c>
      <c r="W25" s="88">
        <f t="shared" si="3"/>
        <v>6261.0029999999997</v>
      </c>
      <c r="X25" s="88">
        <f t="shared" si="3"/>
        <v>5901.2489999999998</v>
      </c>
      <c r="Y25" s="88">
        <f t="shared" si="3"/>
        <v>5336.6440000000002</v>
      </c>
      <c r="Z25" s="89">
        <f t="shared" si="3"/>
        <v>0</v>
      </c>
      <c r="AA25" s="90">
        <f t="shared" si="3"/>
        <v>148380.23499999999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483.5</v>
      </c>
      <c r="C28" s="72">
        <v>464.5</v>
      </c>
      <c r="D28" s="72">
        <v>453.5</v>
      </c>
      <c r="E28" s="72">
        <v>449</v>
      </c>
      <c r="F28" s="72">
        <v>454.5</v>
      </c>
      <c r="G28" s="72">
        <v>474.5</v>
      </c>
      <c r="H28" s="72">
        <v>533.5</v>
      </c>
      <c r="I28" s="72">
        <v>593</v>
      </c>
      <c r="J28" s="72">
        <v>626.5</v>
      </c>
      <c r="K28" s="72">
        <v>642.5</v>
      </c>
      <c r="L28" s="72">
        <v>647.5</v>
      </c>
      <c r="M28" s="72">
        <v>654</v>
      </c>
      <c r="N28" s="72">
        <v>653.5</v>
      </c>
      <c r="O28" s="72">
        <v>635.5</v>
      </c>
      <c r="P28" s="72">
        <v>611</v>
      </c>
      <c r="Q28" s="72">
        <v>606.5</v>
      </c>
      <c r="R28" s="72">
        <v>624</v>
      </c>
      <c r="S28" s="72">
        <v>646.5</v>
      </c>
      <c r="T28" s="72">
        <v>655.5</v>
      </c>
      <c r="U28" s="72">
        <v>666.5</v>
      </c>
      <c r="V28" s="72">
        <v>668</v>
      </c>
      <c r="W28" s="72">
        <v>619</v>
      </c>
      <c r="X28" s="72">
        <v>565.5</v>
      </c>
      <c r="Y28" s="72">
        <v>508.5</v>
      </c>
      <c r="Z28" s="73"/>
      <c r="AA28" s="74">
        <f>SUM(B28:Z28)</f>
        <v>13936.5</v>
      </c>
    </row>
    <row r="29" spans="1:27" ht="24.95" customHeight="1" x14ac:dyDescent="0.2">
      <c r="A29" s="75" t="s">
        <v>23</v>
      </c>
      <c r="B29" s="76">
        <v>4608.8140000000003</v>
      </c>
      <c r="C29" s="77">
        <v>4455.5450000000001</v>
      </c>
      <c r="D29" s="77">
        <v>4463.7969999999996</v>
      </c>
      <c r="E29" s="77">
        <v>4438.7030000000004</v>
      </c>
      <c r="F29" s="77">
        <v>4503.1540000000005</v>
      </c>
      <c r="G29" s="77">
        <v>4680.4949999999999</v>
      </c>
      <c r="H29" s="77">
        <v>5291.1149999999998</v>
      </c>
      <c r="I29" s="77">
        <v>6076.3</v>
      </c>
      <c r="J29" s="77">
        <v>6519.8909999999996</v>
      </c>
      <c r="K29" s="77">
        <v>6797.817</v>
      </c>
      <c r="L29" s="77">
        <v>6710.8339999999998</v>
      </c>
      <c r="M29" s="77">
        <v>6899.2389999999996</v>
      </c>
      <c r="N29" s="77">
        <v>6981.7960000000003</v>
      </c>
      <c r="O29" s="77">
        <v>6746.0330000000004</v>
      </c>
      <c r="P29" s="77">
        <v>6336.4610000000002</v>
      </c>
      <c r="Q29" s="77">
        <v>6104.549</v>
      </c>
      <c r="R29" s="77">
        <v>6074.0569999999998</v>
      </c>
      <c r="S29" s="77">
        <v>6082.9530000000004</v>
      </c>
      <c r="T29" s="77">
        <v>6154.5219999999999</v>
      </c>
      <c r="U29" s="77">
        <v>6234.3729999999996</v>
      </c>
      <c r="V29" s="77">
        <v>6376.3909999999996</v>
      </c>
      <c r="W29" s="77">
        <v>5964.0029999999997</v>
      </c>
      <c r="X29" s="77">
        <v>5519.7489999999998</v>
      </c>
      <c r="Y29" s="77">
        <v>4942.1440000000002</v>
      </c>
      <c r="Z29" s="78"/>
      <c r="AA29" s="79">
        <f>SUM(B29:Z29)</f>
        <v>138962.73499999999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5092.3140000000003</v>
      </c>
      <c r="C31" s="62">
        <f t="shared" si="4"/>
        <v>4920.0450000000001</v>
      </c>
      <c r="D31" s="62">
        <f t="shared" si="4"/>
        <v>4917.2969999999996</v>
      </c>
      <c r="E31" s="62">
        <f t="shared" si="4"/>
        <v>4887.7030000000004</v>
      </c>
      <c r="F31" s="62">
        <f t="shared" si="4"/>
        <v>4957.6540000000005</v>
      </c>
      <c r="G31" s="62">
        <f t="shared" si="4"/>
        <v>5154.9949999999999</v>
      </c>
      <c r="H31" s="62">
        <f t="shared" si="4"/>
        <v>5824.6149999999998</v>
      </c>
      <c r="I31" s="62">
        <f t="shared" si="4"/>
        <v>6669.3</v>
      </c>
      <c r="J31" s="62">
        <f t="shared" si="4"/>
        <v>7146.3909999999996</v>
      </c>
      <c r="K31" s="62">
        <f t="shared" si="4"/>
        <v>7440.317</v>
      </c>
      <c r="L31" s="62">
        <f t="shared" si="4"/>
        <v>7358.3339999999998</v>
      </c>
      <c r="M31" s="62">
        <f t="shared" si="4"/>
        <v>7553.2389999999996</v>
      </c>
      <c r="N31" s="62">
        <f t="shared" si="4"/>
        <v>7635.2960000000003</v>
      </c>
      <c r="O31" s="62">
        <f t="shared" si="4"/>
        <v>7381.5330000000004</v>
      </c>
      <c r="P31" s="62">
        <f t="shared" si="4"/>
        <v>6947.4610000000002</v>
      </c>
      <c r="Q31" s="62">
        <f t="shared" si="4"/>
        <v>6711.049</v>
      </c>
      <c r="R31" s="62">
        <f t="shared" si="4"/>
        <v>6698.0569999999998</v>
      </c>
      <c r="S31" s="62">
        <f t="shared" si="4"/>
        <v>6729.4530000000004</v>
      </c>
      <c r="T31" s="62">
        <f t="shared" si="4"/>
        <v>6810.0219999999999</v>
      </c>
      <c r="U31" s="62">
        <f t="shared" si="4"/>
        <v>6900.8729999999996</v>
      </c>
      <c r="V31" s="62">
        <f t="shared" si="4"/>
        <v>7044.3909999999996</v>
      </c>
      <c r="W31" s="62">
        <f t="shared" si="4"/>
        <v>6583.0029999999997</v>
      </c>
      <c r="X31" s="62">
        <f t="shared" si="4"/>
        <v>6085.2489999999998</v>
      </c>
      <c r="Y31" s="62">
        <f t="shared" si="4"/>
        <v>5450.6440000000002</v>
      </c>
      <c r="Z31" s="63">
        <f t="shared" si="4"/>
        <v>0</v>
      </c>
      <c r="AA31" s="64">
        <f t="shared" si="4"/>
        <v>152899.23499999999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59</v>
      </c>
      <c r="C34" s="95">
        <v>59</v>
      </c>
      <c r="D34" s="95">
        <v>59</v>
      </c>
      <c r="E34" s="95">
        <v>59</v>
      </c>
      <c r="F34" s="95">
        <v>59</v>
      </c>
      <c r="G34" s="95">
        <v>59</v>
      </c>
      <c r="H34" s="95">
        <v>207</v>
      </c>
      <c r="I34" s="95">
        <v>187</v>
      </c>
      <c r="J34" s="95">
        <v>207</v>
      </c>
      <c r="K34" s="95">
        <v>214</v>
      </c>
      <c r="L34" s="95">
        <v>86</v>
      </c>
      <c r="M34" s="95">
        <v>86</v>
      </c>
      <c r="N34" s="95">
        <v>169</v>
      </c>
      <c r="O34" s="95">
        <v>154</v>
      </c>
      <c r="P34" s="95">
        <v>151</v>
      </c>
      <c r="Q34" s="95">
        <v>86</v>
      </c>
      <c r="R34" s="95">
        <v>86</v>
      </c>
      <c r="S34" s="95">
        <v>86</v>
      </c>
      <c r="T34" s="95">
        <v>143</v>
      </c>
      <c r="U34" s="95">
        <v>183</v>
      </c>
      <c r="V34" s="95">
        <v>183</v>
      </c>
      <c r="W34" s="95">
        <v>190</v>
      </c>
      <c r="X34" s="95">
        <v>124</v>
      </c>
      <c r="Y34" s="95">
        <v>84</v>
      </c>
      <c r="Z34" s="96"/>
      <c r="AA34" s="74">
        <f t="shared" ref="AA34:AA39" si="5">SUM(B34:Z34)</f>
        <v>2980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16</v>
      </c>
      <c r="E35" s="99">
        <v>16</v>
      </c>
      <c r="F35" s="99">
        <v>16</v>
      </c>
      <c r="G35" s="99">
        <v>16</v>
      </c>
      <c r="H35" s="99">
        <v>17</v>
      </c>
      <c r="I35" s="99">
        <v>189</v>
      </c>
      <c r="J35" s="99">
        <v>152</v>
      </c>
      <c r="K35" s="99">
        <v>132</v>
      </c>
      <c r="L35" s="99">
        <v>56</v>
      </c>
      <c r="M35" s="99">
        <v>56</v>
      </c>
      <c r="N35" s="99">
        <v>51</v>
      </c>
      <c r="O35" s="99">
        <v>51</v>
      </c>
      <c r="P35" s="99">
        <v>51</v>
      </c>
      <c r="Q35" s="99">
        <v>51</v>
      </c>
      <c r="R35" s="99">
        <v>51</v>
      </c>
      <c r="S35" s="99">
        <v>52</v>
      </c>
      <c r="T35" s="99">
        <v>106</v>
      </c>
      <c r="U35" s="99">
        <v>103</v>
      </c>
      <c r="V35" s="99">
        <v>103</v>
      </c>
      <c r="W35" s="99">
        <v>132</v>
      </c>
      <c r="X35" s="99">
        <v>60</v>
      </c>
      <c r="Y35" s="99">
        <v>30</v>
      </c>
      <c r="Z35" s="100"/>
      <c r="AA35" s="79">
        <f t="shared" si="5"/>
        <v>1539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>
        <v>56.2</v>
      </c>
      <c r="Z36" s="100"/>
      <c r="AA36" s="79">
        <f t="shared" si="5"/>
        <v>56.2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75</v>
      </c>
      <c r="C39" s="88">
        <f t="shared" si="6"/>
        <v>75</v>
      </c>
      <c r="D39" s="88">
        <f t="shared" si="6"/>
        <v>75</v>
      </c>
      <c r="E39" s="88">
        <f t="shared" si="6"/>
        <v>75</v>
      </c>
      <c r="F39" s="88">
        <f t="shared" si="6"/>
        <v>75</v>
      </c>
      <c r="G39" s="88">
        <f t="shared" si="6"/>
        <v>75</v>
      </c>
      <c r="H39" s="88">
        <f t="shared" si="6"/>
        <v>224</v>
      </c>
      <c r="I39" s="88">
        <f t="shared" si="6"/>
        <v>376</v>
      </c>
      <c r="J39" s="88">
        <f t="shared" si="6"/>
        <v>359</v>
      </c>
      <c r="K39" s="88">
        <f t="shared" si="6"/>
        <v>346</v>
      </c>
      <c r="L39" s="88">
        <f t="shared" si="6"/>
        <v>142</v>
      </c>
      <c r="M39" s="88">
        <f t="shared" si="6"/>
        <v>142</v>
      </c>
      <c r="N39" s="88">
        <f t="shared" si="6"/>
        <v>220</v>
      </c>
      <c r="O39" s="88">
        <f t="shared" si="6"/>
        <v>205</v>
      </c>
      <c r="P39" s="88">
        <f t="shared" si="6"/>
        <v>202</v>
      </c>
      <c r="Q39" s="88">
        <f t="shared" si="6"/>
        <v>137</v>
      </c>
      <c r="R39" s="88">
        <f t="shared" si="6"/>
        <v>137</v>
      </c>
      <c r="S39" s="88">
        <f t="shared" si="6"/>
        <v>138</v>
      </c>
      <c r="T39" s="88">
        <f t="shared" si="6"/>
        <v>249</v>
      </c>
      <c r="U39" s="88">
        <f t="shared" si="6"/>
        <v>286</v>
      </c>
      <c r="V39" s="88">
        <f t="shared" si="6"/>
        <v>286</v>
      </c>
      <c r="W39" s="88">
        <f t="shared" si="6"/>
        <v>322</v>
      </c>
      <c r="X39" s="88">
        <f t="shared" si="6"/>
        <v>184</v>
      </c>
      <c r="Y39" s="88">
        <f t="shared" si="6"/>
        <v>170.2</v>
      </c>
      <c r="Z39" s="89">
        <f t="shared" si="6"/>
        <v>0</v>
      </c>
      <c r="AA39" s="90">
        <f t="shared" si="5"/>
        <v>4575.2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56.2</v>
      </c>
      <c r="Z44" s="100"/>
      <c r="AA44" s="79">
        <f t="shared" si="7"/>
        <v>56.2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56</v>
      </c>
      <c r="C47" s="99">
        <v>90.75</v>
      </c>
      <c r="D47" s="99">
        <v>84.75</v>
      </c>
      <c r="E47" s="99">
        <v>82</v>
      </c>
      <c r="F47" s="99">
        <v>86</v>
      </c>
      <c r="G47" s="99">
        <v>97</v>
      </c>
      <c r="H47" s="99">
        <v>127</v>
      </c>
      <c r="I47" s="99">
        <v>122</v>
      </c>
      <c r="J47" s="99">
        <v>145</v>
      </c>
      <c r="K47" s="99">
        <v>149</v>
      </c>
      <c r="L47" s="99">
        <v>148</v>
      </c>
      <c r="M47" s="99">
        <v>150</v>
      </c>
      <c r="N47" s="99">
        <v>142</v>
      </c>
      <c r="O47" s="99">
        <v>144</v>
      </c>
      <c r="P47" s="99">
        <v>126</v>
      </c>
      <c r="Q47" s="99">
        <v>112</v>
      </c>
      <c r="R47" s="99">
        <v>127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109</v>
      </c>
      <c r="Y47" s="99">
        <v>73</v>
      </c>
      <c r="Z47" s="100"/>
      <c r="AA47" s="79">
        <f t="shared" si="7"/>
        <v>2920.5</v>
      </c>
    </row>
    <row r="48" spans="1:27" ht="30" customHeight="1" thickBot="1" x14ac:dyDescent="0.25">
      <c r="A48" s="86" t="s">
        <v>48</v>
      </c>
      <c r="B48" s="87">
        <f>SUM(B42:B47)</f>
        <v>56</v>
      </c>
      <c r="C48" s="88">
        <f t="shared" ref="C48:Z48" si="8">SUM(C42:C47)</f>
        <v>90.75</v>
      </c>
      <c r="D48" s="88">
        <f t="shared" si="8"/>
        <v>84.75</v>
      </c>
      <c r="E48" s="88">
        <f t="shared" si="8"/>
        <v>82</v>
      </c>
      <c r="F48" s="88">
        <f t="shared" si="8"/>
        <v>86</v>
      </c>
      <c r="G48" s="88">
        <f t="shared" si="8"/>
        <v>97</v>
      </c>
      <c r="H48" s="88">
        <f t="shared" si="8"/>
        <v>127</v>
      </c>
      <c r="I48" s="88">
        <f t="shared" si="8"/>
        <v>122</v>
      </c>
      <c r="J48" s="88">
        <f t="shared" si="8"/>
        <v>145</v>
      </c>
      <c r="K48" s="88">
        <f t="shared" si="8"/>
        <v>149</v>
      </c>
      <c r="L48" s="88">
        <f t="shared" si="8"/>
        <v>148</v>
      </c>
      <c r="M48" s="88">
        <f t="shared" si="8"/>
        <v>150</v>
      </c>
      <c r="N48" s="88">
        <f t="shared" si="8"/>
        <v>142</v>
      </c>
      <c r="O48" s="88">
        <f t="shared" si="8"/>
        <v>144</v>
      </c>
      <c r="P48" s="88">
        <f t="shared" si="8"/>
        <v>126</v>
      </c>
      <c r="Q48" s="88">
        <f t="shared" si="8"/>
        <v>112</v>
      </c>
      <c r="R48" s="88">
        <f t="shared" si="8"/>
        <v>127</v>
      </c>
      <c r="S48" s="88">
        <f t="shared" si="8"/>
        <v>150</v>
      </c>
      <c r="T48" s="88">
        <f t="shared" si="8"/>
        <v>150</v>
      </c>
      <c r="U48" s="88">
        <f t="shared" si="8"/>
        <v>150</v>
      </c>
      <c r="V48" s="88">
        <f t="shared" si="8"/>
        <v>150</v>
      </c>
      <c r="W48" s="88">
        <f t="shared" si="8"/>
        <v>150</v>
      </c>
      <c r="X48" s="88">
        <f t="shared" si="8"/>
        <v>109</v>
      </c>
      <c r="Y48" s="88">
        <f t="shared" si="8"/>
        <v>129.19999999999999</v>
      </c>
      <c r="Z48" s="89">
        <f t="shared" si="8"/>
        <v>0</v>
      </c>
      <c r="AA48" s="90">
        <f t="shared" si="7"/>
        <v>2976.7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5092.3140000000003</v>
      </c>
      <c r="C51" s="88">
        <f t="shared" si="10"/>
        <v>4920.0450000000001</v>
      </c>
      <c r="D51" s="88">
        <f t="shared" si="10"/>
        <v>4917.2969999999987</v>
      </c>
      <c r="E51" s="88">
        <f t="shared" si="10"/>
        <v>4887.7029999999995</v>
      </c>
      <c r="F51" s="88">
        <f t="shared" si="10"/>
        <v>4957.6540000000005</v>
      </c>
      <c r="G51" s="88">
        <f t="shared" si="10"/>
        <v>5154.9949999999999</v>
      </c>
      <c r="H51" s="88">
        <f t="shared" si="10"/>
        <v>5824.6149999999998</v>
      </c>
      <c r="I51" s="88">
        <f t="shared" si="10"/>
        <v>6669.3</v>
      </c>
      <c r="J51" s="88">
        <f t="shared" si="10"/>
        <v>7146.3909999999996</v>
      </c>
      <c r="K51" s="88">
        <f t="shared" si="10"/>
        <v>7440.317</v>
      </c>
      <c r="L51" s="88">
        <f t="shared" si="10"/>
        <v>7358.3339999999989</v>
      </c>
      <c r="M51" s="88">
        <f t="shared" si="10"/>
        <v>7553.2389999999996</v>
      </c>
      <c r="N51" s="88">
        <f t="shared" si="10"/>
        <v>7635.2960000000003</v>
      </c>
      <c r="O51" s="88">
        <f t="shared" si="10"/>
        <v>7381.5329999999994</v>
      </c>
      <c r="P51" s="88">
        <f t="shared" si="10"/>
        <v>6947.4609999999993</v>
      </c>
      <c r="Q51" s="88">
        <f t="shared" si="10"/>
        <v>6711.0489999999991</v>
      </c>
      <c r="R51" s="88">
        <f t="shared" si="10"/>
        <v>6698.0569999999989</v>
      </c>
      <c r="S51" s="88">
        <f t="shared" si="10"/>
        <v>6729.4529999999995</v>
      </c>
      <c r="T51" s="88">
        <f t="shared" si="10"/>
        <v>6810.0219999999999</v>
      </c>
      <c r="U51" s="88">
        <f t="shared" si="10"/>
        <v>6900.8729999999996</v>
      </c>
      <c r="V51" s="88">
        <f t="shared" si="10"/>
        <v>7044.3909999999996</v>
      </c>
      <c r="W51" s="88">
        <f t="shared" si="10"/>
        <v>6583.0029999999997</v>
      </c>
      <c r="X51" s="88">
        <f t="shared" si="10"/>
        <v>6085.2489999999998</v>
      </c>
      <c r="Y51" s="88">
        <f t="shared" si="10"/>
        <v>5506.8440000000001</v>
      </c>
      <c r="Z51" s="89">
        <f t="shared" si="10"/>
        <v>0</v>
      </c>
      <c r="AA51" s="105">
        <f>SUM(B51:Z51)</f>
        <v>152955.435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4" sqref="A3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-654</v>
      </c>
      <c r="C4" s="18">
        <v>-654</v>
      </c>
      <c r="D4" s="18">
        <v>-654</v>
      </c>
      <c r="E4" s="18">
        <v>-654</v>
      </c>
      <c r="F4" s="18">
        <v>-654</v>
      </c>
      <c r="G4" s="18">
        <v>-654</v>
      </c>
      <c r="H4" s="18">
        <v>-291.89999999999998</v>
      </c>
      <c r="I4" s="18">
        <v>-89.1</v>
      </c>
      <c r="J4" s="18">
        <v>-82.5</v>
      </c>
      <c r="K4" s="18">
        <v>-105.1</v>
      </c>
      <c r="L4" s="18">
        <v>-118.4</v>
      </c>
      <c r="M4" s="18">
        <v>-199.9</v>
      </c>
      <c r="N4" s="18">
        <v>-194.9</v>
      </c>
      <c r="O4" s="18">
        <v>-257.8</v>
      </c>
      <c r="P4" s="18">
        <v>-214</v>
      </c>
      <c r="Q4" s="18">
        <v>-249.4</v>
      </c>
      <c r="R4" s="18">
        <v>-308.5</v>
      </c>
      <c r="S4" s="18">
        <v>-266</v>
      </c>
      <c r="T4" s="18">
        <v>-203.1</v>
      </c>
      <c r="U4" s="18">
        <v>-127.1</v>
      </c>
      <c r="V4" s="18">
        <v>-128.30000000000001</v>
      </c>
      <c r="W4" s="18">
        <v>-136.19999999999999</v>
      </c>
      <c r="X4" s="18">
        <v>-226.3</v>
      </c>
      <c r="Y4" s="18">
        <v>56.2</v>
      </c>
      <c r="Z4" s="19"/>
      <c r="AA4" s="112">
        <f>SUM(B4:Z4)</f>
        <v>-7066.3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206.93</v>
      </c>
      <c r="C7" s="118">
        <v>206.77</v>
      </c>
      <c r="D7" s="118">
        <v>206.77</v>
      </c>
      <c r="E7" s="118">
        <v>195.13</v>
      </c>
      <c r="F7" s="118">
        <v>195.13</v>
      </c>
      <c r="G7" s="118">
        <v>193.35</v>
      </c>
      <c r="H7" s="118">
        <v>207.41</v>
      </c>
      <c r="I7" s="118">
        <v>208.14</v>
      </c>
      <c r="J7" s="118">
        <v>207.41</v>
      </c>
      <c r="K7" s="118">
        <v>202.23</v>
      </c>
      <c r="L7" s="118">
        <v>196.91</v>
      </c>
      <c r="M7" s="118">
        <v>195.85</v>
      </c>
      <c r="N7" s="118">
        <v>205.32</v>
      </c>
      <c r="O7" s="118">
        <v>198.56</v>
      </c>
      <c r="P7" s="118">
        <v>196.11</v>
      </c>
      <c r="Q7" s="118">
        <v>199.97</v>
      </c>
      <c r="R7" s="118">
        <v>206.77</v>
      </c>
      <c r="S7" s="118">
        <v>218.1</v>
      </c>
      <c r="T7" s="118">
        <v>265.10000000000002</v>
      </c>
      <c r="U7" s="118">
        <v>276.43</v>
      </c>
      <c r="V7" s="118">
        <v>289.20999999999998</v>
      </c>
      <c r="W7" s="118">
        <v>220</v>
      </c>
      <c r="X7" s="118">
        <v>247.45</v>
      </c>
      <c r="Y7" s="118">
        <v>222.7</v>
      </c>
      <c r="Z7" s="119"/>
      <c r="AA7" s="120">
        <f>IF(SUM(B7:Z7)&lt;&gt;0,AVERAGEIF(B7:Z7,"&lt;&gt;"""),"")</f>
        <v>215.32291666666666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654</v>
      </c>
      <c r="C13" s="130">
        <v>654</v>
      </c>
      <c r="D13" s="130">
        <v>654</v>
      </c>
      <c r="E13" s="130">
        <v>654</v>
      </c>
      <c r="F13" s="130">
        <v>654</v>
      </c>
      <c r="G13" s="130">
        <v>654</v>
      </c>
      <c r="H13" s="130">
        <v>291.89999999999998</v>
      </c>
      <c r="I13" s="130">
        <v>89.1</v>
      </c>
      <c r="J13" s="130">
        <v>82.5</v>
      </c>
      <c r="K13" s="130">
        <v>105.1</v>
      </c>
      <c r="L13" s="130">
        <v>118.4</v>
      </c>
      <c r="M13" s="130">
        <v>199.9</v>
      </c>
      <c r="N13" s="130">
        <v>194.9</v>
      </c>
      <c r="O13" s="130">
        <v>257.8</v>
      </c>
      <c r="P13" s="130">
        <v>214</v>
      </c>
      <c r="Q13" s="130">
        <v>249.4</v>
      </c>
      <c r="R13" s="130">
        <v>308.5</v>
      </c>
      <c r="S13" s="130">
        <v>266</v>
      </c>
      <c r="T13" s="130">
        <v>203.1</v>
      </c>
      <c r="U13" s="130">
        <v>127.1</v>
      </c>
      <c r="V13" s="130">
        <v>128.30000000000001</v>
      </c>
      <c r="W13" s="130">
        <v>136.19999999999999</v>
      </c>
      <c r="X13" s="130">
        <v>226.3</v>
      </c>
      <c r="Y13" s="131"/>
      <c r="Z13" s="132"/>
      <c r="AA13" s="133">
        <f t="shared" si="0"/>
        <v>7122.5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654</v>
      </c>
      <c r="C16" s="136">
        <f t="shared" si="1"/>
        <v>654</v>
      </c>
      <c r="D16" s="136">
        <f t="shared" si="1"/>
        <v>654</v>
      </c>
      <c r="E16" s="136">
        <f t="shared" si="1"/>
        <v>654</v>
      </c>
      <c r="F16" s="136">
        <f t="shared" si="1"/>
        <v>654</v>
      </c>
      <c r="G16" s="136">
        <f t="shared" si="1"/>
        <v>654</v>
      </c>
      <c r="H16" s="136">
        <f t="shared" si="1"/>
        <v>291.89999999999998</v>
      </c>
      <c r="I16" s="136">
        <f t="shared" si="1"/>
        <v>89.1</v>
      </c>
      <c r="J16" s="136">
        <f t="shared" si="1"/>
        <v>82.5</v>
      </c>
      <c r="K16" s="136">
        <f t="shared" si="1"/>
        <v>105.1</v>
      </c>
      <c r="L16" s="136">
        <f t="shared" si="1"/>
        <v>118.4</v>
      </c>
      <c r="M16" s="136">
        <f t="shared" si="1"/>
        <v>199.9</v>
      </c>
      <c r="N16" s="136">
        <f t="shared" si="1"/>
        <v>194.9</v>
      </c>
      <c r="O16" s="136">
        <f t="shared" si="1"/>
        <v>257.8</v>
      </c>
      <c r="P16" s="136">
        <f t="shared" si="1"/>
        <v>214</v>
      </c>
      <c r="Q16" s="136">
        <f t="shared" si="1"/>
        <v>249.4</v>
      </c>
      <c r="R16" s="136">
        <f t="shared" si="1"/>
        <v>308.5</v>
      </c>
      <c r="S16" s="136">
        <f t="shared" si="1"/>
        <v>266</v>
      </c>
      <c r="T16" s="136">
        <f t="shared" si="1"/>
        <v>203.1</v>
      </c>
      <c r="U16" s="136">
        <f t="shared" si="1"/>
        <v>127.1</v>
      </c>
      <c r="V16" s="136">
        <f t="shared" si="1"/>
        <v>128.30000000000001</v>
      </c>
      <c r="W16" s="136">
        <f t="shared" si="1"/>
        <v>136.19999999999999</v>
      </c>
      <c r="X16" s="136">
        <f t="shared" si="1"/>
        <v>226.3</v>
      </c>
      <c r="Y16" s="136">
        <f t="shared" si="1"/>
        <v>0</v>
      </c>
      <c r="Z16" s="137" t="str">
        <f t="shared" si="1"/>
        <v/>
      </c>
      <c r="AA16" s="90">
        <f t="shared" si="0"/>
        <v>7122.5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>
        <v>56.2</v>
      </c>
      <c r="Z21" s="132"/>
      <c r="AA21" s="133">
        <f t="shared" si="2"/>
        <v>56.2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56.2</v>
      </c>
      <c r="Z24" s="137" t="str">
        <f t="shared" si="3"/>
        <v/>
      </c>
      <c r="AA24" s="90">
        <f t="shared" si="2"/>
        <v>56.2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2022-06-14T11:03:24Z</dcterms:created>
  <dcterms:modified xsi:type="dcterms:W3CDTF">2022-06-14T11:03:25Z</dcterms:modified>
</cp:coreProperties>
</file>