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<sst xmlns="http://schemas.openxmlformats.org/spreadsheetml/2006/main" count="117" uniqueCount="53">
  <si>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13/06/2022 14:22:56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</si>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</sst>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418</c:v>
                </c:pt>
                <c:pt idx="1">
                  <c:v>418</c:v>
                </c:pt>
                <c:pt idx="2">
                  <c:v>418</c:v>
                </c:pt>
                <c:pt idx="3">
                  <c:v>400.85199999999998</c:v>
                </c:pt>
                <c:pt idx="4">
                  <c:v>418</c:v>
                </c:pt>
                <c:pt idx="5">
                  <c:v>418</c:v>
                </c:pt>
                <c:pt idx="6">
                  <c:v>430</c:v>
                </c:pt>
                <c:pt idx="7">
                  <c:v>468</c:v>
                </c:pt>
                <c:pt idx="8">
                  <c:v>470</c:v>
                </c:pt>
                <c:pt idx="9">
                  <c:v>468</c:v>
                </c:pt>
                <c:pt idx="10">
                  <c:v>430</c:v>
                </c:pt>
                <c:pt idx="11">
                  <c:v>418</c:v>
                </c:pt>
                <c:pt idx="12">
                  <c:v>418</c:v>
                </c:pt>
                <c:pt idx="13">
                  <c:v>418</c:v>
                </c:pt>
                <c:pt idx="14">
                  <c:v>498</c:v>
                </c:pt>
                <c:pt idx="15">
                  <c:v>538</c:v>
                </c:pt>
                <c:pt idx="16">
                  <c:v>618</c:v>
                </c:pt>
                <c:pt idx="17">
                  <c:v>707</c:v>
                </c:pt>
                <c:pt idx="18">
                  <c:v>733</c:v>
                </c:pt>
                <c:pt idx="19">
                  <c:v>766</c:v>
                </c:pt>
                <c:pt idx="20">
                  <c:v>766</c:v>
                </c:pt>
                <c:pt idx="21">
                  <c:v>733</c:v>
                </c:pt>
                <c:pt idx="22">
                  <c:v>707</c:v>
                </c:pt>
                <c:pt idx="23">
                  <c:v>673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144</c:v>
                </c:pt>
                <c:pt idx="1">
                  <c:v>149</c:v>
                </c:pt>
                <c:pt idx="2">
                  <c:v>144</c:v>
                </c:pt>
                <c:pt idx="3">
                  <c:v>143</c:v>
                </c:pt>
                <c:pt idx="4">
                  <c:v>143</c:v>
                </c:pt>
                <c:pt idx="5">
                  <c:v>143</c:v>
                </c:pt>
                <c:pt idx="6">
                  <c:v>156.5</c:v>
                </c:pt>
                <c:pt idx="7">
                  <c:v>155.5</c:v>
                </c:pt>
                <c:pt idx="8">
                  <c:v>143.5</c:v>
                </c:pt>
                <c:pt idx="9">
                  <c:v>143.5</c:v>
                </c:pt>
                <c:pt idx="10">
                  <c:v>143.5</c:v>
                </c:pt>
                <c:pt idx="11">
                  <c:v>155.5</c:v>
                </c:pt>
                <c:pt idx="12">
                  <c:v>150.5</c:v>
                </c:pt>
                <c:pt idx="13">
                  <c:v>149.5</c:v>
                </c:pt>
                <c:pt idx="14">
                  <c:v>150.5</c:v>
                </c:pt>
                <c:pt idx="15">
                  <c:v>150.5</c:v>
                </c:pt>
                <c:pt idx="16">
                  <c:v>150.5</c:v>
                </c:pt>
                <c:pt idx="17">
                  <c:v>155.5</c:v>
                </c:pt>
                <c:pt idx="18">
                  <c:v>164</c:v>
                </c:pt>
                <c:pt idx="19">
                  <c:v>180.5</c:v>
                </c:pt>
                <c:pt idx="20">
                  <c:v>180.5</c:v>
                </c:pt>
                <c:pt idx="21">
                  <c:v>150.5</c:v>
                </c:pt>
                <c:pt idx="22">
                  <c:v>155.5</c:v>
                </c:pt>
                <c:pt idx="23">
                  <c:v>160.5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1800.9</c:v>
                </c:pt>
                <c:pt idx="1">
                  <c:v>1390.144</c:v>
                </c:pt>
                <c:pt idx="2">
                  <c:v>1257.2570000000001</c:v>
                </c:pt>
                <c:pt idx="3">
                  <c:v>1220.9000000000001</c:v>
                </c:pt>
                <c:pt idx="4">
                  <c:v>1220.9000000000001</c:v>
                </c:pt>
                <c:pt idx="5">
                  <c:v>1220.9000000000001</c:v>
                </c:pt>
                <c:pt idx="6">
                  <c:v>1297.9000000000001</c:v>
                </c:pt>
                <c:pt idx="7">
                  <c:v>1257.9000000000001</c:v>
                </c:pt>
                <c:pt idx="8">
                  <c:v>1247.9000000000001</c:v>
                </c:pt>
                <c:pt idx="9">
                  <c:v>1247.9000000000001</c:v>
                </c:pt>
                <c:pt idx="10">
                  <c:v>1247.9000000000001</c:v>
                </c:pt>
                <c:pt idx="11">
                  <c:v>1247.9000000000001</c:v>
                </c:pt>
                <c:pt idx="12">
                  <c:v>1353.404</c:v>
                </c:pt>
                <c:pt idx="13">
                  <c:v>1417.0319999999999</c:v>
                </c:pt>
                <c:pt idx="14">
                  <c:v>1584.693</c:v>
                </c:pt>
                <c:pt idx="15">
                  <c:v>1715.498</c:v>
                </c:pt>
                <c:pt idx="16">
                  <c:v>2144.1790000000001</c:v>
                </c:pt>
                <c:pt idx="17">
                  <c:v>2465.942</c:v>
                </c:pt>
                <c:pt idx="18">
                  <c:v>2399.5230000000001</c:v>
                </c:pt>
                <c:pt idx="19">
                  <c:v>2589.4939999999997</c:v>
                </c:pt>
                <c:pt idx="20">
                  <c:v>2646.8319999999999</c:v>
                </c:pt>
                <c:pt idx="21">
                  <c:v>2387.2849999999999</c:v>
                </c:pt>
                <c:pt idx="22">
                  <c:v>2695.4870000000001</c:v>
                </c:pt>
                <c:pt idx="23">
                  <c:v>2328.6670000000004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1142.2</c:v>
                </c:pt>
                <c:pt idx="1">
                  <c:v>1288</c:v>
                </c:pt>
                <c:pt idx="2">
                  <c:v>1315</c:v>
                </c:pt>
                <c:pt idx="3">
                  <c:v>1323</c:v>
                </c:pt>
                <c:pt idx="4">
                  <c:v>1351.454</c:v>
                </c:pt>
                <c:pt idx="5">
                  <c:v>1344.3</c:v>
                </c:pt>
                <c:pt idx="6">
                  <c:v>1251.8</c:v>
                </c:pt>
                <c:pt idx="7">
                  <c:v>1116</c:v>
                </c:pt>
                <c:pt idx="8">
                  <c:v>1013.1</c:v>
                </c:pt>
                <c:pt idx="9">
                  <c:v>1066</c:v>
                </c:pt>
                <c:pt idx="10">
                  <c:v>1180</c:v>
                </c:pt>
                <c:pt idx="11">
                  <c:v>1147.674</c:v>
                </c:pt>
                <c:pt idx="12">
                  <c:v>1150</c:v>
                </c:pt>
                <c:pt idx="13">
                  <c:v>1127.2</c:v>
                </c:pt>
                <c:pt idx="14">
                  <c:v>1019.6</c:v>
                </c:pt>
                <c:pt idx="15">
                  <c:v>1182</c:v>
                </c:pt>
                <c:pt idx="16">
                  <c:v>1153.4000000000001</c:v>
                </c:pt>
                <c:pt idx="17">
                  <c:v>1149</c:v>
                </c:pt>
                <c:pt idx="18">
                  <c:v>1126.8</c:v>
                </c:pt>
                <c:pt idx="19">
                  <c:v>1044.8</c:v>
                </c:pt>
                <c:pt idx="20">
                  <c:v>1056.5</c:v>
                </c:pt>
                <c:pt idx="21">
                  <c:v>969.2</c:v>
                </c:pt>
                <c:pt idx="22">
                  <c:v>1210</c:v>
                </c:pt>
                <c:pt idx="23">
                  <c:v>1240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1324.9650000000001</c:v>
                </c:pt>
                <c:pt idx="1">
                  <c:v>1339.7499999999998</c:v>
                </c:pt>
                <c:pt idx="2">
                  <c:v>1347.7959999999998</c:v>
                </c:pt>
                <c:pt idx="3">
                  <c:v>1361.973</c:v>
                </c:pt>
                <c:pt idx="4">
                  <c:v>1377.7590000000002</c:v>
                </c:pt>
                <c:pt idx="5">
                  <c:v>1463.3790000000004</c:v>
                </c:pt>
                <c:pt idx="6">
                  <c:v>1787.0660000000003</c:v>
                </c:pt>
                <c:pt idx="7">
                  <c:v>2450.9820000000004</c:v>
                </c:pt>
                <c:pt idx="8">
                  <c:v>3176.4799999999996</c:v>
                </c:pt>
                <c:pt idx="9">
                  <c:v>3770.556</c:v>
                </c:pt>
                <c:pt idx="10">
                  <c:v>4121.9430000000002</c:v>
                </c:pt>
                <c:pt idx="11">
                  <c:v>4243.5940000000001</c:v>
                </c:pt>
                <c:pt idx="12">
                  <c:v>4095.6320000000005</c:v>
                </c:pt>
                <c:pt idx="13">
                  <c:v>3840.1000000000008</c:v>
                </c:pt>
                <c:pt idx="14">
                  <c:v>3438.2619999999988</c:v>
                </c:pt>
                <c:pt idx="15">
                  <c:v>2923.9209999999994</c:v>
                </c:pt>
                <c:pt idx="16">
                  <c:v>2455.8169999999996</c:v>
                </c:pt>
                <c:pt idx="17">
                  <c:v>1900.9179999999997</c:v>
                </c:pt>
                <c:pt idx="18">
                  <c:v>1378.1769999999999</c:v>
                </c:pt>
                <c:pt idx="19">
                  <c:v>1137.3109999999997</c:v>
                </c:pt>
                <c:pt idx="20">
                  <c:v>1091.4259999999999</c:v>
                </c:pt>
                <c:pt idx="21">
                  <c:v>1092.4780000000001</c:v>
                </c:pt>
                <c:pt idx="22">
                  <c:v>1067.117</c:v>
                </c:pt>
                <c:pt idx="23">
                  <c:v>1049.9139999999995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91</c:v>
                </c:pt>
                <c:pt idx="1">
                  <c:v>87</c:v>
                </c:pt>
                <c:pt idx="2">
                  <c:v>87</c:v>
                </c:pt>
                <c:pt idx="3">
                  <c:v>89</c:v>
                </c:pt>
                <c:pt idx="4">
                  <c:v>92</c:v>
                </c:pt>
                <c:pt idx="5">
                  <c:v>100</c:v>
                </c:pt>
                <c:pt idx="6">
                  <c:v>122</c:v>
                </c:pt>
                <c:pt idx="7">
                  <c:v>153</c:v>
                </c:pt>
                <c:pt idx="8">
                  <c:v>176</c:v>
                </c:pt>
                <c:pt idx="9">
                  <c:v>188</c:v>
                </c:pt>
                <c:pt idx="10">
                  <c:v>193</c:v>
                </c:pt>
                <c:pt idx="11">
                  <c:v>196</c:v>
                </c:pt>
                <c:pt idx="12">
                  <c:v>196</c:v>
                </c:pt>
                <c:pt idx="13">
                  <c:v>193</c:v>
                </c:pt>
                <c:pt idx="14">
                  <c:v>188</c:v>
                </c:pt>
                <c:pt idx="15">
                  <c:v>180</c:v>
                </c:pt>
                <c:pt idx="16">
                  <c:v>168</c:v>
                </c:pt>
                <c:pt idx="17">
                  <c:v>149</c:v>
                </c:pt>
                <c:pt idx="18">
                  <c:v>125</c:v>
                </c:pt>
                <c:pt idx="19">
                  <c:v>112</c:v>
                </c:pt>
                <c:pt idx="20">
                  <c:v>111</c:v>
                </c:pt>
                <c:pt idx="21">
                  <c:v>109</c:v>
                </c:pt>
                <c:pt idx="22">
                  <c:v>105</c:v>
                </c:pt>
                <c:pt idx="23">
                  <c:v>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56</c:v>
                </c:pt>
                <c:pt idx="6">
                  <c:v>544</c:v>
                </c:pt>
                <c:pt idx="7">
                  <c:v>614</c:v>
                </c:pt>
                <c:pt idx="8">
                  <c:v>614</c:v>
                </c:pt>
                <c:pt idx="9">
                  <c:v>245</c:v>
                </c:pt>
                <c:pt idx="10">
                  <c:v>40</c:v>
                </c:pt>
                <c:pt idx="11">
                  <c:v>52</c:v>
                </c:pt>
                <c:pt idx="12">
                  <c:v>52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56</c:v>
                </c:pt>
                <c:pt idx="17">
                  <c:v>206</c:v>
                </c:pt>
                <c:pt idx="18">
                  <c:v>895</c:v>
                </c:pt>
                <c:pt idx="19">
                  <c:v>1072</c:v>
                </c:pt>
                <c:pt idx="20">
                  <c:v>1176</c:v>
                </c:pt>
                <c:pt idx="21">
                  <c:v>1141</c:v>
                </c:pt>
                <c:pt idx="22">
                  <c:v>266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0264520"/>
        <c:axId val="3402649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4921.0190000000011</c:v>
                </c:pt>
                <c:pt idx="1">
                  <c:v>4671.8940000000002</c:v>
                </c:pt>
                <c:pt idx="2">
                  <c:v>4569.0529999999999</c:v>
                </c:pt>
                <c:pt idx="3">
                  <c:v>4538.7249999999995</c:v>
                </c:pt>
                <c:pt idx="4">
                  <c:v>4629.1130000000003</c:v>
                </c:pt>
                <c:pt idx="5">
                  <c:v>4745.5790000000015</c:v>
                </c:pt>
                <c:pt idx="6">
                  <c:v>5589.2439999999988</c:v>
                </c:pt>
                <c:pt idx="7">
                  <c:v>6215.3820000000014</c:v>
                </c:pt>
                <c:pt idx="8">
                  <c:v>6840.9850000000024</c:v>
                </c:pt>
                <c:pt idx="9">
                  <c:v>7128.956000000001</c:v>
                </c:pt>
                <c:pt idx="10">
                  <c:v>7356.3429999999998</c:v>
                </c:pt>
                <c:pt idx="11">
                  <c:v>7460.6679999999988</c:v>
                </c:pt>
                <c:pt idx="12">
                  <c:v>7415.5359999999991</c:v>
                </c:pt>
                <c:pt idx="13">
                  <c:v>7170.8319999999994</c:v>
                </c:pt>
                <c:pt idx="14">
                  <c:v>6905.0549999999994</c:v>
                </c:pt>
                <c:pt idx="15">
                  <c:v>6715.9190000000008</c:v>
                </c:pt>
                <c:pt idx="16">
                  <c:v>6745.8960000000015</c:v>
                </c:pt>
                <c:pt idx="17">
                  <c:v>6733.36</c:v>
                </c:pt>
                <c:pt idx="18">
                  <c:v>6821.5120000000006</c:v>
                </c:pt>
                <c:pt idx="19">
                  <c:v>6902.1050000000014</c:v>
                </c:pt>
                <c:pt idx="20">
                  <c:v>7028.2579999999998</c:v>
                </c:pt>
                <c:pt idx="21">
                  <c:v>6582.4630000000025</c:v>
                </c:pt>
                <c:pt idx="22">
                  <c:v>6206.104000000003</c:v>
                </c:pt>
                <c:pt idx="23">
                  <c:v>5551.0810000000001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264520"/>
        <c:axId val="3402649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167.13</c:v>
                </c:pt>
                <c:pt idx="1">
                  <c:v>197.98</c:v>
                </c:pt>
                <c:pt idx="2">
                  <c:v>176.64</c:v>
                </c:pt>
                <c:pt idx="3">
                  <c:v>162.88</c:v>
                </c:pt>
                <c:pt idx="4">
                  <c:v>172.64</c:v>
                </c:pt>
                <c:pt idx="5">
                  <c:v>175.68</c:v>
                </c:pt>
                <c:pt idx="6">
                  <c:v>167.12</c:v>
                </c:pt>
                <c:pt idx="7">
                  <c:v>187.58</c:v>
                </c:pt>
                <c:pt idx="8">
                  <c:v>167.14</c:v>
                </c:pt>
                <c:pt idx="9">
                  <c:v>173.35</c:v>
                </c:pt>
                <c:pt idx="10">
                  <c:v>170.96</c:v>
                </c:pt>
                <c:pt idx="11">
                  <c:v>170.85</c:v>
                </c:pt>
                <c:pt idx="12">
                  <c:v>204.65</c:v>
                </c:pt>
                <c:pt idx="13">
                  <c:v>204.65</c:v>
                </c:pt>
                <c:pt idx="14">
                  <c:v>204.65</c:v>
                </c:pt>
                <c:pt idx="15">
                  <c:v>198.2</c:v>
                </c:pt>
                <c:pt idx="16">
                  <c:v>193</c:v>
                </c:pt>
                <c:pt idx="17">
                  <c:v>203.33</c:v>
                </c:pt>
                <c:pt idx="18">
                  <c:v>199.98</c:v>
                </c:pt>
                <c:pt idx="19">
                  <c:v>204.65</c:v>
                </c:pt>
                <c:pt idx="20">
                  <c:v>204.65</c:v>
                </c:pt>
                <c:pt idx="21">
                  <c:v>199.06</c:v>
                </c:pt>
                <c:pt idx="22">
                  <c:v>206.23</c:v>
                </c:pt>
                <c:pt idx="23">
                  <c:v>200.36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265696"/>
        <c:axId val="340265304"/>
      </c:lineChart>
      <c:catAx>
        <c:axId val="340264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264912"/>
        <c:crosses val="autoZero"/>
        <c:auto val="1"/>
        <c:lblAlgn val="ctr"/>
        <c:lblOffset val="100"/>
        <c:noMultiLvlLbl val="0"/>
      </c:catAx>
      <c:valAx>
        <c:axId val="34026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264520"/>
        <c:crosses val="autoZero"/>
        <c:crossBetween val="between"/>
      </c:valAx>
      <c:valAx>
        <c:axId val="340265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265696"/>
        <c:crosses val="max"/>
        <c:crossBetween val="between"/>
      </c:valAx>
      <c:catAx>
        <c:axId val="340265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0265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4921.0650000000005</v>
      </c>
      <c r="C4" s="18">
        <v>4671.8940000000011</v>
      </c>
      <c r="D4" s="18">
        <v>4569.0530000000008</v>
      </c>
      <c r="E4" s="18">
        <v>4538.7250000000013</v>
      </c>
      <c r="F4" s="18">
        <v>4629.1130000000003</v>
      </c>
      <c r="G4" s="18">
        <v>4745.5789999999997</v>
      </c>
      <c r="H4" s="18">
        <v>5589.2660000000005</v>
      </c>
      <c r="I4" s="18">
        <v>6215.3820000000005</v>
      </c>
      <c r="J4" s="18">
        <v>6840.9799999999977</v>
      </c>
      <c r="K4" s="18">
        <v>7128.9559999999992</v>
      </c>
      <c r="L4" s="18">
        <v>7356.3430000000008</v>
      </c>
      <c r="M4" s="18">
        <v>7460.6679999999997</v>
      </c>
      <c r="N4" s="18">
        <v>7415.5359999999991</v>
      </c>
      <c r="O4" s="18">
        <v>7170.8320000000003</v>
      </c>
      <c r="P4" s="18">
        <v>6905.0550000000012</v>
      </c>
      <c r="Q4" s="18">
        <v>6715.9190000000017</v>
      </c>
      <c r="R4" s="18">
        <v>6745.8960000000006</v>
      </c>
      <c r="S4" s="18">
        <v>6733.36</v>
      </c>
      <c r="T4" s="18">
        <v>6821.4999999999982</v>
      </c>
      <c r="U4" s="18">
        <v>6902.1049999999987</v>
      </c>
      <c r="V4" s="18">
        <v>7028.2579999999998</v>
      </c>
      <c r="W4" s="18">
        <v>6582.4629999999988</v>
      </c>
      <c r="X4" s="18">
        <v>6206.1040000000003</v>
      </c>
      <c r="Y4" s="18">
        <v>5551.0810000000001</v>
      </c>
      <c r="Z4" s="19"/>
      <c r="AA4" s="20">
        <f>SUM(B4:Z4)</f>
        <v>149445.133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167.13</v>
      </c>
      <c r="C7" s="28">
        <v>197.98</v>
      </c>
      <c r="D7" s="28">
        <v>176.64</v>
      </c>
      <c r="E7" s="28">
        <v>162.88</v>
      </c>
      <c r="F7" s="28">
        <v>172.64</v>
      </c>
      <c r="G7" s="28">
        <v>175.68</v>
      </c>
      <c r="H7" s="28">
        <v>167.12</v>
      </c>
      <c r="I7" s="28">
        <v>187.58</v>
      </c>
      <c r="J7" s="28">
        <v>167.14</v>
      </c>
      <c r="K7" s="28">
        <v>173.35</v>
      </c>
      <c r="L7" s="28">
        <v>170.96</v>
      </c>
      <c r="M7" s="28">
        <v>170.85</v>
      </c>
      <c r="N7" s="28">
        <v>204.65</v>
      </c>
      <c r="O7" s="28">
        <v>204.65</v>
      </c>
      <c r="P7" s="28">
        <v>204.65</v>
      </c>
      <c r="Q7" s="28">
        <v>198.2</v>
      </c>
      <c r="R7" s="28">
        <v>193</v>
      </c>
      <c r="S7" s="28">
        <v>203.33</v>
      </c>
      <c r="T7" s="28">
        <v>199.98</v>
      </c>
      <c r="U7" s="28">
        <v>204.65</v>
      </c>
      <c r="V7" s="28">
        <v>204.65</v>
      </c>
      <c r="W7" s="28">
        <v>199.06</v>
      </c>
      <c r="X7" s="28">
        <v>206.23</v>
      </c>
      <c r="Y7" s="28">
        <v>200.36</v>
      </c>
      <c r="Z7" s="29"/>
      <c r="AA7" s="30">
        <f>IF(SUM(B7:Z7)&lt;&gt;0,AVERAGEIF(B7:Z7,"&lt;&gt;"""),"")</f>
        <v>188.05666666666664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418</v>
      </c>
      <c r="C10" s="42">
        <v>418</v>
      </c>
      <c r="D10" s="42">
        <v>418</v>
      </c>
      <c r="E10" s="42">
        <v>400.85199999999998</v>
      </c>
      <c r="F10" s="42">
        <v>418</v>
      </c>
      <c r="G10" s="42">
        <v>418</v>
      </c>
      <c r="H10" s="42">
        <v>430</v>
      </c>
      <c r="I10" s="42">
        <v>468</v>
      </c>
      <c r="J10" s="42">
        <v>470</v>
      </c>
      <c r="K10" s="42">
        <v>468</v>
      </c>
      <c r="L10" s="42">
        <v>430</v>
      </c>
      <c r="M10" s="42">
        <v>418</v>
      </c>
      <c r="N10" s="42">
        <v>418</v>
      </c>
      <c r="O10" s="42">
        <v>418</v>
      </c>
      <c r="P10" s="42">
        <v>498</v>
      </c>
      <c r="Q10" s="42">
        <v>538</v>
      </c>
      <c r="R10" s="42">
        <v>618</v>
      </c>
      <c r="S10" s="42">
        <v>707</v>
      </c>
      <c r="T10" s="42">
        <v>733</v>
      </c>
      <c r="U10" s="42">
        <v>766</v>
      </c>
      <c r="V10" s="42">
        <v>766</v>
      </c>
      <c r="W10" s="42">
        <v>733</v>
      </c>
      <c r="X10" s="42">
        <v>707</v>
      </c>
      <c r="Y10" s="42">
        <v>673</v>
      </c>
      <c r="Z10" s="43"/>
      <c r="AA10" s="44">
        <f t="shared" ref="AA10:AA15" si="0">SUM(B10:Z10)</f>
        <v>12749.851999999999</v>
      </c>
    </row>
    <row r="11" spans="1:27" ht="24.95" customHeight="1" x14ac:dyDescent="0.2">
      <c r="A11" s="45" t="s">
        <v>7</v>
      </c>
      <c r="B11" s="46">
        <v>144</v>
      </c>
      <c r="C11" s="47">
        <v>149</v>
      </c>
      <c r="D11" s="47">
        <v>144</v>
      </c>
      <c r="E11" s="47">
        <v>143</v>
      </c>
      <c r="F11" s="47">
        <v>143</v>
      </c>
      <c r="G11" s="47">
        <v>143</v>
      </c>
      <c r="H11" s="47">
        <v>156.5</v>
      </c>
      <c r="I11" s="47">
        <v>155.5</v>
      </c>
      <c r="J11" s="47">
        <v>143.5</v>
      </c>
      <c r="K11" s="47">
        <v>143.5</v>
      </c>
      <c r="L11" s="47">
        <v>143.5</v>
      </c>
      <c r="M11" s="47">
        <v>155.5</v>
      </c>
      <c r="N11" s="47">
        <v>150.5</v>
      </c>
      <c r="O11" s="47">
        <v>149.5</v>
      </c>
      <c r="P11" s="47">
        <v>150.5</v>
      </c>
      <c r="Q11" s="47">
        <v>150.5</v>
      </c>
      <c r="R11" s="47">
        <v>150.5</v>
      </c>
      <c r="S11" s="47">
        <v>155.5</v>
      </c>
      <c r="T11" s="47">
        <v>164</v>
      </c>
      <c r="U11" s="47">
        <v>180.5</v>
      </c>
      <c r="V11" s="47">
        <v>180.5</v>
      </c>
      <c r="W11" s="47">
        <v>150.5</v>
      </c>
      <c r="X11" s="47">
        <v>155.5</v>
      </c>
      <c r="Y11" s="47">
        <v>160.5</v>
      </c>
      <c r="Z11" s="48"/>
      <c r="AA11" s="49">
        <f t="shared" si="0"/>
        <v>3662.5</v>
      </c>
    </row>
    <row r="12" spans="1:27" ht="24.95" customHeight="1" x14ac:dyDescent="0.2">
      <c r="A12" s="50" t="s">
        <v>8</v>
      </c>
      <c r="B12" s="51">
        <v>1800.9</v>
      </c>
      <c r="C12" s="52">
        <v>1390.144</v>
      </c>
      <c r="D12" s="52">
        <v>1257.2570000000001</v>
      </c>
      <c r="E12" s="52">
        <v>1220.9000000000001</v>
      </c>
      <c r="F12" s="52">
        <v>1220.9000000000001</v>
      </c>
      <c r="G12" s="52">
        <v>1220.9000000000001</v>
      </c>
      <c r="H12" s="52">
        <v>1297.9000000000001</v>
      </c>
      <c r="I12" s="52">
        <v>1257.9000000000001</v>
      </c>
      <c r="J12" s="52">
        <v>1247.9000000000001</v>
      </c>
      <c r="K12" s="52">
        <v>1247.9000000000001</v>
      </c>
      <c r="L12" s="52">
        <v>1247.9000000000001</v>
      </c>
      <c r="M12" s="52">
        <v>1247.9000000000001</v>
      </c>
      <c r="N12" s="52">
        <v>1353.404</v>
      </c>
      <c r="O12" s="52">
        <v>1417.0319999999999</v>
      </c>
      <c r="P12" s="52">
        <v>1584.693</v>
      </c>
      <c r="Q12" s="52">
        <v>1715.498</v>
      </c>
      <c r="R12" s="52">
        <v>2144.1790000000001</v>
      </c>
      <c r="S12" s="52">
        <v>2465.942</v>
      </c>
      <c r="T12" s="52">
        <v>2399.5230000000001</v>
      </c>
      <c r="U12" s="52">
        <v>2589.4939999999997</v>
      </c>
      <c r="V12" s="52">
        <v>2646.8319999999999</v>
      </c>
      <c r="W12" s="52">
        <v>2387.2849999999999</v>
      </c>
      <c r="X12" s="52">
        <v>2695.4870000000001</v>
      </c>
      <c r="Y12" s="52">
        <v>2328.6670000000004</v>
      </c>
      <c r="Z12" s="53"/>
      <c r="AA12" s="54">
        <f t="shared" si="0"/>
        <v>41386.436999999998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56</v>
      </c>
      <c r="H13" s="52">
        <v>544</v>
      </c>
      <c r="I13" s="52">
        <v>614</v>
      </c>
      <c r="J13" s="52">
        <v>614</v>
      </c>
      <c r="K13" s="52">
        <v>245</v>
      </c>
      <c r="L13" s="52">
        <v>40</v>
      </c>
      <c r="M13" s="52">
        <v>52</v>
      </c>
      <c r="N13" s="52">
        <v>52</v>
      </c>
      <c r="O13" s="52">
        <v>26</v>
      </c>
      <c r="P13" s="52">
        <v>26</v>
      </c>
      <c r="Q13" s="52">
        <v>26</v>
      </c>
      <c r="R13" s="52">
        <v>56</v>
      </c>
      <c r="S13" s="52">
        <v>206</v>
      </c>
      <c r="T13" s="52">
        <v>895</v>
      </c>
      <c r="U13" s="52">
        <v>1072</v>
      </c>
      <c r="V13" s="52">
        <v>1176</v>
      </c>
      <c r="W13" s="52">
        <v>1141</v>
      </c>
      <c r="X13" s="52">
        <v>266</v>
      </c>
      <c r="Y13" s="52"/>
      <c r="Z13" s="53"/>
      <c r="AA13" s="54">
        <f t="shared" si="0"/>
        <v>7133</v>
      </c>
    </row>
    <row r="14" spans="1:27" ht="24.95" customHeight="1" x14ac:dyDescent="0.2">
      <c r="A14" s="55" t="s">
        <v>10</v>
      </c>
      <c r="B14" s="56">
        <v>1324.9650000000001</v>
      </c>
      <c r="C14" s="57">
        <v>1339.7499999999998</v>
      </c>
      <c r="D14" s="57">
        <v>1347.7959999999998</v>
      </c>
      <c r="E14" s="57">
        <v>1361.973</v>
      </c>
      <c r="F14" s="57">
        <v>1377.7590000000002</v>
      </c>
      <c r="G14" s="57">
        <v>1463.3790000000004</v>
      </c>
      <c r="H14" s="57">
        <v>1787.0660000000003</v>
      </c>
      <c r="I14" s="57">
        <v>2450.9820000000004</v>
      </c>
      <c r="J14" s="57">
        <v>3176.4799999999996</v>
      </c>
      <c r="K14" s="57">
        <v>3770.556</v>
      </c>
      <c r="L14" s="57">
        <v>4121.9430000000002</v>
      </c>
      <c r="M14" s="57">
        <v>4243.5940000000001</v>
      </c>
      <c r="N14" s="57">
        <v>4095.6320000000005</v>
      </c>
      <c r="O14" s="57">
        <v>3840.1000000000008</v>
      </c>
      <c r="P14" s="57">
        <v>3438.2619999999988</v>
      </c>
      <c r="Q14" s="57">
        <v>2923.9209999999994</v>
      </c>
      <c r="R14" s="57">
        <v>2455.8169999999996</v>
      </c>
      <c r="S14" s="57">
        <v>1900.9179999999997</v>
      </c>
      <c r="T14" s="57">
        <v>1378.1769999999999</v>
      </c>
      <c r="U14" s="57">
        <v>1137.3109999999997</v>
      </c>
      <c r="V14" s="57">
        <v>1091.4259999999999</v>
      </c>
      <c r="W14" s="57">
        <v>1092.4780000000001</v>
      </c>
      <c r="X14" s="57">
        <v>1067.117</v>
      </c>
      <c r="Y14" s="57">
        <v>1049.9139999999995</v>
      </c>
      <c r="Z14" s="58"/>
      <c r="AA14" s="59">
        <f t="shared" si="0"/>
        <v>53237.316000000013</v>
      </c>
    </row>
    <row r="15" spans="1:27" ht="24.95" customHeight="1" x14ac:dyDescent="0.2">
      <c r="A15" s="55" t="s">
        <v>11</v>
      </c>
      <c r="B15" s="56">
        <v>91</v>
      </c>
      <c r="C15" s="57">
        <v>87</v>
      </c>
      <c r="D15" s="57">
        <v>87</v>
      </c>
      <c r="E15" s="57">
        <v>89</v>
      </c>
      <c r="F15" s="57">
        <v>92</v>
      </c>
      <c r="G15" s="57">
        <v>100</v>
      </c>
      <c r="H15" s="57">
        <v>122</v>
      </c>
      <c r="I15" s="57">
        <v>153</v>
      </c>
      <c r="J15" s="57">
        <v>176</v>
      </c>
      <c r="K15" s="57">
        <v>188</v>
      </c>
      <c r="L15" s="57">
        <v>193</v>
      </c>
      <c r="M15" s="57">
        <v>196</v>
      </c>
      <c r="N15" s="57">
        <v>196</v>
      </c>
      <c r="O15" s="57">
        <v>193</v>
      </c>
      <c r="P15" s="57">
        <v>188</v>
      </c>
      <c r="Q15" s="57">
        <v>180</v>
      </c>
      <c r="R15" s="57">
        <v>168</v>
      </c>
      <c r="S15" s="57">
        <v>149</v>
      </c>
      <c r="T15" s="57">
        <v>125</v>
      </c>
      <c r="U15" s="57">
        <v>112</v>
      </c>
      <c r="V15" s="57">
        <v>111</v>
      </c>
      <c r="W15" s="57">
        <v>109</v>
      </c>
      <c r="X15" s="57">
        <v>105</v>
      </c>
      <c r="Y15" s="57">
        <v>99</v>
      </c>
      <c r="Z15" s="58"/>
      <c r="AA15" s="59">
        <f t="shared" si="0"/>
        <v>3309</v>
      </c>
    </row>
    <row r="16" spans="1:27" ht="30" customHeight="1" thickBot="1" x14ac:dyDescent="0.25">
      <c r="A16" s="60" t="s">
        <v>12</v>
      </c>
      <c r="B16" s="61">
        <f>IF(LEN(B$2)&gt;0,SUM(B10:B15),"")</f>
        <v>3778.8650000000002</v>
      </c>
      <c r="C16" s="62">
        <f t="shared" ref="C16:Z16" si="1">IF(LEN(C$2)&gt;0,SUM(C10:C15),"")</f>
        <v>3383.8939999999998</v>
      </c>
      <c r="D16" s="62">
        <f t="shared" si="1"/>
        <v>3254.0529999999999</v>
      </c>
      <c r="E16" s="62">
        <f t="shared" si="1"/>
        <v>3215.7249999999999</v>
      </c>
      <c r="F16" s="62">
        <f t="shared" si="1"/>
        <v>3277.6590000000006</v>
      </c>
      <c r="G16" s="62">
        <f t="shared" si="1"/>
        <v>3401.2790000000005</v>
      </c>
      <c r="H16" s="62">
        <f t="shared" si="1"/>
        <v>4337.4660000000003</v>
      </c>
      <c r="I16" s="62">
        <f t="shared" si="1"/>
        <v>5099.3820000000005</v>
      </c>
      <c r="J16" s="62">
        <f t="shared" si="1"/>
        <v>5827.8799999999992</v>
      </c>
      <c r="K16" s="62">
        <f t="shared" si="1"/>
        <v>6062.9560000000001</v>
      </c>
      <c r="L16" s="62">
        <f t="shared" si="1"/>
        <v>6176.3430000000008</v>
      </c>
      <c r="M16" s="62">
        <f t="shared" si="1"/>
        <v>6312.9940000000006</v>
      </c>
      <c r="N16" s="62">
        <f t="shared" si="1"/>
        <v>6265.5360000000001</v>
      </c>
      <c r="O16" s="62">
        <f t="shared" si="1"/>
        <v>6043.6320000000005</v>
      </c>
      <c r="P16" s="62">
        <f t="shared" si="1"/>
        <v>5885.454999999999</v>
      </c>
      <c r="Q16" s="62">
        <f t="shared" si="1"/>
        <v>5533.9189999999999</v>
      </c>
      <c r="R16" s="62">
        <f t="shared" si="1"/>
        <v>5592.4959999999992</v>
      </c>
      <c r="S16" s="62">
        <f t="shared" si="1"/>
        <v>5584.36</v>
      </c>
      <c r="T16" s="62">
        <f t="shared" si="1"/>
        <v>5694.7</v>
      </c>
      <c r="U16" s="62">
        <f t="shared" si="1"/>
        <v>5857.3049999999994</v>
      </c>
      <c r="V16" s="62">
        <f t="shared" si="1"/>
        <v>5971.7579999999998</v>
      </c>
      <c r="W16" s="62">
        <f t="shared" si="1"/>
        <v>5613.2629999999999</v>
      </c>
      <c r="X16" s="62">
        <f t="shared" si="1"/>
        <v>4996.1040000000003</v>
      </c>
      <c r="Y16" s="62">
        <f t="shared" si="1"/>
        <v>4311.0810000000001</v>
      </c>
      <c r="Z16" s="63" t="str">
        <f t="shared" si="1"/>
        <v/>
      </c>
      <c r="AA16" s="64">
        <f>SUM(AA10:AA15)</f>
        <v>121478.10500000001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1574.9</v>
      </c>
      <c r="C28" s="72">
        <v>1593.9</v>
      </c>
      <c r="D28" s="72">
        <v>1602.9</v>
      </c>
      <c r="E28" s="72">
        <v>1617.9</v>
      </c>
      <c r="F28" s="72">
        <v>1649.9</v>
      </c>
      <c r="G28" s="72">
        <v>1726.9</v>
      </c>
      <c r="H28" s="72">
        <v>2413.4</v>
      </c>
      <c r="I28" s="72">
        <v>2958.4</v>
      </c>
      <c r="J28" s="72">
        <v>3428.4</v>
      </c>
      <c r="K28" s="72">
        <v>3446.4</v>
      </c>
      <c r="L28" s="72">
        <v>3399.4</v>
      </c>
      <c r="M28" s="72">
        <v>3485.4</v>
      </c>
      <c r="N28" s="72">
        <v>3428.4</v>
      </c>
      <c r="O28" s="72">
        <v>3273.4</v>
      </c>
      <c r="P28" s="72">
        <v>3037.4</v>
      </c>
      <c r="Q28" s="72">
        <v>2731.4</v>
      </c>
      <c r="R28" s="72">
        <v>2471.4</v>
      </c>
      <c r="S28" s="72">
        <v>2288.4</v>
      </c>
      <c r="T28" s="72">
        <v>2609.9</v>
      </c>
      <c r="U28" s="72">
        <v>2662.4</v>
      </c>
      <c r="V28" s="72">
        <v>2734.4</v>
      </c>
      <c r="W28" s="72">
        <v>2626.4</v>
      </c>
      <c r="X28" s="72">
        <v>1757.4</v>
      </c>
      <c r="Y28" s="72">
        <v>1468.4</v>
      </c>
      <c r="Z28" s="73"/>
      <c r="AA28" s="74">
        <f>SUM(B28:Z28)</f>
        <v>59987.10000000002</v>
      </c>
    </row>
    <row r="29" spans="1:27" ht="24.95" customHeight="1" x14ac:dyDescent="0.2">
      <c r="A29" s="75" t="s">
        <v>23</v>
      </c>
      <c r="B29" s="76">
        <v>1033.9649999999999</v>
      </c>
      <c r="C29" s="77">
        <v>1278.9939999999999</v>
      </c>
      <c r="D29" s="77">
        <v>1167.153</v>
      </c>
      <c r="E29" s="77">
        <v>1121.825</v>
      </c>
      <c r="F29" s="77">
        <v>1180.213</v>
      </c>
      <c r="G29" s="77">
        <v>1228.3789999999999</v>
      </c>
      <c r="H29" s="77">
        <v>1302.066</v>
      </c>
      <c r="I29" s="77">
        <v>1280.982</v>
      </c>
      <c r="J29" s="77">
        <v>1538.48</v>
      </c>
      <c r="K29" s="77">
        <v>1732.556</v>
      </c>
      <c r="L29" s="77">
        <v>1996.943</v>
      </c>
      <c r="M29" s="77">
        <v>2025.268</v>
      </c>
      <c r="N29" s="77">
        <v>2037.136</v>
      </c>
      <c r="O29" s="77">
        <v>1943.232</v>
      </c>
      <c r="P29" s="77">
        <v>1831.0550000000001</v>
      </c>
      <c r="Q29" s="77">
        <v>1542.519</v>
      </c>
      <c r="R29" s="77">
        <v>1494.9960000000001</v>
      </c>
      <c r="S29" s="77">
        <v>1508.86</v>
      </c>
      <c r="T29" s="77">
        <v>1227.7</v>
      </c>
      <c r="U29" s="77">
        <v>1216.8050000000001</v>
      </c>
      <c r="V29" s="77">
        <v>1259.258</v>
      </c>
      <c r="W29" s="77">
        <v>1008.763</v>
      </c>
      <c r="X29" s="77">
        <v>1463.604</v>
      </c>
      <c r="Y29" s="77">
        <v>1186.5809999999999</v>
      </c>
      <c r="Z29" s="78"/>
      <c r="AA29" s="79">
        <f>SUM(B29:Z29)</f>
        <v>34607.332999999999</v>
      </c>
    </row>
    <row r="30" spans="1:27" ht="24.95" customHeight="1" x14ac:dyDescent="0.2">
      <c r="A30" s="82" t="s">
        <v>24</v>
      </c>
      <c r="B30" s="80">
        <v>1725</v>
      </c>
      <c r="C30" s="81">
        <v>1145</v>
      </c>
      <c r="D30" s="81">
        <v>1145</v>
      </c>
      <c r="E30" s="81">
        <v>1145</v>
      </c>
      <c r="F30" s="81">
        <v>1145</v>
      </c>
      <c r="G30" s="81">
        <v>1145</v>
      </c>
      <c r="H30" s="81">
        <v>1225</v>
      </c>
      <c r="I30" s="81">
        <v>1325</v>
      </c>
      <c r="J30" s="81">
        <v>1315</v>
      </c>
      <c r="K30" s="81">
        <v>1315</v>
      </c>
      <c r="L30" s="81">
        <v>1315</v>
      </c>
      <c r="M30" s="81">
        <v>1315</v>
      </c>
      <c r="N30" s="81">
        <v>1315</v>
      </c>
      <c r="O30" s="81">
        <v>1355</v>
      </c>
      <c r="P30" s="81">
        <v>1555</v>
      </c>
      <c r="Q30" s="81">
        <v>1807</v>
      </c>
      <c r="R30" s="81">
        <v>2170.1</v>
      </c>
      <c r="S30" s="81">
        <v>2301.1</v>
      </c>
      <c r="T30" s="81">
        <v>2381.1</v>
      </c>
      <c r="U30" s="81">
        <v>2401.1</v>
      </c>
      <c r="V30" s="81">
        <v>2401.1</v>
      </c>
      <c r="W30" s="81">
        <v>2401.1</v>
      </c>
      <c r="X30" s="81">
        <v>2331.1</v>
      </c>
      <c r="Y30" s="81">
        <v>2251.1</v>
      </c>
      <c r="Z30" s="83"/>
      <c r="AA30" s="84">
        <f>SUM(B30:Z30)</f>
        <v>39929.799999999988</v>
      </c>
    </row>
    <row r="31" spans="1:27" ht="30" customHeight="1" thickBot="1" x14ac:dyDescent="0.25">
      <c r="A31" s="60" t="s">
        <v>25</v>
      </c>
      <c r="B31" s="61">
        <f>IF(LEN(B$2)&gt;0,SUM(B28:B30),"")</f>
        <v>4333.8649999999998</v>
      </c>
      <c r="C31" s="62">
        <f t="shared" ref="C31:Z31" si="4">IF(LEN(C$2)&gt;0,SUM(C28:C30),"")</f>
        <v>4017.8940000000002</v>
      </c>
      <c r="D31" s="62">
        <f t="shared" si="4"/>
        <v>3915.0529999999999</v>
      </c>
      <c r="E31" s="62">
        <f t="shared" si="4"/>
        <v>3884.7250000000004</v>
      </c>
      <c r="F31" s="62">
        <f t="shared" si="4"/>
        <v>3975.1130000000003</v>
      </c>
      <c r="G31" s="62">
        <f t="shared" si="4"/>
        <v>4100.2790000000005</v>
      </c>
      <c r="H31" s="62">
        <f t="shared" si="4"/>
        <v>4940.4660000000003</v>
      </c>
      <c r="I31" s="62">
        <f t="shared" si="4"/>
        <v>5564.3819999999996</v>
      </c>
      <c r="J31" s="62">
        <f t="shared" si="4"/>
        <v>6281.88</v>
      </c>
      <c r="K31" s="62">
        <f t="shared" si="4"/>
        <v>6493.9560000000001</v>
      </c>
      <c r="L31" s="62">
        <f t="shared" si="4"/>
        <v>6711.3429999999998</v>
      </c>
      <c r="M31" s="62">
        <f t="shared" si="4"/>
        <v>6825.6679999999997</v>
      </c>
      <c r="N31" s="62">
        <f t="shared" si="4"/>
        <v>6780.5360000000001</v>
      </c>
      <c r="O31" s="62">
        <f t="shared" si="4"/>
        <v>6571.6319999999996</v>
      </c>
      <c r="P31" s="62">
        <f t="shared" si="4"/>
        <v>6423.4549999999999</v>
      </c>
      <c r="Q31" s="62">
        <f t="shared" si="4"/>
        <v>6080.9189999999999</v>
      </c>
      <c r="R31" s="62">
        <f t="shared" si="4"/>
        <v>6136.4960000000001</v>
      </c>
      <c r="S31" s="62">
        <f t="shared" si="4"/>
        <v>6098.3600000000006</v>
      </c>
      <c r="T31" s="62">
        <f t="shared" si="4"/>
        <v>6218.7000000000007</v>
      </c>
      <c r="U31" s="62">
        <f t="shared" si="4"/>
        <v>6280.3050000000003</v>
      </c>
      <c r="V31" s="62">
        <f t="shared" si="4"/>
        <v>6394.7579999999998</v>
      </c>
      <c r="W31" s="62">
        <f t="shared" si="4"/>
        <v>6036.2629999999999</v>
      </c>
      <c r="X31" s="62">
        <f t="shared" si="4"/>
        <v>5552.1039999999994</v>
      </c>
      <c r="Y31" s="62">
        <f t="shared" si="4"/>
        <v>4906.0810000000001</v>
      </c>
      <c r="Z31" s="63" t="str">
        <f t="shared" si="4"/>
        <v/>
      </c>
      <c r="AA31" s="64">
        <f>SUM(AA28:AA30)</f>
        <v>134524.23300000001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162</v>
      </c>
      <c r="C34" s="95">
        <v>233</v>
      </c>
      <c r="D34" s="95">
        <v>225</v>
      </c>
      <c r="E34" s="95">
        <v>232</v>
      </c>
      <c r="F34" s="95">
        <v>250.45400000000001</v>
      </c>
      <c r="G34" s="95">
        <v>243</v>
      </c>
      <c r="H34" s="95">
        <v>207</v>
      </c>
      <c r="I34" s="95">
        <v>79</v>
      </c>
      <c r="J34" s="95">
        <v>68</v>
      </c>
      <c r="K34" s="95">
        <v>45</v>
      </c>
      <c r="L34" s="95">
        <v>139</v>
      </c>
      <c r="M34" s="95">
        <v>121</v>
      </c>
      <c r="N34" s="95">
        <v>119</v>
      </c>
      <c r="O34" s="95">
        <v>132</v>
      </c>
      <c r="P34" s="95">
        <v>142</v>
      </c>
      <c r="Q34" s="95">
        <v>146</v>
      </c>
      <c r="R34" s="95">
        <v>143</v>
      </c>
      <c r="S34" s="95">
        <v>123</v>
      </c>
      <c r="T34" s="95">
        <v>158</v>
      </c>
      <c r="U34" s="95">
        <v>57</v>
      </c>
      <c r="V34" s="95">
        <v>57</v>
      </c>
      <c r="W34" s="95">
        <v>57</v>
      </c>
      <c r="X34" s="95">
        <v>177</v>
      </c>
      <c r="Y34" s="95">
        <v>211</v>
      </c>
      <c r="Z34" s="96"/>
      <c r="AA34" s="74">
        <f t="shared" ref="AA34:AA39" si="5">SUM(B34:Z34)</f>
        <v>3526.4539999999997</v>
      </c>
    </row>
    <row r="35" spans="1:27" ht="24.95" customHeight="1" x14ac:dyDescent="0.2">
      <c r="A35" s="97" t="s">
        <v>28</v>
      </c>
      <c r="B35" s="98">
        <v>328</v>
      </c>
      <c r="C35" s="99">
        <v>336</v>
      </c>
      <c r="D35" s="99">
        <v>371</v>
      </c>
      <c r="E35" s="99">
        <v>372</v>
      </c>
      <c r="F35" s="99">
        <v>382</v>
      </c>
      <c r="G35" s="99">
        <v>391</v>
      </c>
      <c r="H35" s="99">
        <v>331</v>
      </c>
      <c r="I35" s="99">
        <v>321</v>
      </c>
      <c r="J35" s="99">
        <v>321</v>
      </c>
      <c r="K35" s="99">
        <v>321</v>
      </c>
      <c r="L35" s="99">
        <v>331</v>
      </c>
      <c r="M35" s="99">
        <v>326.67399999999998</v>
      </c>
      <c r="N35" s="99">
        <v>331</v>
      </c>
      <c r="O35" s="99">
        <v>331</v>
      </c>
      <c r="P35" s="99">
        <v>331</v>
      </c>
      <c r="Q35" s="99">
        <v>336</v>
      </c>
      <c r="R35" s="99">
        <v>336</v>
      </c>
      <c r="S35" s="99">
        <v>326</v>
      </c>
      <c r="T35" s="99">
        <v>301</v>
      </c>
      <c r="U35" s="99">
        <v>301</v>
      </c>
      <c r="V35" s="99">
        <v>301</v>
      </c>
      <c r="W35" s="99">
        <v>301</v>
      </c>
      <c r="X35" s="99">
        <v>314</v>
      </c>
      <c r="Y35" s="99">
        <v>319</v>
      </c>
      <c r="Z35" s="100"/>
      <c r="AA35" s="79">
        <f t="shared" si="5"/>
        <v>7959.674</v>
      </c>
    </row>
    <row r="36" spans="1:27" ht="24.95" customHeight="1" x14ac:dyDescent="0.2">
      <c r="A36" s="97" t="s">
        <v>29</v>
      </c>
      <c r="B36" s="98">
        <v>602.20000000000005</v>
      </c>
      <c r="C36" s="99">
        <v>669</v>
      </c>
      <c r="D36" s="99">
        <v>669</v>
      </c>
      <c r="E36" s="99">
        <v>669</v>
      </c>
      <c r="F36" s="99">
        <v>669</v>
      </c>
      <c r="G36" s="99">
        <v>660.3</v>
      </c>
      <c r="H36" s="99">
        <v>663.8</v>
      </c>
      <c r="I36" s="99">
        <v>666</v>
      </c>
      <c r="J36" s="99">
        <v>574.1</v>
      </c>
      <c r="K36" s="99">
        <v>650</v>
      </c>
      <c r="L36" s="99">
        <v>660</v>
      </c>
      <c r="M36" s="99">
        <v>650</v>
      </c>
      <c r="N36" s="99">
        <v>650</v>
      </c>
      <c r="O36" s="99">
        <v>614.20000000000005</v>
      </c>
      <c r="P36" s="99">
        <v>496.6</v>
      </c>
      <c r="Q36" s="99">
        <v>650</v>
      </c>
      <c r="R36" s="99">
        <v>624.4</v>
      </c>
      <c r="S36" s="99">
        <v>650</v>
      </c>
      <c r="T36" s="99">
        <v>617.79999999999995</v>
      </c>
      <c r="U36" s="99">
        <v>636.79999999999995</v>
      </c>
      <c r="V36" s="99">
        <v>648.5</v>
      </c>
      <c r="W36" s="99">
        <v>561.20000000000005</v>
      </c>
      <c r="X36" s="99">
        <v>669</v>
      </c>
      <c r="Y36" s="99">
        <v>660</v>
      </c>
      <c r="Z36" s="100"/>
      <c r="AA36" s="79">
        <f t="shared" si="5"/>
        <v>15280.900000000001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1142.2</v>
      </c>
      <c r="C39" s="88">
        <f t="shared" si="6"/>
        <v>1288</v>
      </c>
      <c r="D39" s="88">
        <f t="shared" si="6"/>
        <v>1315</v>
      </c>
      <c r="E39" s="88">
        <f t="shared" si="6"/>
        <v>1323</v>
      </c>
      <c r="F39" s="88">
        <f t="shared" si="6"/>
        <v>1351.454</v>
      </c>
      <c r="G39" s="88">
        <f t="shared" si="6"/>
        <v>1344.3</v>
      </c>
      <c r="H39" s="88">
        <f t="shared" si="6"/>
        <v>1251.8</v>
      </c>
      <c r="I39" s="88">
        <f t="shared" si="6"/>
        <v>1116</v>
      </c>
      <c r="J39" s="88">
        <f t="shared" si="6"/>
        <v>1013.1</v>
      </c>
      <c r="K39" s="88">
        <f t="shared" si="6"/>
        <v>1066</v>
      </c>
      <c r="L39" s="88">
        <f t="shared" si="6"/>
        <v>1180</v>
      </c>
      <c r="M39" s="88">
        <f t="shared" si="6"/>
        <v>1147.674</v>
      </c>
      <c r="N39" s="88">
        <f t="shared" si="6"/>
        <v>1150</v>
      </c>
      <c r="O39" s="88">
        <f t="shared" si="6"/>
        <v>1127.2</v>
      </c>
      <c r="P39" s="88">
        <f t="shared" si="6"/>
        <v>1019.6</v>
      </c>
      <c r="Q39" s="88">
        <f t="shared" si="6"/>
        <v>1182</v>
      </c>
      <c r="R39" s="88">
        <f t="shared" si="6"/>
        <v>1153.4000000000001</v>
      </c>
      <c r="S39" s="88">
        <f t="shared" si="6"/>
        <v>1149</v>
      </c>
      <c r="T39" s="88">
        <f t="shared" si="6"/>
        <v>1126.8</v>
      </c>
      <c r="U39" s="88">
        <f t="shared" si="6"/>
        <v>1044.8</v>
      </c>
      <c r="V39" s="88">
        <f t="shared" si="6"/>
        <v>1056.5</v>
      </c>
      <c r="W39" s="88">
        <f t="shared" si="6"/>
        <v>969.2</v>
      </c>
      <c r="X39" s="88">
        <f t="shared" si="6"/>
        <v>1210</v>
      </c>
      <c r="Y39" s="88">
        <f t="shared" si="6"/>
        <v>1240</v>
      </c>
      <c r="Z39" s="89" t="str">
        <f t="shared" si="6"/>
        <v/>
      </c>
      <c r="AA39" s="90">
        <f t="shared" si="5"/>
        <v>27967.027999999998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587.20000000000005</v>
      </c>
      <c r="C44" s="99">
        <v>654</v>
      </c>
      <c r="D44" s="99">
        <v>654</v>
      </c>
      <c r="E44" s="99">
        <v>654</v>
      </c>
      <c r="F44" s="99">
        <v>654</v>
      </c>
      <c r="G44" s="99">
        <v>645.29999999999995</v>
      </c>
      <c r="H44" s="99">
        <v>648.79999999999995</v>
      </c>
      <c r="I44" s="99">
        <v>651</v>
      </c>
      <c r="J44" s="99">
        <v>559.1</v>
      </c>
      <c r="K44" s="99">
        <v>635</v>
      </c>
      <c r="L44" s="99">
        <v>645</v>
      </c>
      <c r="M44" s="99">
        <v>635</v>
      </c>
      <c r="N44" s="99">
        <v>635</v>
      </c>
      <c r="O44" s="99">
        <v>599.20000000000005</v>
      </c>
      <c r="P44" s="99">
        <v>481.6</v>
      </c>
      <c r="Q44" s="99">
        <v>635</v>
      </c>
      <c r="R44" s="99">
        <v>609.4</v>
      </c>
      <c r="S44" s="99">
        <v>635</v>
      </c>
      <c r="T44" s="99">
        <v>602.79999999999995</v>
      </c>
      <c r="U44" s="99">
        <v>621.79999999999995</v>
      </c>
      <c r="V44" s="99">
        <v>633.5</v>
      </c>
      <c r="W44" s="99">
        <v>546.20000000000005</v>
      </c>
      <c r="X44" s="99">
        <v>654</v>
      </c>
      <c r="Y44" s="99">
        <v>645</v>
      </c>
      <c r="Z44" s="100"/>
      <c r="AA44" s="79">
        <f t="shared" si="7"/>
        <v>14920.900000000001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587.20000000000005</v>
      </c>
      <c r="C48" s="88">
        <f t="shared" ref="C48:Z48" si="8">IF(LEN(C$2)&gt;0,SUM(C42:C47),"")</f>
        <v>654</v>
      </c>
      <c r="D48" s="88">
        <f t="shared" si="8"/>
        <v>654</v>
      </c>
      <c r="E48" s="88">
        <f t="shared" si="8"/>
        <v>654</v>
      </c>
      <c r="F48" s="88">
        <f t="shared" si="8"/>
        <v>654</v>
      </c>
      <c r="G48" s="88">
        <f t="shared" si="8"/>
        <v>645.29999999999995</v>
      </c>
      <c r="H48" s="88">
        <f t="shared" si="8"/>
        <v>648.79999999999995</v>
      </c>
      <c r="I48" s="88">
        <f t="shared" si="8"/>
        <v>651</v>
      </c>
      <c r="J48" s="88">
        <f t="shared" si="8"/>
        <v>559.1</v>
      </c>
      <c r="K48" s="88">
        <f t="shared" si="8"/>
        <v>635</v>
      </c>
      <c r="L48" s="88">
        <f t="shared" si="8"/>
        <v>645</v>
      </c>
      <c r="M48" s="88">
        <f t="shared" si="8"/>
        <v>635</v>
      </c>
      <c r="N48" s="88">
        <f t="shared" si="8"/>
        <v>635</v>
      </c>
      <c r="O48" s="88">
        <f t="shared" si="8"/>
        <v>599.20000000000005</v>
      </c>
      <c r="P48" s="88">
        <f t="shared" si="8"/>
        <v>481.6</v>
      </c>
      <c r="Q48" s="88">
        <f t="shared" si="8"/>
        <v>635</v>
      </c>
      <c r="R48" s="88">
        <f t="shared" si="8"/>
        <v>609.4</v>
      </c>
      <c r="S48" s="88">
        <f t="shared" si="8"/>
        <v>635</v>
      </c>
      <c r="T48" s="88">
        <f t="shared" si="8"/>
        <v>602.79999999999995</v>
      </c>
      <c r="U48" s="88">
        <f t="shared" si="8"/>
        <v>621.79999999999995</v>
      </c>
      <c r="V48" s="88">
        <f t="shared" si="8"/>
        <v>633.5</v>
      </c>
      <c r="W48" s="88">
        <f t="shared" si="8"/>
        <v>546.20000000000005</v>
      </c>
      <c r="X48" s="88">
        <f t="shared" si="8"/>
        <v>654</v>
      </c>
      <c r="Y48" s="88">
        <f t="shared" si="8"/>
        <v>645</v>
      </c>
      <c r="Z48" s="89" t="str">
        <f t="shared" si="8"/>
        <v/>
      </c>
      <c r="AA48" s="90">
        <f t="shared" si="7"/>
        <v>14920.900000000001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4921.0650000000005</v>
      </c>
      <c r="C51" s="88">
        <f t="shared" si="10"/>
        <v>4671.8940000000002</v>
      </c>
      <c r="D51" s="88">
        <f t="shared" si="10"/>
        <v>4569.0529999999999</v>
      </c>
      <c r="E51" s="88">
        <f t="shared" si="10"/>
        <v>4538.7250000000004</v>
      </c>
      <c r="F51" s="88">
        <f t="shared" si="10"/>
        <v>4629.1130000000003</v>
      </c>
      <c r="G51" s="88">
        <f t="shared" si="10"/>
        <v>4745.5790000000006</v>
      </c>
      <c r="H51" s="88">
        <f t="shared" si="10"/>
        <v>5589.2660000000005</v>
      </c>
      <c r="I51" s="88">
        <f t="shared" si="10"/>
        <v>6215.3820000000005</v>
      </c>
      <c r="J51" s="88">
        <f t="shared" si="10"/>
        <v>6840.98</v>
      </c>
      <c r="K51" s="88">
        <f t="shared" si="10"/>
        <v>7128.9560000000001</v>
      </c>
      <c r="L51" s="88">
        <f t="shared" si="10"/>
        <v>7356.3430000000008</v>
      </c>
      <c r="M51" s="88">
        <f t="shared" si="10"/>
        <v>7460.6680000000006</v>
      </c>
      <c r="N51" s="88">
        <f t="shared" si="10"/>
        <v>7415.5360000000001</v>
      </c>
      <c r="O51" s="88">
        <f t="shared" si="10"/>
        <v>7170.8320000000003</v>
      </c>
      <c r="P51" s="88">
        <f t="shared" si="10"/>
        <v>6905.0549999999994</v>
      </c>
      <c r="Q51" s="88">
        <f t="shared" si="10"/>
        <v>6715.9189999999999</v>
      </c>
      <c r="R51" s="88">
        <f t="shared" si="10"/>
        <v>6745.8959999999988</v>
      </c>
      <c r="S51" s="88">
        <f t="shared" si="10"/>
        <v>6733.36</v>
      </c>
      <c r="T51" s="88">
        <f t="shared" si="10"/>
        <v>6821.5</v>
      </c>
      <c r="U51" s="88">
        <f t="shared" si="10"/>
        <v>6902.1049999999996</v>
      </c>
      <c r="V51" s="88">
        <f t="shared" si="10"/>
        <v>7028.2579999999998</v>
      </c>
      <c r="W51" s="88">
        <f t="shared" si="10"/>
        <v>6582.4629999999997</v>
      </c>
      <c r="X51" s="88">
        <f t="shared" si="10"/>
        <v>6206.1040000000003</v>
      </c>
      <c r="Y51" s="88">
        <f t="shared" si="10"/>
        <v>5551.0810000000001</v>
      </c>
      <c r="Z51" s="89" t="str">
        <f t="shared" si="10"/>
        <v/>
      </c>
      <c r="AA51" s="105">
        <f>SUM(B51:Z51)</f>
        <v>149445.13299999994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4921.0190000000011</v>
      </c>
      <c r="C4" s="18">
        <v>4671.8940000000002</v>
      </c>
      <c r="D4" s="18">
        <v>4569.0529999999999</v>
      </c>
      <c r="E4" s="18">
        <v>4538.7249999999995</v>
      </c>
      <c r="F4" s="18">
        <v>4629.1130000000003</v>
      </c>
      <c r="G4" s="18">
        <v>4745.5790000000015</v>
      </c>
      <c r="H4" s="18">
        <v>5589.2439999999988</v>
      </c>
      <c r="I4" s="18">
        <v>6215.3820000000014</v>
      </c>
      <c r="J4" s="18">
        <v>6840.9850000000024</v>
      </c>
      <c r="K4" s="18">
        <v>7128.956000000001</v>
      </c>
      <c r="L4" s="18">
        <v>7356.3429999999998</v>
      </c>
      <c r="M4" s="18">
        <v>7460.6679999999988</v>
      </c>
      <c r="N4" s="18">
        <v>7415.5359999999991</v>
      </c>
      <c r="O4" s="18">
        <v>7170.8319999999994</v>
      </c>
      <c r="P4" s="18">
        <v>6905.0549999999994</v>
      </c>
      <c r="Q4" s="18">
        <v>6715.9190000000008</v>
      </c>
      <c r="R4" s="18">
        <v>6745.8960000000015</v>
      </c>
      <c r="S4" s="18">
        <v>6733.36</v>
      </c>
      <c r="T4" s="18">
        <v>6821.5120000000006</v>
      </c>
      <c r="U4" s="18">
        <v>6902.1050000000014</v>
      </c>
      <c r="V4" s="18">
        <v>7028.2579999999998</v>
      </c>
      <c r="W4" s="18">
        <v>6582.4630000000025</v>
      </c>
      <c r="X4" s="18">
        <v>6206.104000000003</v>
      </c>
      <c r="Y4" s="18">
        <v>5551.0810000000001</v>
      </c>
      <c r="Z4" s="19"/>
      <c r="AA4" s="20">
        <f>SUM(B4:Z4)</f>
        <v>149445.08199999997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167.13</v>
      </c>
      <c r="C7" s="28">
        <v>197.98</v>
      </c>
      <c r="D7" s="28">
        <v>176.64</v>
      </c>
      <c r="E7" s="28">
        <v>162.88</v>
      </c>
      <c r="F7" s="28">
        <v>172.64</v>
      </c>
      <c r="G7" s="28">
        <v>175.68</v>
      </c>
      <c r="H7" s="28">
        <v>167.12</v>
      </c>
      <c r="I7" s="28">
        <v>187.58</v>
      </c>
      <c r="J7" s="28">
        <v>167.14</v>
      </c>
      <c r="K7" s="28">
        <v>173.35</v>
      </c>
      <c r="L7" s="28">
        <v>170.96</v>
      </c>
      <c r="M7" s="28">
        <v>170.85</v>
      </c>
      <c r="N7" s="28">
        <v>204.65</v>
      </c>
      <c r="O7" s="28">
        <v>204.65</v>
      </c>
      <c r="P7" s="28">
        <v>204.65</v>
      </c>
      <c r="Q7" s="28">
        <v>198.2</v>
      </c>
      <c r="R7" s="28">
        <v>193</v>
      </c>
      <c r="S7" s="28">
        <v>203.33</v>
      </c>
      <c r="T7" s="28">
        <v>199.98</v>
      </c>
      <c r="U7" s="28">
        <v>204.65</v>
      </c>
      <c r="V7" s="28">
        <v>204.65</v>
      </c>
      <c r="W7" s="28">
        <v>199.06</v>
      </c>
      <c r="X7" s="28">
        <v>206.23</v>
      </c>
      <c r="Y7" s="28">
        <v>200.36</v>
      </c>
      <c r="Z7" s="29"/>
      <c r="AA7" s="30">
        <f>IF(SUM(B7:Z7)&lt;&gt;0,AVERAGEIF(B7:Z7,"&lt;&gt;"""),"")</f>
        <v>188.05666666666664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829.86799999999994</v>
      </c>
      <c r="C19" s="72">
        <v>836.9</v>
      </c>
      <c r="D19" s="72">
        <v>835.93099999999993</v>
      </c>
      <c r="E19" s="72">
        <v>836.99699999999996</v>
      </c>
      <c r="F19" s="72">
        <v>837.93899999999996</v>
      </c>
      <c r="G19" s="72">
        <v>839.87199999999996</v>
      </c>
      <c r="H19" s="72">
        <v>857.91399999999999</v>
      </c>
      <c r="I19" s="72">
        <v>895.97699999999998</v>
      </c>
      <c r="J19" s="72">
        <v>905.04399999999998</v>
      </c>
      <c r="K19" s="72">
        <v>897.05899999999997</v>
      </c>
      <c r="L19" s="72">
        <v>892.09699999999998</v>
      </c>
      <c r="M19" s="72">
        <v>858.07399999999996</v>
      </c>
      <c r="N19" s="72">
        <v>830.00699999999995</v>
      </c>
      <c r="O19" s="72">
        <v>800.99</v>
      </c>
      <c r="P19" s="72">
        <v>776.87399999999991</v>
      </c>
      <c r="Q19" s="72">
        <v>789.86099999999999</v>
      </c>
      <c r="R19" s="72">
        <v>738.87299999999993</v>
      </c>
      <c r="S19" s="72">
        <v>735.89100000000008</v>
      </c>
      <c r="T19" s="72">
        <v>748.92499999999995</v>
      </c>
      <c r="U19" s="72">
        <v>766.90599999999995</v>
      </c>
      <c r="V19" s="72">
        <v>770.93</v>
      </c>
      <c r="W19" s="72">
        <v>746.92</v>
      </c>
      <c r="X19" s="72">
        <v>896.91</v>
      </c>
      <c r="Y19" s="72">
        <v>922.87299999999993</v>
      </c>
      <c r="Z19" s="73"/>
      <c r="AA19" s="74">
        <f t="shared" ref="AA19:AA24" si="2">SUM(B19:Z19)</f>
        <v>19849.631999999998</v>
      </c>
    </row>
    <row r="20" spans="1:27" ht="24.95" customHeight="1" x14ac:dyDescent="0.2">
      <c r="A20" s="75" t="s">
        <v>15</v>
      </c>
      <c r="B20" s="76">
        <v>999.44100000000003</v>
      </c>
      <c r="C20" s="77">
        <v>989.5150000000001</v>
      </c>
      <c r="D20" s="77">
        <v>984.03000000000009</v>
      </c>
      <c r="E20" s="77">
        <v>995.60600000000022</v>
      </c>
      <c r="F20" s="77">
        <v>1048.6170000000002</v>
      </c>
      <c r="G20" s="77">
        <v>1172.2079999999999</v>
      </c>
      <c r="H20" s="77">
        <v>1363.836</v>
      </c>
      <c r="I20" s="77">
        <v>1526.3489999999999</v>
      </c>
      <c r="J20" s="77">
        <v>1618.1709999999998</v>
      </c>
      <c r="K20" s="77">
        <v>1678.4429999999998</v>
      </c>
      <c r="L20" s="77">
        <v>1702.3889999999999</v>
      </c>
      <c r="M20" s="77">
        <v>1724.0120000000002</v>
      </c>
      <c r="N20" s="77">
        <v>1730.4580000000001</v>
      </c>
      <c r="O20" s="77">
        <v>1704.0050000000001</v>
      </c>
      <c r="P20" s="77">
        <v>1634.7549999999999</v>
      </c>
      <c r="Q20" s="77">
        <v>1570.5859999999996</v>
      </c>
      <c r="R20" s="77">
        <v>1530.7600000000002</v>
      </c>
      <c r="S20" s="77">
        <v>1477.1940000000002</v>
      </c>
      <c r="T20" s="77">
        <v>1413.0829999999999</v>
      </c>
      <c r="U20" s="77">
        <v>1330.9259999999999</v>
      </c>
      <c r="V20" s="77">
        <v>1247.6249999999998</v>
      </c>
      <c r="W20" s="77">
        <v>1176.3680000000002</v>
      </c>
      <c r="X20" s="77">
        <v>1137.2070000000001</v>
      </c>
      <c r="Y20" s="77">
        <v>1095.8040000000001</v>
      </c>
      <c r="Z20" s="78"/>
      <c r="AA20" s="79">
        <f t="shared" si="2"/>
        <v>32851.387999999999</v>
      </c>
    </row>
    <row r="21" spans="1:27" ht="24.95" customHeight="1" x14ac:dyDescent="0.2">
      <c r="A21" s="75" t="s">
        <v>16</v>
      </c>
      <c r="B21" s="80">
        <v>2384.2099999999996</v>
      </c>
      <c r="C21" s="81">
        <v>2271.9789999999998</v>
      </c>
      <c r="D21" s="81">
        <v>2194.0919999999992</v>
      </c>
      <c r="E21" s="81">
        <v>2154.1220000000003</v>
      </c>
      <c r="F21" s="81">
        <v>2185.0569999999998</v>
      </c>
      <c r="G21" s="81">
        <v>2254.9539999999997</v>
      </c>
      <c r="H21" s="81">
        <v>2606.4940000000001</v>
      </c>
      <c r="I21" s="81">
        <v>3039.6580000000004</v>
      </c>
      <c r="J21" s="81">
        <v>3451.7700000000004</v>
      </c>
      <c r="K21" s="81">
        <v>3752.6420000000003</v>
      </c>
      <c r="L21" s="81">
        <v>3926.0969999999998</v>
      </c>
      <c r="M21" s="81">
        <v>4099.0820000000003</v>
      </c>
      <c r="N21" s="81">
        <v>4158.0709999999999</v>
      </c>
      <c r="O21" s="81">
        <v>3992.837</v>
      </c>
      <c r="P21" s="81">
        <v>3821.9259999999995</v>
      </c>
      <c r="Q21" s="81">
        <v>3672.9719999999998</v>
      </c>
      <c r="R21" s="81">
        <v>3715.2629999999995</v>
      </c>
      <c r="S21" s="81">
        <v>3775.7750000000001</v>
      </c>
      <c r="T21" s="81">
        <v>3794.0039999999999</v>
      </c>
      <c r="U21" s="81">
        <v>3922.7729999999997</v>
      </c>
      <c r="V21" s="81">
        <v>4048.7029999999995</v>
      </c>
      <c r="W21" s="81">
        <v>3718.6750000000002</v>
      </c>
      <c r="X21" s="81">
        <v>3319.9869999999996</v>
      </c>
      <c r="Y21" s="81">
        <v>2823.9040000000005</v>
      </c>
      <c r="Z21" s="78"/>
      <c r="AA21" s="79">
        <f t="shared" si="2"/>
        <v>79085.046999999991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104.5</v>
      </c>
      <c r="C23" s="77">
        <v>101.5</v>
      </c>
      <c r="D23" s="77">
        <v>99</v>
      </c>
      <c r="E23" s="77">
        <v>98</v>
      </c>
      <c r="F23" s="77">
        <v>99.5</v>
      </c>
      <c r="G23" s="77">
        <v>102.5</v>
      </c>
      <c r="H23" s="77">
        <v>110</v>
      </c>
      <c r="I23" s="77">
        <v>111</v>
      </c>
      <c r="J23" s="77">
        <v>107</v>
      </c>
      <c r="K23" s="77">
        <v>103</v>
      </c>
      <c r="L23" s="77">
        <v>100</v>
      </c>
      <c r="M23" s="77">
        <v>100.5</v>
      </c>
      <c r="N23" s="77">
        <v>102</v>
      </c>
      <c r="O23" s="77">
        <v>101</v>
      </c>
      <c r="P23" s="77">
        <v>101.5</v>
      </c>
      <c r="Q23" s="77">
        <v>106.5</v>
      </c>
      <c r="R23" s="77">
        <v>118</v>
      </c>
      <c r="S23" s="77">
        <v>131.5</v>
      </c>
      <c r="T23" s="77">
        <v>140.5</v>
      </c>
      <c r="U23" s="77">
        <v>147.5</v>
      </c>
      <c r="V23" s="77">
        <v>151</v>
      </c>
      <c r="W23" s="77">
        <v>139.5</v>
      </c>
      <c r="X23" s="77">
        <v>132</v>
      </c>
      <c r="Y23" s="77">
        <v>118.5</v>
      </c>
      <c r="Z23" s="77"/>
      <c r="AA23" s="79">
        <f t="shared" si="2"/>
        <v>2726</v>
      </c>
    </row>
    <row r="24" spans="1:27" ht="24.95" customHeight="1" x14ac:dyDescent="0.2">
      <c r="A24" s="85" t="s">
        <v>19</v>
      </c>
      <c r="B24" s="77">
        <v>303</v>
      </c>
      <c r="C24" s="77">
        <v>289.00000000000006</v>
      </c>
      <c r="D24" s="77">
        <v>279.99999999999994</v>
      </c>
      <c r="E24" s="77">
        <v>276</v>
      </c>
      <c r="F24" s="77">
        <v>279.99999999999994</v>
      </c>
      <c r="G24" s="77">
        <v>293.00000000000006</v>
      </c>
      <c r="H24" s="77">
        <v>331.99999999999994</v>
      </c>
      <c r="I24" s="77">
        <v>377</v>
      </c>
      <c r="J24" s="77">
        <v>413</v>
      </c>
      <c r="K24" s="77">
        <v>436.00000000000006</v>
      </c>
      <c r="L24" s="77">
        <v>445</v>
      </c>
      <c r="M24" s="77">
        <v>455.99999999999994</v>
      </c>
      <c r="N24" s="77">
        <v>455.99999999999994</v>
      </c>
      <c r="O24" s="77">
        <v>436.00000000000006</v>
      </c>
      <c r="P24" s="77">
        <v>415</v>
      </c>
      <c r="Q24" s="77">
        <v>404.99999999999994</v>
      </c>
      <c r="R24" s="77">
        <v>408.99999999999994</v>
      </c>
      <c r="S24" s="77">
        <v>410.99999999999994</v>
      </c>
      <c r="T24" s="77">
        <v>416.00000000000006</v>
      </c>
      <c r="U24" s="77">
        <v>419.00000000000006</v>
      </c>
      <c r="V24" s="77">
        <v>410.99999999999994</v>
      </c>
      <c r="W24" s="77">
        <v>374.99999999999994</v>
      </c>
      <c r="X24" s="77">
        <v>337.99999999999994</v>
      </c>
      <c r="Y24" s="77">
        <v>300</v>
      </c>
      <c r="Z24" s="77"/>
      <c r="AA24" s="79">
        <f t="shared" si="2"/>
        <v>8971</v>
      </c>
    </row>
    <row r="25" spans="1:27" ht="30" customHeight="1" thickBot="1" x14ac:dyDescent="0.25">
      <c r="A25" s="86" t="s">
        <v>20</v>
      </c>
      <c r="B25" s="87">
        <f t="shared" ref="B25:AA25" si="3">SUM(B19:B24)</f>
        <v>4621.0189999999993</v>
      </c>
      <c r="C25" s="88">
        <f t="shared" si="3"/>
        <v>4598.8940000000002</v>
      </c>
      <c r="D25" s="88">
        <f t="shared" si="3"/>
        <v>4503.052999999999</v>
      </c>
      <c r="E25" s="88">
        <f t="shared" si="3"/>
        <v>4470.7250000000004</v>
      </c>
      <c r="F25" s="88">
        <f t="shared" si="3"/>
        <v>4561.1129999999994</v>
      </c>
      <c r="G25" s="88">
        <f t="shared" si="3"/>
        <v>4662.5339999999997</v>
      </c>
      <c r="H25" s="88">
        <f t="shared" si="3"/>
        <v>5270.2440000000006</v>
      </c>
      <c r="I25" s="88">
        <f t="shared" si="3"/>
        <v>5949.9840000000004</v>
      </c>
      <c r="J25" s="88">
        <f t="shared" si="3"/>
        <v>6494.9850000000006</v>
      </c>
      <c r="K25" s="88">
        <f t="shared" si="3"/>
        <v>6867.1440000000002</v>
      </c>
      <c r="L25" s="88">
        <f t="shared" si="3"/>
        <v>7065.5829999999996</v>
      </c>
      <c r="M25" s="88">
        <f t="shared" si="3"/>
        <v>7237.6680000000006</v>
      </c>
      <c r="N25" s="88">
        <f t="shared" si="3"/>
        <v>7276.5360000000001</v>
      </c>
      <c r="O25" s="88">
        <f t="shared" si="3"/>
        <v>7034.8320000000003</v>
      </c>
      <c r="P25" s="88">
        <f t="shared" si="3"/>
        <v>6750.0549999999994</v>
      </c>
      <c r="Q25" s="88">
        <f t="shared" si="3"/>
        <v>6544.9189999999999</v>
      </c>
      <c r="R25" s="88">
        <f t="shared" si="3"/>
        <v>6511.8959999999997</v>
      </c>
      <c r="S25" s="88">
        <f t="shared" si="3"/>
        <v>6531.3600000000006</v>
      </c>
      <c r="T25" s="88">
        <f t="shared" si="3"/>
        <v>6512.5119999999997</v>
      </c>
      <c r="U25" s="88">
        <f t="shared" si="3"/>
        <v>6587.1049999999996</v>
      </c>
      <c r="V25" s="88">
        <f t="shared" si="3"/>
        <v>6629.2579999999998</v>
      </c>
      <c r="W25" s="88">
        <f t="shared" si="3"/>
        <v>6156.4629999999997</v>
      </c>
      <c r="X25" s="88">
        <f t="shared" si="3"/>
        <v>5824.1039999999994</v>
      </c>
      <c r="Y25" s="88">
        <f t="shared" si="3"/>
        <v>5261.0810000000001</v>
      </c>
      <c r="Z25" s="89">
        <f t="shared" si="3"/>
        <v>0</v>
      </c>
      <c r="AA25" s="90">
        <f t="shared" si="3"/>
        <v>143923.06699999998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448.5</v>
      </c>
      <c r="C28" s="72">
        <v>431.5</v>
      </c>
      <c r="D28" s="72">
        <v>420</v>
      </c>
      <c r="E28" s="72">
        <v>415</v>
      </c>
      <c r="F28" s="72">
        <v>420.5</v>
      </c>
      <c r="G28" s="72">
        <v>436.5</v>
      </c>
      <c r="H28" s="72">
        <v>478</v>
      </c>
      <c r="I28" s="72">
        <v>504</v>
      </c>
      <c r="J28" s="72">
        <v>536</v>
      </c>
      <c r="K28" s="72">
        <v>580</v>
      </c>
      <c r="L28" s="72">
        <v>586</v>
      </c>
      <c r="M28" s="72">
        <v>597.5</v>
      </c>
      <c r="N28" s="72">
        <v>599</v>
      </c>
      <c r="O28" s="72">
        <v>578</v>
      </c>
      <c r="P28" s="72">
        <v>557.5</v>
      </c>
      <c r="Q28" s="72">
        <v>552.5</v>
      </c>
      <c r="R28" s="72">
        <v>568</v>
      </c>
      <c r="S28" s="72">
        <v>563.5</v>
      </c>
      <c r="T28" s="72">
        <v>572.5</v>
      </c>
      <c r="U28" s="72">
        <v>582.5</v>
      </c>
      <c r="V28" s="72">
        <v>578</v>
      </c>
      <c r="W28" s="72">
        <v>555.5</v>
      </c>
      <c r="X28" s="72">
        <v>511</v>
      </c>
      <c r="Y28" s="72">
        <v>459.5</v>
      </c>
      <c r="Z28" s="73"/>
      <c r="AA28" s="74">
        <f>SUM(B28:Z28)</f>
        <v>12531</v>
      </c>
    </row>
    <row r="29" spans="1:27" ht="24.95" customHeight="1" x14ac:dyDescent="0.2">
      <c r="A29" s="75" t="s">
        <v>23</v>
      </c>
      <c r="B29" s="76">
        <v>4472.5190000000002</v>
      </c>
      <c r="C29" s="77">
        <v>4240.3940000000002</v>
      </c>
      <c r="D29" s="77">
        <v>4149.0529999999999</v>
      </c>
      <c r="E29" s="77">
        <v>4123.7250000000004</v>
      </c>
      <c r="F29" s="77">
        <v>4208.6130000000003</v>
      </c>
      <c r="G29" s="77">
        <v>4309.0789999999997</v>
      </c>
      <c r="H29" s="77">
        <v>5111.2439999999997</v>
      </c>
      <c r="I29" s="77">
        <v>5711.3819999999996</v>
      </c>
      <c r="J29" s="77">
        <v>6304.9849999999997</v>
      </c>
      <c r="K29" s="77">
        <v>6548.9560000000001</v>
      </c>
      <c r="L29" s="77">
        <v>6770.3429999999998</v>
      </c>
      <c r="M29" s="77">
        <v>6863.1679999999997</v>
      </c>
      <c r="N29" s="77">
        <v>6816.5360000000001</v>
      </c>
      <c r="O29" s="77">
        <v>6592.8320000000003</v>
      </c>
      <c r="P29" s="77">
        <v>6347.5550000000003</v>
      </c>
      <c r="Q29" s="77">
        <v>6163.4189999999999</v>
      </c>
      <c r="R29" s="77">
        <v>6177.8959999999997</v>
      </c>
      <c r="S29" s="77">
        <v>6169.86</v>
      </c>
      <c r="T29" s="77">
        <v>6249.0119999999997</v>
      </c>
      <c r="U29" s="77">
        <v>6319.6049999999996</v>
      </c>
      <c r="V29" s="77">
        <v>6450.2579999999998</v>
      </c>
      <c r="W29" s="77">
        <v>6026.9629999999997</v>
      </c>
      <c r="X29" s="77">
        <v>5695.1040000000003</v>
      </c>
      <c r="Y29" s="77">
        <v>5091.5810000000001</v>
      </c>
      <c r="Z29" s="78"/>
      <c r="AA29" s="79">
        <f>SUM(B29:Z29)</f>
        <v>136914.08199999999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4921.0190000000002</v>
      </c>
      <c r="C31" s="62">
        <f t="shared" si="4"/>
        <v>4671.8940000000002</v>
      </c>
      <c r="D31" s="62">
        <f t="shared" si="4"/>
        <v>4569.0529999999999</v>
      </c>
      <c r="E31" s="62">
        <f t="shared" si="4"/>
        <v>4538.7250000000004</v>
      </c>
      <c r="F31" s="62">
        <f t="shared" si="4"/>
        <v>4629.1130000000003</v>
      </c>
      <c r="G31" s="62">
        <f t="shared" si="4"/>
        <v>4745.5789999999997</v>
      </c>
      <c r="H31" s="62">
        <f t="shared" si="4"/>
        <v>5589.2439999999997</v>
      </c>
      <c r="I31" s="62">
        <f t="shared" si="4"/>
        <v>6215.3819999999996</v>
      </c>
      <c r="J31" s="62">
        <f t="shared" si="4"/>
        <v>6840.9849999999997</v>
      </c>
      <c r="K31" s="62">
        <f t="shared" si="4"/>
        <v>7128.9560000000001</v>
      </c>
      <c r="L31" s="62">
        <f t="shared" si="4"/>
        <v>7356.3429999999998</v>
      </c>
      <c r="M31" s="62">
        <f t="shared" si="4"/>
        <v>7460.6679999999997</v>
      </c>
      <c r="N31" s="62">
        <f t="shared" si="4"/>
        <v>7415.5360000000001</v>
      </c>
      <c r="O31" s="62">
        <f t="shared" si="4"/>
        <v>7170.8320000000003</v>
      </c>
      <c r="P31" s="62">
        <f t="shared" si="4"/>
        <v>6905.0550000000003</v>
      </c>
      <c r="Q31" s="62">
        <f t="shared" si="4"/>
        <v>6715.9189999999999</v>
      </c>
      <c r="R31" s="62">
        <f t="shared" si="4"/>
        <v>6745.8959999999997</v>
      </c>
      <c r="S31" s="62">
        <f t="shared" si="4"/>
        <v>6733.36</v>
      </c>
      <c r="T31" s="62">
        <f t="shared" si="4"/>
        <v>6821.5119999999997</v>
      </c>
      <c r="U31" s="62">
        <f t="shared" si="4"/>
        <v>6902.1049999999996</v>
      </c>
      <c r="V31" s="62">
        <f t="shared" si="4"/>
        <v>7028.2579999999998</v>
      </c>
      <c r="W31" s="62">
        <f t="shared" si="4"/>
        <v>6582.4629999999997</v>
      </c>
      <c r="X31" s="62">
        <f t="shared" si="4"/>
        <v>6206.1040000000003</v>
      </c>
      <c r="Y31" s="62">
        <f t="shared" si="4"/>
        <v>5551.0810000000001</v>
      </c>
      <c r="Z31" s="63">
        <f t="shared" si="4"/>
        <v>0</v>
      </c>
      <c r="AA31" s="64">
        <f t="shared" si="4"/>
        <v>149445.08199999999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189</v>
      </c>
      <c r="C34" s="95">
        <v>57</v>
      </c>
      <c r="D34" s="95">
        <v>50</v>
      </c>
      <c r="E34" s="95">
        <v>52</v>
      </c>
      <c r="F34" s="95">
        <v>52</v>
      </c>
      <c r="G34" s="95">
        <v>67.045000000000002</v>
      </c>
      <c r="H34" s="95">
        <v>178</v>
      </c>
      <c r="I34" s="95">
        <v>125</v>
      </c>
      <c r="J34" s="95">
        <v>180</v>
      </c>
      <c r="K34" s="95">
        <v>128.81200000000001</v>
      </c>
      <c r="L34" s="95">
        <v>191.76</v>
      </c>
      <c r="M34" s="95">
        <v>149</v>
      </c>
      <c r="N34" s="95">
        <v>123</v>
      </c>
      <c r="O34" s="95">
        <v>120</v>
      </c>
      <c r="P34" s="95">
        <v>139</v>
      </c>
      <c r="Q34" s="95">
        <v>93</v>
      </c>
      <c r="R34" s="95">
        <v>159</v>
      </c>
      <c r="S34" s="95">
        <v>132</v>
      </c>
      <c r="T34" s="95">
        <v>167</v>
      </c>
      <c r="U34" s="95">
        <v>174</v>
      </c>
      <c r="V34" s="95">
        <v>208</v>
      </c>
      <c r="W34" s="95">
        <v>260</v>
      </c>
      <c r="X34" s="95">
        <v>216</v>
      </c>
      <c r="Y34" s="95">
        <v>208</v>
      </c>
      <c r="Z34" s="96"/>
      <c r="AA34" s="74">
        <f t="shared" ref="AA34:AA39" si="5">SUM(B34:Z34)</f>
        <v>3418.6170000000002</v>
      </c>
    </row>
    <row r="35" spans="1:27" ht="24.95" customHeight="1" x14ac:dyDescent="0.2">
      <c r="A35" s="97" t="s">
        <v>41</v>
      </c>
      <c r="B35" s="98">
        <v>111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141</v>
      </c>
      <c r="I35" s="99">
        <v>140.398</v>
      </c>
      <c r="J35" s="99">
        <v>166</v>
      </c>
      <c r="K35" s="99">
        <v>133</v>
      </c>
      <c r="L35" s="99">
        <v>99</v>
      </c>
      <c r="M35" s="99">
        <v>74</v>
      </c>
      <c r="N35" s="99">
        <v>16</v>
      </c>
      <c r="O35" s="99">
        <v>16</v>
      </c>
      <c r="P35" s="99">
        <v>16</v>
      </c>
      <c r="Q35" s="99">
        <v>78</v>
      </c>
      <c r="R35" s="99">
        <v>75</v>
      </c>
      <c r="S35" s="99">
        <v>70</v>
      </c>
      <c r="T35" s="99">
        <v>142</v>
      </c>
      <c r="U35" s="99">
        <v>141</v>
      </c>
      <c r="V35" s="99">
        <v>191</v>
      </c>
      <c r="W35" s="99">
        <v>166</v>
      </c>
      <c r="X35" s="99">
        <v>166</v>
      </c>
      <c r="Y35" s="99">
        <v>82</v>
      </c>
      <c r="Z35" s="100"/>
      <c r="AA35" s="79">
        <f t="shared" si="5"/>
        <v>2103.3980000000001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300</v>
      </c>
      <c r="C39" s="88">
        <f t="shared" si="6"/>
        <v>73</v>
      </c>
      <c r="D39" s="88">
        <f t="shared" si="6"/>
        <v>66</v>
      </c>
      <c r="E39" s="88">
        <f t="shared" si="6"/>
        <v>68</v>
      </c>
      <c r="F39" s="88">
        <f t="shared" si="6"/>
        <v>68</v>
      </c>
      <c r="G39" s="88">
        <f t="shared" si="6"/>
        <v>83.045000000000002</v>
      </c>
      <c r="H39" s="88">
        <f t="shared" si="6"/>
        <v>319</v>
      </c>
      <c r="I39" s="88">
        <f t="shared" si="6"/>
        <v>265.39800000000002</v>
      </c>
      <c r="J39" s="88">
        <f t="shared" si="6"/>
        <v>346</v>
      </c>
      <c r="K39" s="88">
        <f t="shared" si="6"/>
        <v>261.81200000000001</v>
      </c>
      <c r="L39" s="88">
        <f t="shared" si="6"/>
        <v>290.76</v>
      </c>
      <c r="M39" s="88">
        <f t="shared" si="6"/>
        <v>223</v>
      </c>
      <c r="N39" s="88">
        <f t="shared" si="6"/>
        <v>139</v>
      </c>
      <c r="O39" s="88">
        <f t="shared" si="6"/>
        <v>136</v>
      </c>
      <c r="P39" s="88">
        <f t="shared" si="6"/>
        <v>155</v>
      </c>
      <c r="Q39" s="88">
        <f t="shared" si="6"/>
        <v>171</v>
      </c>
      <c r="R39" s="88">
        <f t="shared" si="6"/>
        <v>234</v>
      </c>
      <c r="S39" s="88">
        <f t="shared" si="6"/>
        <v>202</v>
      </c>
      <c r="T39" s="88">
        <f t="shared" si="6"/>
        <v>309</v>
      </c>
      <c r="U39" s="88">
        <f t="shared" si="6"/>
        <v>315</v>
      </c>
      <c r="V39" s="88">
        <f t="shared" si="6"/>
        <v>399</v>
      </c>
      <c r="W39" s="88">
        <f t="shared" si="6"/>
        <v>426</v>
      </c>
      <c r="X39" s="88">
        <f t="shared" si="6"/>
        <v>382</v>
      </c>
      <c r="Y39" s="88">
        <f t="shared" si="6"/>
        <v>290</v>
      </c>
      <c r="Z39" s="89">
        <f t="shared" si="6"/>
        <v>0</v>
      </c>
      <c r="AA39" s="90">
        <f t="shared" si="5"/>
        <v>5522.0150000000003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68</v>
      </c>
      <c r="C47" s="99">
        <v>53</v>
      </c>
      <c r="D47" s="99">
        <v>49</v>
      </c>
      <c r="E47" s="99">
        <v>44</v>
      </c>
      <c r="F47" s="99">
        <v>45</v>
      </c>
      <c r="G47" s="99">
        <v>50</v>
      </c>
      <c r="H47" s="99">
        <v>53.5</v>
      </c>
      <c r="I47" s="99">
        <v>68.5</v>
      </c>
      <c r="J47" s="99">
        <v>93.5</v>
      </c>
      <c r="K47" s="99">
        <v>104.5</v>
      </c>
      <c r="L47" s="99">
        <v>108.5</v>
      </c>
      <c r="M47" s="99">
        <v>104.5</v>
      </c>
      <c r="N47" s="99">
        <v>109.5</v>
      </c>
      <c r="O47" s="99">
        <v>93.5</v>
      </c>
      <c r="P47" s="99">
        <v>76.5</v>
      </c>
      <c r="Q47" s="99">
        <v>74.5</v>
      </c>
      <c r="R47" s="99">
        <v>90.5</v>
      </c>
      <c r="S47" s="99">
        <v>106.5</v>
      </c>
      <c r="T47" s="99">
        <v>127</v>
      </c>
      <c r="U47" s="99">
        <v>126.5</v>
      </c>
      <c r="V47" s="99">
        <v>119.5</v>
      </c>
      <c r="W47" s="99">
        <v>115.5</v>
      </c>
      <c r="X47" s="99">
        <v>77.5</v>
      </c>
      <c r="Y47" s="99">
        <v>40.5</v>
      </c>
      <c r="Z47" s="100"/>
      <c r="AA47" s="79">
        <f t="shared" si="7"/>
        <v>1999.5</v>
      </c>
    </row>
    <row r="48" spans="1:27" ht="30" customHeight="1" thickBot="1" x14ac:dyDescent="0.25">
      <c r="A48" s="86" t="s">
        <v>48</v>
      </c>
      <c r="B48" s="87">
        <f>SUM(B42:B47)</f>
        <v>68</v>
      </c>
      <c r="C48" s="88">
        <f t="shared" ref="C48:Z48" si="8">SUM(C42:C47)</f>
        <v>53</v>
      </c>
      <c r="D48" s="88">
        <f t="shared" si="8"/>
        <v>49</v>
      </c>
      <c r="E48" s="88">
        <f t="shared" si="8"/>
        <v>44</v>
      </c>
      <c r="F48" s="88">
        <f t="shared" si="8"/>
        <v>45</v>
      </c>
      <c r="G48" s="88">
        <f t="shared" si="8"/>
        <v>50</v>
      </c>
      <c r="H48" s="88">
        <f t="shared" si="8"/>
        <v>53.5</v>
      </c>
      <c r="I48" s="88">
        <f t="shared" si="8"/>
        <v>68.5</v>
      </c>
      <c r="J48" s="88">
        <f t="shared" si="8"/>
        <v>93.5</v>
      </c>
      <c r="K48" s="88">
        <f t="shared" si="8"/>
        <v>104.5</v>
      </c>
      <c r="L48" s="88">
        <f t="shared" si="8"/>
        <v>108.5</v>
      </c>
      <c r="M48" s="88">
        <f t="shared" si="8"/>
        <v>104.5</v>
      </c>
      <c r="N48" s="88">
        <f t="shared" si="8"/>
        <v>109.5</v>
      </c>
      <c r="O48" s="88">
        <f t="shared" si="8"/>
        <v>93.5</v>
      </c>
      <c r="P48" s="88">
        <f t="shared" si="8"/>
        <v>76.5</v>
      </c>
      <c r="Q48" s="88">
        <f t="shared" si="8"/>
        <v>74.5</v>
      </c>
      <c r="R48" s="88">
        <f t="shared" si="8"/>
        <v>90.5</v>
      </c>
      <c r="S48" s="88">
        <f t="shared" si="8"/>
        <v>106.5</v>
      </c>
      <c r="T48" s="88">
        <f t="shared" si="8"/>
        <v>127</v>
      </c>
      <c r="U48" s="88">
        <f t="shared" si="8"/>
        <v>126.5</v>
      </c>
      <c r="V48" s="88">
        <f t="shared" si="8"/>
        <v>119.5</v>
      </c>
      <c r="W48" s="88">
        <f t="shared" si="8"/>
        <v>115.5</v>
      </c>
      <c r="X48" s="88">
        <f t="shared" si="8"/>
        <v>77.5</v>
      </c>
      <c r="Y48" s="88">
        <f t="shared" si="8"/>
        <v>40.5</v>
      </c>
      <c r="Z48" s="89">
        <f t="shared" si="8"/>
        <v>0</v>
      </c>
      <c r="AA48" s="90">
        <f t="shared" si="7"/>
        <v>1999.5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4921.0189999999993</v>
      </c>
      <c r="C51" s="88">
        <f t="shared" si="10"/>
        <v>4671.8940000000002</v>
      </c>
      <c r="D51" s="88">
        <f t="shared" si="10"/>
        <v>4569.052999999999</v>
      </c>
      <c r="E51" s="88">
        <f t="shared" si="10"/>
        <v>4538.7250000000004</v>
      </c>
      <c r="F51" s="88">
        <f t="shared" si="10"/>
        <v>4629.1129999999994</v>
      </c>
      <c r="G51" s="88">
        <f t="shared" si="10"/>
        <v>4745.5789999999997</v>
      </c>
      <c r="H51" s="88">
        <f t="shared" si="10"/>
        <v>5589.2440000000006</v>
      </c>
      <c r="I51" s="88">
        <f t="shared" si="10"/>
        <v>6215.3820000000005</v>
      </c>
      <c r="J51" s="88">
        <f t="shared" si="10"/>
        <v>6840.9850000000006</v>
      </c>
      <c r="K51" s="88">
        <f t="shared" si="10"/>
        <v>7128.9560000000001</v>
      </c>
      <c r="L51" s="88">
        <f t="shared" si="10"/>
        <v>7356.3429999999998</v>
      </c>
      <c r="M51" s="88">
        <f t="shared" si="10"/>
        <v>7460.6680000000006</v>
      </c>
      <c r="N51" s="88">
        <f t="shared" si="10"/>
        <v>7415.5360000000001</v>
      </c>
      <c r="O51" s="88">
        <f t="shared" si="10"/>
        <v>7170.8320000000003</v>
      </c>
      <c r="P51" s="88">
        <f t="shared" si="10"/>
        <v>6905.0549999999994</v>
      </c>
      <c r="Q51" s="88">
        <f t="shared" si="10"/>
        <v>6715.9189999999999</v>
      </c>
      <c r="R51" s="88">
        <f t="shared" si="10"/>
        <v>6745.8959999999997</v>
      </c>
      <c r="S51" s="88">
        <f t="shared" si="10"/>
        <v>6733.3600000000006</v>
      </c>
      <c r="T51" s="88">
        <f t="shared" si="10"/>
        <v>6821.5119999999997</v>
      </c>
      <c r="U51" s="88">
        <f t="shared" si="10"/>
        <v>6902.1049999999996</v>
      </c>
      <c r="V51" s="88">
        <f t="shared" si="10"/>
        <v>7028.2579999999998</v>
      </c>
      <c r="W51" s="88">
        <f t="shared" si="10"/>
        <v>6582.4629999999997</v>
      </c>
      <c r="X51" s="88">
        <f t="shared" si="10"/>
        <v>6206.1039999999994</v>
      </c>
      <c r="Y51" s="88">
        <f t="shared" si="10"/>
        <v>5551.0810000000001</v>
      </c>
      <c r="Z51" s="89">
        <f t="shared" si="10"/>
        <v>0</v>
      </c>
      <c r="AA51" s="105">
        <f>SUM(B51:Z51)</f>
        <v>149445.08199999997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-587.20000000000005</v>
      </c>
      <c r="C4" s="18">
        <v>-654</v>
      </c>
      <c r="D4" s="18">
        <v>-654</v>
      </c>
      <c r="E4" s="18">
        <v>-654</v>
      </c>
      <c r="F4" s="18">
        <v>-654</v>
      </c>
      <c r="G4" s="18">
        <v>-645.29999999999995</v>
      </c>
      <c r="H4" s="18">
        <v>-648.79999999999995</v>
      </c>
      <c r="I4" s="18">
        <v>-651</v>
      </c>
      <c r="J4" s="18">
        <v>-559.1</v>
      </c>
      <c r="K4" s="18">
        <v>-635</v>
      </c>
      <c r="L4" s="18">
        <v>-645</v>
      </c>
      <c r="M4" s="18">
        <v>-635</v>
      </c>
      <c r="N4" s="18">
        <v>-635</v>
      </c>
      <c r="O4" s="18">
        <v>-599.20000000000005</v>
      </c>
      <c r="P4" s="18">
        <v>-481.6</v>
      </c>
      <c r="Q4" s="18">
        <v>-635</v>
      </c>
      <c r="R4" s="18">
        <v>-609.4</v>
      </c>
      <c r="S4" s="18">
        <v>-635</v>
      </c>
      <c r="T4" s="18">
        <v>-602.79999999999995</v>
      </c>
      <c r="U4" s="18">
        <v>-621.79999999999995</v>
      </c>
      <c r="V4" s="18">
        <v>-633.5</v>
      </c>
      <c r="W4" s="18">
        <v>-546.20000000000005</v>
      </c>
      <c r="X4" s="18">
        <v>-654</v>
      </c>
      <c r="Y4" s="18">
        <v>-645</v>
      </c>
      <c r="Z4" s="19"/>
      <c r="AA4" s="112">
        <f>SUM(B4:Z4)</f>
        <v>-14920.900000000001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167.13</v>
      </c>
      <c r="C7" s="118">
        <v>197.98</v>
      </c>
      <c r="D7" s="118">
        <v>176.64</v>
      </c>
      <c r="E7" s="118">
        <v>162.88</v>
      </c>
      <c r="F7" s="118">
        <v>172.64</v>
      </c>
      <c r="G7" s="118">
        <v>175.68</v>
      </c>
      <c r="H7" s="118">
        <v>167.12</v>
      </c>
      <c r="I7" s="118">
        <v>187.58</v>
      </c>
      <c r="J7" s="118">
        <v>167.14</v>
      </c>
      <c r="K7" s="118">
        <v>173.35</v>
      </c>
      <c r="L7" s="118">
        <v>170.96</v>
      </c>
      <c r="M7" s="118">
        <v>170.85</v>
      </c>
      <c r="N7" s="118">
        <v>204.65</v>
      </c>
      <c r="O7" s="118">
        <v>204.65</v>
      </c>
      <c r="P7" s="118">
        <v>204.65</v>
      </c>
      <c r="Q7" s="118">
        <v>198.2</v>
      </c>
      <c r="R7" s="118">
        <v>193</v>
      </c>
      <c r="S7" s="118">
        <v>203.33</v>
      </c>
      <c r="T7" s="118">
        <v>199.98</v>
      </c>
      <c r="U7" s="118">
        <v>204.65</v>
      </c>
      <c r="V7" s="118">
        <v>204.65</v>
      </c>
      <c r="W7" s="118">
        <v>199.06</v>
      </c>
      <c r="X7" s="118">
        <v>206.23</v>
      </c>
      <c r="Y7" s="118">
        <v>200.36</v>
      </c>
      <c r="Z7" s="119"/>
      <c r="AA7" s="120">
        <f>IF(SUM(B7:Z7)&lt;&gt;0,AVERAGEIF(B7:Z7,"&lt;&gt;"""),"")</f>
        <v>188.05666666666664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587.20000000000005</v>
      </c>
      <c r="C13" s="130">
        <v>654</v>
      </c>
      <c r="D13" s="130">
        <v>654</v>
      </c>
      <c r="E13" s="130">
        <v>654</v>
      </c>
      <c r="F13" s="130">
        <v>654</v>
      </c>
      <c r="G13" s="130">
        <v>645.29999999999995</v>
      </c>
      <c r="H13" s="130">
        <v>648.79999999999995</v>
      </c>
      <c r="I13" s="130">
        <v>651</v>
      </c>
      <c r="J13" s="130">
        <v>559.1</v>
      </c>
      <c r="K13" s="130">
        <v>635</v>
      </c>
      <c r="L13" s="130">
        <v>645</v>
      </c>
      <c r="M13" s="130">
        <v>635</v>
      </c>
      <c r="N13" s="130">
        <v>635</v>
      </c>
      <c r="O13" s="130">
        <v>599.20000000000005</v>
      </c>
      <c r="P13" s="130">
        <v>481.6</v>
      </c>
      <c r="Q13" s="130">
        <v>635</v>
      </c>
      <c r="R13" s="130">
        <v>609.4</v>
      </c>
      <c r="S13" s="130">
        <v>635</v>
      </c>
      <c r="T13" s="130">
        <v>602.79999999999995</v>
      </c>
      <c r="U13" s="130">
        <v>621.79999999999995</v>
      </c>
      <c r="V13" s="130">
        <v>633.5</v>
      </c>
      <c r="W13" s="130">
        <v>546.20000000000005</v>
      </c>
      <c r="X13" s="130">
        <v>654</v>
      </c>
      <c r="Y13" s="131">
        <v>645</v>
      </c>
      <c r="Z13" s="132"/>
      <c r="AA13" s="133">
        <f t="shared" si="0"/>
        <v>14920.900000000001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587.20000000000005</v>
      </c>
      <c r="C16" s="136">
        <f t="shared" si="1"/>
        <v>654</v>
      </c>
      <c r="D16" s="136">
        <f t="shared" si="1"/>
        <v>654</v>
      </c>
      <c r="E16" s="136">
        <f t="shared" si="1"/>
        <v>654</v>
      </c>
      <c r="F16" s="136">
        <f t="shared" si="1"/>
        <v>654</v>
      </c>
      <c r="G16" s="136">
        <f t="shared" si="1"/>
        <v>645.29999999999995</v>
      </c>
      <c r="H16" s="136">
        <f t="shared" si="1"/>
        <v>648.79999999999995</v>
      </c>
      <c r="I16" s="136">
        <f t="shared" si="1"/>
        <v>651</v>
      </c>
      <c r="J16" s="136">
        <f t="shared" si="1"/>
        <v>559.1</v>
      </c>
      <c r="K16" s="136">
        <f t="shared" si="1"/>
        <v>635</v>
      </c>
      <c r="L16" s="136">
        <f t="shared" si="1"/>
        <v>645</v>
      </c>
      <c r="M16" s="136">
        <f t="shared" si="1"/>
        <v>635</v>
      </c>
      <c r="N16" s="136">
        <f t="shared" si="1"/>
        <v>635</v>
      </c>
      <c r="O16" s="136">
        <f t="shared" si="1"/>
        <v>599.20000000000005</v>
      </c>
      <c r="P16" s="136">
        <f t="shared" si="1"/>
        <v>481.6</v>
      </c>
      <c r="Q16" s="136">
        <f t="shared" si="1"/>
        <v>635</v>
      </c>
      <c r="R16" s="136">
        <f t="shared" si="1"/>
        <v>609.4</v>
      </c>
      <c r="S16" s="136">
        <f t="shared" si="1"/>
        <v>635</v>
      </c>
      <c r="T16" s="136">
        <f t="shared" si="1"/>
        <v>602.79999999999995</v>
      </c>
      <c r="U16" s="136">
        <f t="shared" si="1"/>
        <v>621.79999999999995</v>
      </c>
      <c r="V16" s="136">
        <f t="shared" si="1"/>
        <v>633.5</v>
      </c>
      <c r="W16" s="136">
        <f t="shared" si="1"/>
        <v>546.20000000000005</v>
      </c>
      <c r="X16" s="136">
        <f t="shared" si="1"/>
        <v>654</v>
      </c>
      <c r="Y16" s="136">
        <f t="shared" si="1"/>
        <v>645</v>
      </c>
      <c r="Z16" s="137" t="str">
        <f t="shared" si="1"/>
        <v/>
      </c>
      <c r="AA16" s="90">
        <f t="shared" si="0"/>
        <v>14920.900000000001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2022-06-13T11:22:56Z</dcterms:created>
  <dcterms:modified xsi:type="dcterms:W3CDTF">2022-06-13T11:22:57Z</dcterms:modified>
</cp:coreProperties>
</file>