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<sst xmlns="http://schemas.openxmlformats.org/spreadsheetml/2006/main" count="117" uniqueCount="53">
  <si>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12/06/2022 14:29:04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</si>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</sst>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  <c:pt idx="1">
                  <c:v>188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188</c:v>
                </c:pt>
                <c:pt idx="6">
                  <c:v>188</c:v>
                </c:pt>
                <c:pt idx="7">
                  <c:v>188</c:v>
                </c:pt>
                <c:pt idx="8">
                  <c:v>188</c:v>
                </c:pt>
                <c:pt idx="9">
                  <c:v>188</c:v>
                </c:pt>
                <c:pt idx="10">
                  <c:v>188</c:v>
                </c:pt>
                <c:pt idx="11">
                  <c:v>188</c:v>
                </c:pt>
                <c:pt idx="12">
                  <c:v>188</c:v>
                </c:pt>
                <c:pt idx="13">
                  <c:v>188</c:v>
                </c:pt>
                <c:pt idx="14">
                  <c:v>188</c:v>
                </c:pt>
                <c:pt idx="15">
                  <c:v>188</c:v>
                </c:pt>
                <c:pt idx="16">
                  <c:v>188</c:v>
                </c:pt>
                <c:pt idx="17">
                  <c:v>188</c:v>
                </c:pt>
                <c:pt idx="18">
                  <c:v>188</c:v>
                </c:pt>
                <c:pt idx="19">
                  <c:v>188</c:v>
                </c:pt>
                <c:pt idx="20">
                  <c:v>188</c:v>
                </c:pt>
                <c:pt idx="21">
                  <c:v>188</c:v>
                </c:pt>
                <c:pt idx="22">
                  <c:v>188</c:v>
                </c:pt>
                <c:pt idx="23">
                  <c:v>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186</c:v>
                </c:pt>
                <c:pt idx="1">
                  <c:v>170.5</c:v>
                </c:pt>
                <c:pt idx="2">
                  <c:v>170.5</c:v>
                </c:pt>
                <c:pt idx="3">
                  <c:v>155</c:v>
                </c:pt>
                <c:pt idx="4">
                  <c:v>155</c:v>
                </c:pt>
                <c:pt idx="5">
                  <c:v>155</c:v>
                </c:pt>
                <c:pt idx="6">
                  <c:v>174</c:v>
                </c:pt>
                <c:pt idx="7">
                  <c:v>174</c:v>
                </c:pt>
                <c:pt idx="8">
                  <c:v>161</c:v>
                </c:pt>
                <c:pt idx="9">
                  <c:v>164</c:v>
                </c:pt>
                <c:pt idx="10">
                  <c:v>167</c:v>
                </c:pt>
                <c:pt idx="11">
                  <c:v>174</c:v>
                </c:pt>
                <c:pt idx="12">
                  <c:v>186</c:v>
                </c:pt>
                <c:pt idx="13">
                  <c:v>167</c:v>
                </c:pt>
                <c:pt idx="14">
                  <c:v>174</c:v>
                </c:pt>
                <c:pt idx="15">
                  <c:v>186</c:v>
                </c:pt>
                <c:pt idx="16">
                  <c:v>186</c:v>
                </c:pt>
                <c:pt idx="17">
                  <c:v>186</c:v>
                </c:pt>
                <c:pt idx="18">
                  <c:v>195</c:v>
                </c:pt>
                <c:pt idx="19">
                  <c:v>206</c:v>
                </c:pt>
                <c:pt idx="20">
                  <c:v>202.5</c:v>
                </c:pt>
                <c:pt idx="21">
                  <c:v>186</c:v>
                </c:pt>
                <c:pt idx="22">
                  <c:v>186</c:v>
                </c:pt>
                <c:pt idx="23">
                  <c:v>186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1461.307</c:v>
                </c:pt>
                <c:pt idx="1">
                  <c:v>1167.9000000000001</c:v>
                </c:pt>
                <c:pt idx="2">
                  <c:v>1065.3879999999999</c:v>
                </c:pt>
                <c:pt idx="3">
                  <c:v>1044.4079999999999</c:v>
                </c:pt>
                <c:pt idx="4">
                  <c:v>1083.021</c:v>
                </c:pt>
                <c:pt idx="5">
                  <c:v>1027.9000000000001</c:v>
                </c:pt>
                <c:pt idx="6">
                  <c:v>899.553</c:v>
                </c:pt>
                <c:pt idx="7">
                  <c:v>789.36899999999991</c:v>
                </c:pt>
                <c:pt idx="8">
                  <c:v>597.9</c:v>
                </c:pt>
                <c:pt idx="9">
                  <c:v>597.9</c:v>
                </c:pt>
                <c:pt idx="10">
                  <c:v>597.9</c:v>
                </c:pt>
                <c:pt idx="11">
                  <c:v>597.9</c:v>
                </c:pt>
                <c:pt idx="12">
                  <c:v>597.9</c:v>
                </c:pt>
                <c:pt idx="13">
                  <c:v>597.9</c:v>
                </c:pt>
                <c:pt idx="14">
                  <c:v>597.9</c:v>
                </c:pt>
                <c:pt idx="15">
                  <c:v>739.9</c:v>
                </c:pt>
                <c:pt idx="16">
                  <c:v>1311</c:v>
                </c:pt>
                <c:pt idx="17">
                  <c:v>2300</c:v>
                </c:pt>
                <c:pt idx="18">
                  <c:v>2356</c:v>
                </c:pt>
                <c:pt idx="19">
                  <c:v>2623</c:v>
                </c:pt>
                <c:pt idx="20">
                  <c:v>2653</c:v>
                </c:pt>
                <c:pt idx="21">
                  <c:v>2667.9679999999998</c:v>
                </c:pt>
                <c:pt idx="22">
                  <c:v>2675</c:v>
                </c:pt>
                <c:pt idx="23">
                  <c:v>2525.0990000000002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1160</c:v>
                </c:pt>
                <c:pt idx="1">
                  <c:v>1251</c:v>
                </c:pt>
                <c:pt idx="2">
                  <c:v>1257</c:v>
                </c:pt>
                <c:pt idx="3">
                  <c:v>1194</c:v>
                </c:pt>
                <c:pt idx="4">
                  <c:v>1159</c:v>
                </c:pt>
                <c:pt idx="5">
                  <c:v>1125.3630000000001</c:v>
                </c:pt>
                <c:pt idx="6">
                  <c:v>922</c:v>
                </c:pt>
                <c:pt idx="7">
                  <c:v>873</c:v>
                </c:pt>
                <c:pt idx="8">
                  <c:v>873</c:v>
                </c:pt>
                <c:pt idx="9">
                  <c:v>920.99099999999999</c:v>
                </c:pt>
                <c:pt idx="10">
                  <c:v>890.87300000000005</c:v>
                </c:pt>
                <c:pt idx="11">
                  <c:v>884</c:v>
                </c:pt>
                <c:pt idx="12">
                  <c:v>933.53</c:v>
                </c:pt>
                <c:pt idx="13">
                  <c:v>942.17599999999993</c:v>
                </c:pt>
                <c:pt idx="14">
                  <c:v>996</c:v>
                </c:pt>
                <c:pt idx="15">
                  <c:v>997</c:v>
                </c:pt>
                <c:pt idx="16">
                  <c:v>975</c:v>
                </c:pt>
                <c:pt idx="17">
                  <c:v>910</c:v>
                </c:pt>
                <c:pt idx="18">
                  <c:v>765.2</c:v>
                </c:pt>
                <c:pt idx="19">
                  <c:v>749.4</c:v>
                </c:pt>
                <c:pt idx="20">
                  <c:v>873</c:v>
                </c:pt>
                <c:pt idx="21">
                  <c:v>758.4</c:v>
                </c:pt>
                <c:pt idx="22">
                  <c:v>988</c:v>
                </c:pt>
                <c:pt idx="23">
                  <c:v>973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1479.779</c:v>
                </c:pt>
                <c:pt idx="1">
                  <c:v>1545.1100000000001</c:v>
                </c:pt>
                <c:pt idx="2">
                  <c:v>1607.5909999999999</c:v>
                </c:pt>
                <c:pt idx="3">
                  <c:v>1685.4639999999997</c:v>
                </c:pt>
                <c:pt idx="4">
                  <c:v>1734.8189999999995</c:v>
                </c:pt>
                <c:pt idx="5">
                  <c:v>1894.6080000000004</c:v>
                </c:pt>
                <c:pt idx="6">
                  <c:v>2204.3530000000005</c:v>
                </c:pt>
                <c:pt idx="7">
                  <c:v>2817.6680000000001</c:v>
                </c:pt>
                <c:pt idx="8">
                  <c:v>3544.7410000000004</c:v>
                </c:pt>
                <c:pt idx="9">
                  <c:v>4214.7120000000004</c:v>
                </c:pt>
                <c:pt idx="10">
                  <c:v>4617.9829999999993</c:v>
                </c:pt>
                <c:pt idx="11">
                  <c:v>4782.7540000000008</c:v>
                </c:pt>
                <c:pt idx="12">
                  <c:v>4764.4300000000012</c:v>
                </c:pt>
                <c:pt idx="13">
                  <c:v>4555.6399999999994</c:v>
                </c:pt>
                <c:pt idx="14">
                  <c:v>4193.8319999999994</c:v>
                </c:pt>
                <c:pt idx="15">
                  <c:v>3712.1570000000002</c:v>
                </c:pt>
                <c:pt idx="16">
                  <c:v>3139.4199999999987</c:v>
                </c:pt>
                <c:pt idx="17">
                  <c:v>2487.7919999999995</c:v>
                </c:pt>
                <c:pt idx="18">
                  <c:v>1895.0810000000004</c:v>
                </c:pt>
                <c:pt idx="19">
                  <c:v>1579.1579999999999</c:v>
                </c:pt>
                <c:pt idx="20">
                  <c:v>1463.9969999999998</c:v>
                </c:pt>
                <c:pt idx="21">
                  <c:v>1417.0319999999999</c:v>
                </c:pt>
                <c:pt idx="22">
                  <c:v>1395.0770000000002</c:v>
                </c:pt>
                <c:pt idx="23">
                  <c:v>1398.7039999999997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103</c:v>
                </c:pt>
                <c:pt idx="1">
                  <c:v>99</c:v>
                </c:pt>
                <c:pt idx="2">
                  <c:v>96</c:v>
                </c:pt>
                <c:pt idx="3">
                  <c:v>95</c:v>
                </c:pt>
                <c:pt idx="4">
                  <c:v>96</c:v>
                </c:pt>
                <c:pt idx="5">
                  <c:v>102</c:v>
                </c:pt>
                <c:pt idx="6">
                  <c:v>122</c:v>
                </c:pt>
                <c:pt idx="7">
                  <c:v>147</c:v>
                </c:pt>
                <c:pt idx="8">
                  <c:v>167</c:v>
                </c:pt>
                <c:pt idx="9">
                  <c:v>176</c:v>
                </c:pt>
                <c:pt idx="10">
                  <c:v>182</c:v>
                </c:pt>
                <c:pt idx="11">
                  <c:v>185</c:v>
                </c:pt>
                <c:pt idx="12">
                  <c:v>186</c:v>
                </c:pt>
                <c:pt idx="13">
                  <c:v>183</c:v>
                </c:pt>
                <c:pt idx="14">
                  <c:v>180</c:v>
                </c:pt>
                <c:pt idx="15">
                  <c:v>173</c:v>
                </c:pt>
                <c:pt idx="16">
                  <c:v>166</c:v>
                </c:pt>
                <c:pt idx="17">
                  <c:v>155</c:v>
                </c:pt>
                <c:pt idx="18">
                  <c:v>137</c:v>
                </c:pt>
                <c:pt idx="19">
                  <c:v>125</c:v>
                </c:pt>
                <c:pt idx="20">
                  <c:v>119</c:v>
                </c:pt>
                <c:pt idx="21">
                  <c:v>114</c:v>
                </c:pt>
                <c:pt idx="22">
                  <c:v>108</c:v>
                </c:pt>
                <c:pt idx="23">
                  <c:v>102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52</c:v>
                </c:pt>
                <c:pt idx="1">
                  <c:v>52</c:v>
                </c:pt>
                <c:pt idx="2">
                  <c:v>52</c:v>
                </c:pt>
                <c:pt idx="3">
                  <c:v>52</c:v>
                </c:pt>
                <c:pt idx="4">
                  <c:v>52</c:v>
                </c:pt>
                <c:pt idx="5">
                  <c:v>82</c:v>
                </c:pt>
                <c:pt idx="6">
                  <c:v>608</c:v>
                </c:pt>
                <c:pt idx="7">
                  <c:v>678</c:v>
                </c:pt>
                <c:pt idx="8">
                  <c:v>678</c:v>
                </c:pt>
                <c:pt idx="9">
                  <c:v>309</c:v>
                </c:pt>
                <c:pt idx="10">
                  <c:v>104</c:v>
                </c:pt>
                <c:pt idx="11">
                  <c:v>111</c:v>
                </c:pt>
                <c:pt idx="12">
                  <c:v>98</c:v>
                </c:pt>
                <c:pt idx="13">
                  <c:v>52</c:v>
                </c:pt>
                <c:pt idx="14">
                  <c:v>96.484999999999999</c:v>
                </c:pt>
                <c:pt idx="15">
                  <c:v>244.2</c:v>
                </c:pt>
                <c:pt idx="16">
                  <c:v>358.63799999999998</c:v>
                </c:pt>
                <c:pt idx="17">
                  <c:v>232</c:v>
                </c:pt>
                <c:pt idx="18">
                  <c:v>989.01199999999994</c:v>
                </c:pt>
                <c:pt idx="19">
                  <c:v>1216</c:v>
                </c:pt>
                <c:pt idx="20">
                  <c:v>1397.461</c:v>
                </c:pt>
                <c:pt idx="21">
                  <c:v>1167</c:v>
                </c:pt>
                <c:pt idx="22">
                  <c:v>559</c:v>
                </c:pt>
                <c:pt idx="23">
                  <c:v>52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9226696"/>
        <c:axId val="4592270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4630.0860000000002</c:v>
                </c:pt>
                <c:pt idx="1">
                  <c:v>4473.5100000000011</c:v>
                </c:pt>
                <c:pt idx="2">
                  <c:v>4436.4790000000021</c:v>
                </c:pt>
                <c:pt idx="3">
                  <c:v>4413.8720000000012</c:v>
                </c:pt>
                <c:pt idx="4">
                  <c:v>4467.8400000000011</c:v>
                </c:pt>
                <c:pt idx="5">
                  <c:v>4574.8710000000019</c:v>
                </c:pt>
                <c:pt idx="6">
                  <c:v>5117.9059999999999</c:v>
                </c:pt>
                <c:pt idx="7">
                  <c:v>5667.0369999999984</c:v>
                </c:pt>
                <c:pt idx="8">
                  <c:v>6209.6409999999996</c:v>
                </c:pt>
                <c:pt idx="9">
                  <c:v>6570.6030000000001</c:v>
                </c:pt>
                <c:pt idx="10">
                  <c:v>6747.7560000000021</c:v>
                </c:pt>
                <c:pt idx="11">
                  <c:v>6922.6540000000005</c:v>
                </c:pt>
                <c:pt idx="12">
                  <c:v>6953.8600000000015</c:v>
                </c:pt>
                <c:pt idx="13">
                  <c:v>6685.7160000000003</c:v>
                </c:pt>
                <c:pt idx="14">
                  <c:v>6426.2170000000006</c:v>
                </c:pt>
                <c:pt idx="15">
                  <c:v>6240.2570000000014</c:v>
                </c:pt>
                <c:pt idx="16">
                  <c:v>6324.0580000000027</c:v>
                </c:pt>
                <c:pt idx="17">
                  <c:v>6458.7919999999986</c:v>
                </c:pt>
                <c:pt idx="18">
                  <c:v>6525.3269999999984</c:v>
                </c:pt>
                <c:pt idx="19">
                  <c:v>6686.58</c:v>
                </c:pt>
                <c:pt idx="20">
                  <c:v>6896.9579999999996</c:v>
                </c:pt>
                <c:pt idx="21">
                  <c:v>6498.4000000000033</c:v>
                </c:pt>
                <c:pt idx="22">
                  <c:v>6099.077000000002</c:v>
                </c:pt>
                <c:pt idx="23">
                  <c:v>5424.8030000000017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9226696"/>
        <c:axId val="4592270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207.13</c:v>
                </c:pt>
                <c:pt idx="1">
                  <c:v>213</c:v>
                </c:pt>
                <c:pt idx="2">
                  <c:v>207.13</c:v>
                </c:pt>
                <c:pt idx="3">
                  <c:v>207.13</c:v>
                </c:pt>
                <c:pt idx="4">
                  <c:v>207.13</c:v>
                </c:pt>
                <c:pt idx="5">
                  <c:v>206.96</c:v>
                </c:pt>
                <c:pt idx="6">
                  <c:v>207.13</c:v>
                </c:pt>
                <c:pt idx="7">
                  <c:v>207.13</c:v>
                </c:pt>
                <c:pt idx="8">
                  <c:v>193.6</c:v>
                </c:pt>
                <c:pt idx="9">
                  <c:v>244.59</c:v>
                </c:pt>
                <c:pt idx="10">
                  <c:v>240.27</c:v>
                </c:pt>
                <c:pt idx="11">
                  <c:v>235.9</c:v>
                </c:pt>
                <c:pt idx="12">
                  <c:v>227.4</c:v>
                </c:pt>
                <c:pt idx="13">
                  <c:v>234.4</c:v>
                </c:pt>
                <c:pt idx="14">
                  <c:v>246.8</c:v>
                </c:pt>
                <c:pt idx="15">
                  <c:v>252.8</c:v>
                </c:pt>
                <c:pt idx="16">
                  <c:v>255.8</c:v>
                </c:pt>
                <c:pt idx="17">
                  <c:v>243.1</c:v>
                </c:pt>
                <c:pt idx="18">
                  <c:v>246.8</c:v>
                </c:pt>
                <c:pt idx="19">
                  <c:v>239.41</c:v>
                </c:pt>
                <c:pt idx="20">
                  <c:v>262.64</c:v>
                </c:pt>
                <c:pt idx="21">
                  <c:v>217.02</c:v>
                </c:pt>
                <c:pt idx="22">
                  <c:v>255</c:v>
                </c:pt>
                <c:pt idx="23">
                  <c:v>212.87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8295888"/>
        <c:axId val="459227480"/>
      </c:lineChart>
      <c:catAx>
        <c:axId val="459226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227088"/>
        <c:crosses val="autoZero"/>
        <c:auto val="1"/>
        <c:lblAlgn val="ctr"/>
        <c:lblOffset val="100"/>
        <c:noMultiLvlLbl val="0"/>
      </c:catAx>
      <c:valAx>
        <c:axId val="459227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9226696"/>
        <c:crosses val="autoZero"/>
        <c:crossBetween val="between"/>
      </c:valAx>
      <c:valAx>
        <c:axId val="459227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8295888"/>
        <c:crosses val="max"/>
        <c:crossBetween val="between"/>
      </c:valAx>
      <c:catAx>
        <c:axId val="5082958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9227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4630.0860000000002</v>
      </c>
      <c r="C4" s="18">
        <v>4473.51</v>
      </c>
      <c r="D4" s="18">
        <v>4436.4790000000012</v>
      </c>
      <c r="E4" s="18">
        <v>4413.8720000000003</v>
      </c>
      <c r="F4" s="18">
        <v>4467.84</v>
      </c>
      <c r="G4" s="18">
        <v>4574.8709999999983</v>
      </c>
      <c r="H4" s="18">
        <v>5117.905999999999</v>
      </c>
      <c r="I4" s="18">
        <v>5667.0370000000012</v>
      </c>
      <c r="J4" s="18">
        <v>6209.6409999999969</v>
      </c>
      <c r="K4" s="18">
        <v>6570.603000000001</v>
      </c>
      <c r="L4" s="18">
        <v>6747.7559999999994</v>
      </c>
      <c r="M4" s="18">
        <v>6922.6539999999977</v>
      </c>
      <c r="N4" s="18">
        <v>6953.8600000000006</v>
      </c>
      <c r="O4" s="18">
        <v>6685.7160000000022</v>
      </c>
      <c r="P4" s="18">
        <v>6426.2169999999996</v>
      </c>
      <c r="Q4" s="18">
        <v>6240.2570000000005</v>
      </c>
      <c r="R4" s="18">
        <v>6324.058</v>
      </c>
      <c r="S4" s="18">
        <v>6458.7920000000004</v>
      </c>
      <c r="T4" s="18">
        <v>6525.2929999999997</v>
      </c>
      <c r="U4" s="18">
        <v>6686.5579999999982</v>
      </c>
      <c r="V4" s="18">
        <v>6896.9580000000014</v>
      </c>
      <c r="W4" s="18">
        <v>6498.4</v>
      </c>
      <c r="X4" s="18">
        <v>6099.0770000000002</v>
      </c>
      <c r="Y4" s="18">
        <v>5424.8029999999999</v>
      </c>
      <c r="Z4" s="19"/>
      <c r="AA4" s="20">
        <f>SUM(B4:Z4)</f>
        <v>141452.24400000001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207.13</v>
      </c>
      <c r="C7" s="28">
        <v>213</v>
      </c>
      <c r="D7" s="28">
        <v>207.13</v>
      </c>
      <c r="E7" s="28">
        <v>207.13</v>
      </c>
      <c r="F7" s="28">
        <v>207.13</v>
      </c>
      <c r="G7" s="28">
        <v>206.96</v>
      </c>
      <c r="H7" s="28">
        <v>207.13</v>
      </c>
      <c r="I7" s="28">
        <v>207.13</v>
      </c>
      <c r="J7" s="28">
        <v>193.6</v>
      </c>
      <c r="K7" s="28">
        <v>244.59</v>
      </c>
      <c r="L7" s="28">
        <v>240.27</v>
      </c>
      <c r="M7" s="28">
        <v>235.9</v>
      </c>
      <c r="N7" s="28">
        <v>227.4</v>
      </c>
      <c r="O7" s="28">
        <v>234.4</v>
      </c>
      <c r="P7" s="28">
        <v>246.8</v>
      </c>
      <c r="Q7" s="28">
        <v>252.8</v>
      </c>
      <c r="R7" s="28">
        <v>255.8</v>
      </c>
      <c r="S7" s="28">
        <v>243.1</v>
      </c>
      <c r="T7" s="28">
        <v>246.8</v>
      </c>
      <c r="U7" s="28">
        <v>239.41</v>
      </c>
      <c r="V7" s="28">
        <v>262.64</v>
      </c>
      <c r="W7" s="28">
        <v>217.02</v>
      </c>
      <c r="X7" s="28">
        <v>255</v>
      </c>
      <c r="Y7" s="28">
        <v>212.87</v>
      </c>
      <c r="Z7" s="29"/>
      <c r="AA7" s="30">
        <f>IF(SUM(B7:Z7)&lt;&gt;0,AVERAGEIF(B7:Z7,"&lt;&gt;"""),"")</f>
        <v>227.96416666666673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>
        <v>188</v>
      </c>
      <c r="D10" s="42">
        <v>188</v>
      </c>
      <c r="E10" s="42">
        <v>188</v>
      </c>
      <c r="F10" s="42">
        <v>188</v>
      </c>
      <c r="G10" s="42">
        <v>188</v>
      </c>
      <c r="H10" s="42">
        <v>188</v>
      </c>
      <c r="I10" s="42">
        <v>188</v>
      </c>
      <c r="J10" s="42">
        <v>188</v>
      </c>
      <c r="K10" s="42">
        <v>188</v>
      </c>
      <c r="L10" s="42">
        <v>188</v>
      </c>
      <c r="M10" s="42">
        <v>188</v>
      </c>
      <c r="N10" s="42">
        <v>188</v>
      </c>
      <c r="O10" s="42">
        <v>188</v>
      </c>
      <c r="P10" s="42">
        <v>188</v>
      </c>
      <c r="Q10" s="42">
        <v>188</v>
      </c>
      <c r="R10" s="42">
        <v>188</v>
      </c>
      <c r="S10" s="42">
        <v>188</v>
      </c>
      <c r="T10" s="42">
        <v>188</v>
      </c>
      <c r="U10" s="42">
        <v>188</v>
      </c>
      <c r="V10" s="42">
        <v>188</v>
      </c>
      <c r="W10" s="42">
        <v>188</v>
      </c>
      <c r="X10" s="42">
        <v>188</v>
      </c>
      <c r="Y10" s="42">
        <v>188</v>
      </c>
      <c r="Z10" s="43"/>
      <c r="AA10" s="44">
        <f t="shared" ref="AA10:AA15" si="0">SUM(B10:Z10)</f>
        <v>4512</v>
      </c>
    </row>
    <row r="11" spans="1:27" ht="24.95" customHeight="1" x14ac:dyDescent="0.2">
      <c r="A11" s="45" t="s">
        <v>7</v>
      </c>
      <c r="B11" s="46">
        <v>186</v>
      </c>
      <c r="C11" s="47">
        <v>170.5</v>
      </c>
      <c r="D11" s="47">
        <v>170.5</v>
      </c>
      <c r="E11" s="47">
        <v>155</v>
      </c>
      <c r="F11" s="47">
        <v>155</v>
      </c>
      <c r="G11" s="47">
        <v>155</v>
      </c>
      <c r="H11" s="47">
        <v>174</v>
      </c>
      <c r="I11" s="47">
        <v>174</v>
      </c>
      <c r="J11" s="47">
        <v>161</v>
      </c>
      <c r="K11" s="47">
        <v>164</v>
      </c>
      <c r="L11" s="47">
        <v>167</v>
      </c>
      <c r="M11" s="47">
        <v>174</v>
      </c>
      <c r="N11" s="47">
        <v>186</v>
      </c>
      <c r="O11" s="47">
        <v>167</v>
      </c>
      <c r="P11" s="47">
        <v>174</v>
      </c>
      <c r="Q11" s="47">
        <v>186</v>
      </c>
      <c r="R11" s="47">
        <v>186</v>
      </c>
      <c r="S11" s="47">
        <v>186</v>
      </c>
      <c r="T11" s="47">
        <v>195</v>
      </c>
      <c r="U11" s="47">
        <v>206</v>
      </c>
      <c r="V11" s="47">
        <v>202.5</v>
      </c>
      <c r="W11" s="47">
        <v>186</v>
      </c>
      <c r="X11" s="47">
        <v>186</v>
      </c>
      <c r="Y11" s="47">
        <v>186</v>
      </c>
      <c r="Z11" s="48"/>
      <c r="AA11" s="49">
        <f t="shared" si="0"/>
        <v>4252.5</v>
      </c>
    </row>
    <row r="12" spans="1:27" ht="24.95" customHeight="1" x14ac:dyDescent="0.2">
      <c r="A12" s="50" t="s">
        <v>8</v>
      </c>
      <c r="B12" s="51">
        <v>1461.307</v>
      </c>
      <c r="C12" s="52">
        <v>1167.9000000000001</v>
      </c>
      <c r="D12" s="52">
        <v>1065.3879999999999</v>
      </c>
      <c r="E12" s="52">
        <v>1044.4079999999999</v>
      </c>
      <c r="F12" s="52">
        <v>1083.021</v>
      </c>
      <c r="G12" s="52">
        <v>1027.9000000000001</v>
      </c>
      <c r="H12" s="52">
        <v>899.553</v>
      </c>
      <c r="I12" s="52">
        <v>789.36899999999991</v>
      </c>
      <c r="J12" s="52">
        <v>597.9</v>
      </c>
      <c r="K12" s="52">
        <v>597.9</v>
      </c>
      <c r="L12" s="52">
        <v>597.9</v>
      </c>
      <c r="M12" s="52">
        <v>597.9</v>
      </c>
      <c r="N12" s="52">
        <v>597.9</v>
      </c>
      <c r="O12" s="52">
        <v>597.9</v>
      </c>
      <c r="P12" s="52">
        <v>597.9</v>
      </c>
      <c r="Q12" s="52">
        <v>739.9</v>
      </c>
      <c r="R12" s="52">
        <v>1311</v>
      </c>
      <c r="S12" s="52">
        <v>2300</v>
      </c>
      <c r="T12" s="52">
        <v>2356</v>
      </c>
      <c r="U12" s="52">
        <v>2623</v>
      </c>
      <c r="V12" s="52">
        <v>2653</v>
      </c>
      <c r="W12" s="52">
        <v>2667.9679999999998</v>
      </c>
      <c r="X12" s="52">
        <v>2675</v>
      </c>
      <c r="Y12" s="52">
        <v>2525.0990000000002</v>
      </c>
      <c r="Z12" s="53"/>
      <c r="AA12" s="54">
        <f t="shared" si="0"/>
        <v>32575.112999999998</v>
      </c>
    </row>
    <row r="13" spans="1:27" ht="24.95" customHeight="1" x14ac:dyDescent="0.2">
      <c r="A13" s="50" t="s">
        <v>9</v>
      </c>
      <c r="B13" s="51">
        <v>52</v>
      </c>
      <c r="C13" s="52">
        <v>52</v>
      </c>
      <c r="D13" s="52">
        <v>52</v>
      </c>
      <c r="E13" s="52">
        <v>52</v>
      </c>
      <c r="F13" s="52">
        <v>52</v>
      </c>
      <c r="G13" s="52">
        <v>82</v>
      </c>
      <c r="H13" s="52">
        <v>608</v>
      </c>
      <c r="I13" s="52">
        <v>678</v>
      </c>
      <c r="J13" s="52">
        <v>678</v>
      </c>
      <c r="K13" s="52">
        <v>309</v>
      </c>
      <c r="L13" s="52">
        <v>104</v>
      </c>
      <c r="M13" s="52">
        <v>111</v>
      </c>
      <c r="N13" s="52">
        <v>98</v>
      </c>
      <c r="O13" s="52">
        <v>52</v>
      </c>
      <c r="P13" s="52">
        <v>96.484999999999999</v>
      </c>
      <c r="Q13" s="52">
        <v>244.2</v>
      </c>
      <c r="R13" s="52">
        <v>358.63799999999998</v>
      </c>
      <c r="S13" s="52">
        <v>232</v>
      </c>
      <c r="T13" s="52">
        <v>989.01199999999994</v>
      </c>
      <c r="U13" s="52">
        <v>1216</v>
      </c>
      <c r="V13" s="52">
        <v>1397.461</v>
      </c>
      <c r="W13" s="52">
        <v>1167</v>
      </c>
      <c r="X13" s="52">
        <v>559</v>
      </c>
      <c r="Y13" s="52">
        <v>52</v>
      </c>
      <c r="Z13" s="53"/>
      <c r="AA13" s="54">
        <f t="shared" si="0"/>
        <v>9291.7960000000003</v>
      </c>
    </row>
    <row r="14" spans="1:27" ht="24.95" customHeight="1" x14ac:dyDescent="0.2">
      <c r="A14" s="55" t="s">
        <v>10</v>
      </c>
      <c r="B14" s="56">
        <v>1479.779</v>
      </c>
      <c r="C14" s="57">
        <v>1545.1100000000001</v>
      </c>
      <c r="D14" s="57">
        <v>1607.5909999999999</v>
      </c>
      <c r="E14" s="57">
        <v>1685.4639999999997</v>
      </c>
      <c r="F14" s="57">
        <v>1734.8189999999995</v>
      </c>
      <c r="G14" s="57">
        <v>1894.6080000000004</v>
      </c>
      <c r="H14" s="57">
        <v>2204.3530000000005</v>
      </c>
      <c r="I14" s="57">
        <v>2817.6680000000001</v>
      </c>
      <c r="J14" s="57">
        <v>3544.7410000000004</v>
      </c>
      <c r="K14" s="57">
        <v>4214.7120000000004</v>
      </c>
      <c r="L14" s="57">
        <v>4617.9829999999993</v>
      </c>
      <c r="M14" s="57">
        <v>4782.7540000000008</v>
      </c>
      <c r="N14" s="57">
        <v>4764.4300000000012</v>
      </c>
      <c r="O14" s="57">
        <v>4555.6399999999994</v>
      </c>
      <c r="P14" s="57">
        <v>4193.8319999999994</v>
      </c>
      <c r="Q14" s="57">
        <v>3712.1570000000002</v>
      </c>
      <c r="R14" s="57">
        <v>3139.4199999999987</v>
      </c>
      <c r="S14" s="57">
        <v>2487.7919999999995</v>
      </c>
      <c r="T14" s="57">
        <v>1895.0810000000004</v>
      </c>
      <c r="U14" s="57">
        <v>1579.1579999999999</v>
      </c>
      <c r="V14" s="57">
        <v>1463.9969999999998</v>
      </c>
      <c r="W14" s="57">
        <v>1417.0319999999999</v>
      </c>
      <c r="X14" s="57">
        <v>1395.0770000000002</v>
      </c>
      <c r="Y14" s="57">
        <v>1398.7039999999997</v>
      </c>
      <c r="Z14" s="58"/>
      <c r="AA14" s="59">
        <f t="shared" si="0"/>
        <v>64131.902000000002</v>
      </c>
    </row>
    <row r="15" spans="1:27" ht="24.95" customHeight="1" x14ac:dyDescent="0.2">
      <c r="A15" s="55" t="s">
        <v>11</v>
      </c>
      <c r="B15" s="56">
        <v>103</v>
      </c>
      <c r="C15" s="57">
        <v>99</v>
      </c>
      <c r="D15" s="57">
        <v>96</v>
      </c>
      <c r="E15" s="57">
        <v>95</v>
      </c>
      <c r="F15" s="57">
        <v>96</v>
      </c>
      <c r="G15" s="57">
        <v>102</v>
      </c>
      <c r="H15" s="57">
        <v>122</v>
      </c>
      <c r="I15" s="57">
        <v>147</v>
      </c>
      <c r="J15" s="57">
        <v>167</v>
      </c>
      <c r="K15" s="57">
        <v>176</v>
      </c>
      <c r="L15" s="57">
        <v>182</v>
      </c>
      <c r="M15" s="57">
        <v>185</v>
      </c>
      <c r="N15" s="57">
        <v>186</v>
      </c>
      <c r="O15" s="57">
        <v>183</v>
      </c>
      <c r="P15" s="57">
        <v>180</v>
      </c>
      <c r="Q15" s="57">
        <v>173</v>
      </c>
      <c r="R15" s="57">
        <v>166</v>
      </c>
      <c r="S15" s="57">
        <v>155</v>
      </c>
      <c r="T15" s="57">
        <v>137</v>
      </c>
      <c r="U15" s="57">
        <v>125</v>
      </c>
      <c r="V15" s="57">
        <v>119</v>
      </c>
      <c r="W15" s="57">
        <v>114</v>
      </c>
      <c r="X15" s="57">
        <v>108</v>
      </c>
      <c r="Y15" s="57">
        <v>102</v>
      </c>
      <c r="Z15" s="58"/>
      <c r="AA15" s="59">
        <f t="shared" si="0"/>
        <v>3318</v>
      </c>
    </row>
    <row r="16" spans="1:27" ht="30" customHeight="1" thickBot="1" x14ac:dyDescent="0.25">
      <c r="A16" s="60" t="s">
        <v>12</v>
      </c>
      <c r="B16" s="61">
        <f>IF(LEN(B$2)&gt;0,SUM(B10:B15),"")</f>
        <v>3470.0860000000002</v>
      </c>
      <c r="C16" s="62">
        <f t="shared" ref="C16:Z16" si="1">IF(LEN(C$2)&gt;0,SUM(C10:C15),"")</f>
        <v>3222.51</v>
      </c>
      <c r="D16" s="62">
        <f t="shared" si="1"/>
        <v>3179.4789999999998</v>
      </c>
      <c r="E16" s="62">
        <f t="shared" si="1"/>
        <v>3219.8719999999994</v>
      </c>
      <c r="F16" s="62">
        <f t="shared" si="1"/>
        <v>3308.8399999999992</v>
      </c>
      <c r="G16" s="62">
        <f t="shared" si="1"/>
        <v>3449.5080000000007</v>
      </c>
      <c r="H16" s="62">
        <f t="shared" si="1"/>
        <v>4195.9060000000009</v>
      </c>
      <c r="I16" s="62">
        <f t="shared" si="1"/>
        <v>4794.0370000000003</v>
      </c>
      <c r="J16" s="62">
        <f t="shared" si="1"/>
        <v>5336.6410000000005</v>
      </c>
      <c r="K16" s="62">
        <f t="shared" si="1"/>
        <v>5649.612000000001</v>
      </c>
      <c r="L16" s="62">
        <f t="shared" si="1"/>
        <v>5856.8829999999998</v>
      </c>
      <c r="M16" s="62">
        <f t="shared" si="1"/>
        <v>6038.6540000000005</v>
      </c>
      <c r="N16" s="62">
        <f t="shared" si="1"/>
        <v>6020.3300000000017</v>
      </c>
      <c r="O16" s="62">
        <f t="shared" si="1"/>
        <v>5743.5399999999991</v>
      </c>
      <c r="P16" s="62">
        <f t="shared" si="1"/>
        <v>5430.2169999999996</v>
      </c>
      <c r="Q16" s="62">
        <f t="shared" si="1"/>
        <v>5243.2570000000005</v>
      </c>
      <c r="R16" s="62">
        <f t="shared" si="1"/>
        <v>5349.0579999999991</v>
      </c>
      <c r="S16" s="62">
        <f t="shared" si="1"/>
        <v>5548.7919999999995</v>
      </c>
      <c r="T16" s="62">
        <f t="shared" si="1"/>
        <v>5760.0929999999998</v>
      </c>
      <c r="U16" s="62">
        <f t="shared" si="1"/>
        <v>5937.1579999999994</v>
      </c>
      <c r="V16" s="62">
        <f t="shared" si="1"/>
        <v>6023.9580000000005</v>
      </c>
      <c r="W16" s="62">
        <f t="shared" si="1"/>
        <v>5740</v>
      </c>
      <c r="X16" s="62">
        <f t="shared" si="1"/>
        <v>5111.0770000000002</v>
      </c>
      <c r="Y16" s="62">
        <f t="shared" si="1"/>
        <v>4451.8029999999999</v>
      </c>
      <c r="Z16" s="63" t="str">
        <f t="shared" si="1"/>
        <v/>
      </c>
      <c r="AA16" s="64">
        <f>SUM(AA10:AA15)</f>
        <v>118081.311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1713.9</v>
      </c>
      <c r="C28" s="72">
        <v>1730.4</v>
      </c>
      <c r="D28" s="72">
        <v>1776.4</v>
      </c>
      <c r="E28" s="72">
        <v>1816.9</v>
      </c>
      <c r="F28" s="72">
        <v>1902.9</v>
      </c>
      <c r="G28" s="72">
        <v>2030.9</v>
      </c>
      <c r="H28" s="72">
        <v>2704.9</v>
      </c>
      <c r="I28" s="72">
        <v>3174.9</v>
      </c>
      <c r="J28" s="72">
        <v>3636.9</v>
      </c>
      <c r="K28" s="72">
        <v>3660.9</v>
      </c>
      <c r="L28" s="72">
        <v>3663.9</v>
      </c>
      <c r="M28" s="72">
        <v>3774.9</v>
      </c>
      <c r="N28" s="72">
        <v>3768.9</v>
      </c>
      <c r="O28" s="72">
        <v>3605.9</v>
      </c>
      <c r="P28" s="72">
        <v>3390.9</v>
      </c>
      <c r="Q28" s="72">
        <v>3097.9</v>
      </c>
      <c r="R28" s="72">
        <v>2759.9</v>
      </c>
      <c r="S28" s="72">
        <v>2503.9</v>
      </c>
      <c r="T28" s="72">
        <v>2799.9</v>
      </c>
      <c r="U28" s="72">
        <v>2802.9</v>
      </c>
      <c r="V28" s="72">
        <v>2820.4</v>
      </c>
      <c r="W28" s="72">
        <v>2732.9</v>
      </c>
      <c r="X28" s="72">
        <v>1894.9</v>
      </c>
      <c r="Y28" s="72">
        <v>1630.9</v>
      </c>
      <c r="Z28" s="73"/>
      <c r="AA28" s="74">
        <f>SUM(B28:Z28)</f>
        <v>65397.10000000002</v>
      </c>
    </row>
    <row r="29" spans="1:27" ht="24.95" customHeight="1" x14ac:dyDescent="0.2">
      <c r="A29" s="75" t="s">
        <v>23</v>
      </c>
      <c r="B29" s="76">
        <v>1330.1859999999999</v>
      </c>
      <c r="C29" s="77">
        <v>1339.11</v>
      </c>
      <c r="D29" s="77">
        <v>1256.079</v>
      </c>
      <c r="E29" s="77">
        <v>1192.972</v>
      </c>
      <c r="F29" s="77">
        <v>1160.94</v>
      </c>
      <c r="G29" s="77">
        <v>1139.971</v>
      </c>
      <c r="H29" s="77">
        <v>1259.0060000000001</v>
      </c>
      <c r="I29" s="77">
        <v>1338.1369999999999</v>
      </c>
      <c r="J29" s="77">
        <v>1448.741</v>
      </c>
      <c r="K29" s="77">
        <v>1785.703</v>
      </c>
      <c r="L29" s="77">
        <v>1959.856</v>
      </c>
      <c r="M29" s="77">
        <v>2023.7539999999999</v>
      </c>
      <c r="N29" s="77">
        <v>2060.96</v>
      </c>
      <c r="O29" s="77">
        <v>1955.816</v>
      </c>
      <c r="P29" s="77">
        <v>1911.317</v>
      </c>
      <c r="Q29" s="77">
        <v>1876.357</v>
      </c>
      <c r="R29" s="77">
        <v>2003.058</v>
      </c>
      <c r="S29" s="77">
        <v>1715.7919999999999</v>
      </c>
      <c r="T29" s="77">
        <v>1524.0930000000001</v>
      </c>
      <c r="U29" s="77">
        <v>1383.1579999999999</v>
      </c>
      <c r="V29" s="77">
        <v>1437.4580000000001</v>
      </c>
      <c r="W29" s="77">
        <v>1154</v>
      </c>
      <c r="X29" s="77">
        <v>1625.077</v>
      </c>
      <c r="Y29" s="77">
        <v>1214.8030000000001</v>
      </c>
      <c r="Z29" s="78"/>
      <c r="AA29" s="79">
        <f>SUM(B29:Z29)</f>
        <v>37096.343999999997</v>
      </c>
    </row>
    <row r="30" spans="1:27" ht="24.95" customHeight="1" x14ac:dyDescent="0.2">
      <c r="A30" s="82" t="s">
        <v>24</v>
      </c>
      <c r="B30" s="80">
        <v>932</v>
      </c>
      <c r="C30" s="81">
        <v>750</v>
      </c>
      <c r="D30" s="81">
        <v>750</v>
      </c>
      <c r="E30" s="81">
        <v>750</v>
      </c>
      <c r="F30" s="81">
        <v>750</v>
      </c>
      <c r="G30" s="81">
        <v>750</v>
      </c>
      <c r="H30" s="81">
        <v>500</v>
      </c>
      <c r="I30" s="81">
        <v>500</v>
      </c>
      <c r="J30" s="81">
        <v>470</v>
      </c>
      <c r="K30" s="81">
        <v>470</v>
      </c>
      <c r="L30" s="81">
        <v>470</v>
      </c>
      <c r="M30" s="81">
        <v>470</v>
      </c>
      <c r="N30" s="81">
        <v>470</v>
      </c>
      <c r="O30" s="81">
        <v>470</v>
      </c>
      <c r="P30" s="81">
        <v>470</v>
      </c>
      <c r="Q30" s="81">
        <v>612</v>
      </c>
      <c r="R30" s="81">
        <v>907.1</v>
      </c>
      <c r="S30" s="81">
        <v>1585.1</v>
      </c>
      <c r="T30" s="81">
        <v>1655.1</v>
      </c>
      <c r="U30" s="81">
        <v>1970.1</v>
      </c>
      <c r="V30" s="81">
        <v>1985.1</v>
      </c>
      <c r="W30" s="81">
        <v>2072.1</v>
      </c>
      <c r="X30" s="81">
        <v>1925.1</v>
      </c>
      <c r="Y30" s="81">
        <v>1925.1</v>
      </c>
      <c r="Z30" s="83"/>
      <c r="AA30" s="84">
        <f>SUM(B30:Z30)</f>
        <v>23608.799999999996</v>
      </c>
    </row>
    <row r="31" spans="1:27" ht="30" customHeight="1" thickBot="1" x14ac:dyDescent="0.25">
      <c r="A31" s="60" t="s">
        <v>25</v>
      </c>
      <c r="B31" s="61">
        <f>IF(LEN(B$2)&gt;0,SUM(B28:B30),"")</f>
        <v>3976.0860000000002</v>
      </c>
      <c r="C31" s="62">
        <f t="shared" ref="C31:Z31" si="4">IF(LEN(C$2)&gt;0,SUM(C28:C30),"")</f>
        <v>3819.51</v>
      </c>
      <c r="D31" s="62">
        <f t="shared" si="4"/>
        <v>3782.4790000000003</v>
      </c>
      <c r="E31" s="62">
        <f t="shared" si="4"/>
        <v>3759.8720000000003</v>
      </c>
      <c r="F31" s="62">
        <f t="shared" si="4"/>
        <v>3813.84</v>
      </c>
      <c r="G31" s="62">
        <f t="shared" si="4"/>
        <v>3920.8710000000001</v>
      </c>
      <c r="H31" s="62">
        <f t="shared" si="4"/>
        <v>4463.9059999999999</v>
      </c>
      <c r="I31" s="62">
        <f t="shared" si="4"/>
        <v>5013.0370000000003</v>
      </c>
      <c r="J31" s="62">
        <f t="shared" si="4"/>
        <v>5555.6409999999996</v>
      </c>
      <c r="K31" s="62">
        <f t="shared" si="4"/>
        <v>5916.6030000000001</v>
      </c>
      <c r="L31" s="62">
        <f t="shared" si="4"/>
        <v>6093.7560000000003</v>
      </c>
      <c r="M31" s="62">
        <f t="shared" si="4"/>
        <v>6268.6540000000005</v>
      </c>
      <c r="N31" s="62">
        <f t="shared" si="4"/>
        <v>6299.8600000000006</v>
      </c>
      <c r="O31" s="62">
        <f t="shared" si="4"/>
        <v>6031.7160000000003</v>
      </c>
      <c r="P31" s="62">
        <f t="shared" si="4"/>
        <v>5772.2170000000006</v>
      </c>
      <c r="Q31" s="62">
        <f t="shared" si="4"/>
        <v>5586.2569999999996</v>
      </c>
      <c r="R31" s="62">
        <f t="shared" si="4"/>
        <v>5670.0580000000009</v>
      </c>
      <c r="S31" s="62">
        <f t="shared" si="4"/>
        <v>5804.7919999999995</v>
      </c>
      <c r="T31" s="62">
        <f t="shared" si="4"/>
        <v>5979.0930000000008</v>
      </c>
      <c r="U31" s="62">
        <f t="shared" si="4"/>
        <v>6156.1579999999994</v>
      </c>
      <c r="V31" s="62">
        <f t="shared" si="4"/>
        <v>6242.9580000000005</v>
      </c>
      <c r="W31" s="62">
        <f t="shared" si="4"/>
        <v>5959</v>
      </c>
      <c r="X31" s="62">
        <f t="shared" si="4"/>
        <v>5445.0769999999993</v>
      </c>
      <c r="Y31" s="62">
        <f t="shared" si="4"/>
        <v>4770.8029999999999</v>
      </c>
      <c r="Z31" s="63" t="str">
        <f t="shared" si="4"/>
        <v/>
      </c>
      <c r="AA31" s="64">
        <f>SUM(AA28:AA30)</f>
        <v>126102.24400000001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92</v>
      </c>
      <c r="C34" s="95">
        <v>113</v>
      </c>
      <c r="D34" s="95">
        <v>128</v>
      </c>
      <c r="E34" s="95">
        <v>92</v>
      </c>
      <c r="F34" s="95">
        <v>92</v>
      </c>
      <c r="G34" s="95">
        <v>92</v>
      </c>
      <c r="H34" s="95">
        <v>47</v>
      </c>
      <c r="I34" s="95">
        <v>27</v>
      </c>
      <c r="J34" s="95">
        <v>27</v>
      </c>
      <c r="K34" s="95">
        <v>27</v>
      </c>
      <c r="L34" s="95">
        <v>27</v>
      </c>
      <c r="M34" s="95">
        <v>27</v>
      </c>
      <c r="N34" s="95">
        <v>27</v>
      </c>
      <c r="O34" s="95">
        <v>27</v>
      </c>
      <c r="P34" s="95">
        <v>53</v>
      </c>
      <c r="Q34" s="95">
        <v>49</v>
      </c>
      <c r="R34" s="95">
        <v>27</v>
      </c>
      <c r="S34" s="95">
        <v>27</v>
      </c>
      <c r="T34" s="95">
        <v>27</v>
      </c>
      <c r="U34" s="95">
        <v>27</v>
      </c>
      <c r="V34" s="95">
        <v>27</v>
      </c>
      <c r="W34" s="95">
        <v>27</v>
      </c>
      <c r="X34" s="95">
        <v>32</v>
      </c>
      <c r="Y34" s="95">
        <v>47</v>
      </c>
      <c r="Z34" s="96"/>
      <c r="AA34" s="74">
        <f t="shared" ref="AA34:AA39" si="5">SUM(B34:Z34)</f>
        <v>1188</v>
      </c>
    </row>
    <row r="35" spans="1:27" ht="24.95" customHeight="1" x14ac:dyDescent="0.2">
      <c r="A35" s="97" t="s">
        <v>28</v>
      </c>
      <c r="B35" s="98">
        <v>349</v>
      </c>
      <c r="C35" s="99">
        <v>419</v>
      </c>
      <c r="D35" s="99">
        <v>410</v>
      </c>
      <c r="E35" s="99">
        <v>383</v>
      </c>
      <c r="F35" s="99">
        <v>348</v>
      </c>
      <c r="G35" s="99">
        <v>314.363</v>
      </c>
      <c r="H35" s="99">
        <v>156</v>
      </c>
      <c r="I35" s="99">
        <v>127</v>
      </c>
      <c r="J35" s="99">
        <v>127</v>
      </c>
      <c r="K35" s="99">
        <v>174.99099999999999</v>
      </c>
      <c r="L35" s="99">
        <v>144.87299999999999</v>
      </c>
      <c r="M35" s="99">
        <v>138</v>
      </c>
      <c r="N35" s="99">
        <v>187.53</v>
      </c>
      <c r="O35" s="99">
        <v>196.17599999999999</v>
      </c>
      <c r="P35" s="99">
        <v>224</v>
      </c>
      <c r="Q35" s="99">
        <v>229</v>
      </c>
      <c r="R35" s="99">
        <v>229</v>
      </c>
      <c r="S35" s="99">
        <v>164</v>
      </c>
      <c r="T35" s="99">
        <v>127</v>
      </c>
      <c r="U35" s="99">
        <v>127</v>
      </c>
      <c r="V35" s="99">
        <v>127</v>
      </c>
      <c r="W35" s="99">
        <v>127</v>
      </c>
      <c r="X35" s="99">
        <v>237</v>
      </c>
      <c r="Y35" s="99">
        <v>207</v>
      </c>
      <c r="Z35" s="100"/>
      <c r="AA35" s="79">
        <f t="shared" si="5"/>
        <v>5272.933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669</v>
      </c>
      <c r="J36" s="99">
        <v>669</v>
      </c>
      <c r="K36" s="99">
        <v>669</v>
      </c>
      <c r="L36" s="99">
        <v>669</v>
      </c>
      <c r="M36" s="99">
        <v>669</v>
      </c>
      <c r="N36" s="99">
        <v>669</v>
      </c>
      <c r="O36" s="99">
        <v>669</v>
      </c>
      <c r="P36" s="99">
        <v>669</v>
      </c>
      <c r="Q36" s="99">
        <v>669</v>
      </c>
      <c r="R36" s="99">
        <v>669</v>
      </c>
      <c r="S36" s="99">
        <v>669</v>
      </c>
      <c r="T36" s="99">
        <v>561.20000000000005</v>
      </c>
      <c r="U36" s="99">
        <v>545.4</v>
      </c>
      <c r="V36" s="99">
        <v>669</v>
      </c>
      <c r="W36" s="99">
        <v>554.4</v>
      </c>
      <c r="X36" s="99">
        <v>669</v>
      </c>
      <c r="Y36" s="99">
        <v>669</v>
      </c>
      <c r="Z36" s="100"/>
      <c r="AA36" s="79">
        <f t="shared" si="5"/>
        <v>15710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1160</v>
      </c>
      <c r="C39" s="88">
        <f t="shared" si="6"/>
        <v>1251</v>
      </c>
      <c r="D39" s="88">
        <f t="shared" si="6"/>
        <v>1257</v>
      </c>
      <c r="E39" s="88">
        <f t="shared" si="6"/>
        <v>1194</v>
      </c>
      <c r="F39" s="88">
        <f t="shared" si="6"/>
        <v>1159</v>
      </c>
      <c r="G39" s="88">
        <f t="shared" si="6"/>
        <v>1125.3630000000001</v>
      </c>
      <c r="H39" s="88">
        <f t="shared" si="6"/>
        <v>922</v>
      </c>
      <c r="I39" s="88">
        <f t="shared" si="6"/>
        <v>873</v>
      </c>
      <c r="J39" s="88">
        <f t="shared" si="6"/>
        <v>873</v>
      </c>
      <c r="K39" s="88">
        <f t="shared" si="6"/>
        <v>920.99099999999999</v>
      </c>
      <c r="L39" s="88">
        <f t="shared" si="6"/>
        <v>890.87300000000005</v>
      </c>
      <c r="M39" s="88">
        <f t="shared" si="6"/>
        <v>884</v>
      </c>
      <c r="N39" s="88">
        <f t="shared" si="6"/>
        <v>933.53</v>
      </c>
      <c r="O39" s="88">
        <f t="shared" si="6"/>
        <v>942.17599999999993</v>
      </c>
      <c r="P39" s="88">
        <f t="shared" si="6"/>
        <v>996</v>
      </c>
      <c r="Q39" s="88">
        <f t="shared" si="6"/>
        <v>997</v>
      </c>
      <c r="R39" s="88">
        <f t="shared" si="6"/>
        <v>975</v>
      </c>
      <c r="S39" s="88">
        <f t="shared" si="6"/>
        <v>910</v>
      </c>
      <c r="T39" s="88">
        <f t="shared" si="6"/>
        <v>765.2</v>
      </c>
      <c r="U39" s="88">
        <f t="shared" si="6"/>
        <v>749.4</v>
      </c>
      <c r="V39" s="88">
        <f t="shared" si="6"/>
        <v>873</v>
      </c>
      <c r="W39" s="88">
        <f t="shared" si="6"/>
        <v>758.4</v>
      </c>
      <c r="X39" s="88">
        <f t="shared" si="6"/>
        <v>988</v>
      </c>
      <c r="Y39" s="88">
        <f t="shared" si="6"/>
        <v>973</v>
      </c>
      <c r="Z39" s="89" t="str">
        <f t="shared" si="6"/>
        <v/>
      </c>
      <c r="AA39" s="90">
        <f t="shared" si="5"/>
        <v>23370.933000000005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654</v>
      </c>
      <c r="C44" s="99">
        <v>654</v>
      </c>
      <c r="D44" s="99">
        <v>654</v>
      </c>
      <c r="E44" s="99">
        <v>654</v>
      </c>
      <c r="F44" s="99">
        <v>654</v>
      </c>
      <c r="G44" s="99">
        <v>654</v>
      </c>
      <c r="H44" s="99">
        <v>654</v>
      </c>
      <c r="I44" s="99">
        <v>654</v>
      </c>
      <c r="J44" s="99">
        <v>654</v>
      </c>
      <c r="K44" s="99">
        <v>654</v>
      </c>
      <c r="L44" s="99">
        <v>654</v>
      </c>
      <c r="M44" s="99">
        <v>654</v>
      </c>
      <c r="N44" s="99">
        <v>654</v>
      </c>
      <c r="O44" s="99">
        <v>654</v>
      </c>
      <c r="P44" s="99">
        <v>654</v>
      </c>
      <c r="Q44" s="99">
        <v>654</v>
      </c>
      <c r="R44" s="99">
        <v>654</v>
      </c>
      <c r="S44" s="99">
        <v>654</v>
      </c>
      <c r="T44" s="99">
        <v>546.20000000000005</v>
      </c>
      <c r="U44" s="99">
        <v>530.4</v>
      </c>
      <c r="V44" s="99">
        <v>654</v>
      </c>
      <c r="W44" s="99">
        <v>539.4</v>
      </c>
      <c r="X44" s="99">
        <v>654</v>
      </c>
      <c r="Y44" s="99">
        <v>654</v>
      </c>
      <c r="Z44" s="100"/>
      <c r="AA44" s="79">
        <f t="shared" si="7"/>
        <v>15350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654</v>
      </c>
      <c r="C48" s="88">
        <f t="shared" ref="C48:Z48" si="8">IF(LEN(C$2)&gt;0,SUM(C42:C47),"")</f>
        <v>654</v>
      </c>
      <c r="D48" s="88">
        <f t="shared" si="8"/>
        <v>654</v>
      </c>
      <c r="E48" s="88">
        <f t="shared" si="8"/>
        <v>654</v>
      </c>
      <c r="F48" s="88">
        <f t="shared" si="8"/>
        <v>654</v>
      </c>
      <c r="G48" s="88">
        <f t="shared" si="8"/>
        <v>654</v>
      </c>
      <c r="H48" s="88">
        <f t="shared" si="8"/>
        <v>654</v>
      </c>
      <c r="I48" s="88">
        <f t="shared" si="8"/>
        <v>654</v>
      </c>
      <c r="J48" s="88">
        <f t="shared" si="8"/>
        <v>654</v>
      </c>
      <c r="K48" s="88">
        <f t="shared" si="8"/>
        <v>654</v>
      </c>
      <c r="L48" s="88">
        <f t="shared" si="8"/>
        <v>654</v>
      </c>
      <c r="M48" s="88">
        <f t="shared" si="8"/>
        <v>654</v>
      </c>
      <c r="N48" s="88">
        <f t="shared" si="8"/>
        <v>654</v>
      </c>
      <c r="O48" s="88">
        <f t="shared" si="8"/>
        <v>654</v>
      </c>
      <c r="P48" s="88">
        <f t="shared" si="8"/>
        <v>654</v>
      </c>
      <c r="Q48" s="88">
        <f t="shared" si="8"/>
        <v>654</v>
      </c>
      <c r="R48" s="88">
        <f t="shared" si="8"/>
        <v>654</v>
      </c>
      <c r="S48" s="88">
        <f t="shared" si="8"/>
        <v>654</v>
      </c>
      <c r="T48" s="88">
        <f t="shared" si="8"/>
        <v>546.20000000000005</v>
      </c>
      <c r="U48" s="88">
        <f t="shared" si="8"/>
        <v>530.4</v>
      </c>
      <c r="V48" s="88">
        <f t="shared" si="8"/>
        <v>654</v>
      </c>
      <c r="W48" s="88">
        <f t="shared" si="8"/>
        <v>539.4</v>
      </c>
      <c r="X48" s="88">
        <f t="shared" si="8"/>
        <v>654</v>
      </c>
      <c r="Y48" s="88">
        <f t="shared" si="8"/>
        <v>654</v>
      </c>
      <c r="Z48" s="89" t="str">
        <f t="shared" si="8"/>
        <v/>
      </c>
      <c r="AA48" s="90">
        <f t="shared" si="7"/>
        <v>15350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4630.0860000000002</v>
      </c>
      <c r="C51" s="88">
        <f t="shared" si="10"/>
        <v>4473.51</v>
      </c>
      <c r="D51" s="88">
        <f t="shared" si="10"/>
        <v>4436.4789999999994</v>
      </c>
      <c r="E51" s="88">
        <f t="shared" si="10"/>
        <v>4413.8719999999994</v>
      </c>
      <c r="F51" s="88">
        <f t="shared" si="10"/>
        <v>4467.8399999999992</v>
      </c>
      <c r="G51" s="88">
        <f t="shared" si="10"/>
        <v>4574.871000000001</v>
      </c>
      <c r="H51" s="88">
        <f t="shared" si="10"/>
        <v>5117.9060000000009</v>
      </c>
      <c r="I51" s="88">
        <f t="shared" si="10"/>
        <v>5667.0370000000003</v>
      </c>
      <c r="J51" s="88">
        <f t="shared" si="10"/>
        <v>6209.6410000000005</v>
      </c>
      <c r="K51" s="88">
        <f t="shared" si="10"/>
        <v>6570.603000000001</v>
      </c>
      <c r="L51" s="88">
        <f t="shared" si="10"/>
        <v>6747.7559999999994</v>
      </c>
      <c r="M51" s="88">
        <f t="shared" si="10"/>
        <v>6922.6540000000005</v>
      </c>
      <c r="N51" s="88">
        <f t="shared" si="10"/>
        <v>6953.8600000000015</v>
      </c>
      <c r="O51" s="88">
        <f t="shared" si="10"/>
        <v>6685.7159999999985</v>
      </c>
      <c r="P51" s="88">
        <f t="shared" si="10"/>
        <v>6426.2169999999996</v>
      </c>
      <c r="Q51" s="88">
        <f t="shared" si="10"/>
        <v>6240.2570000000005</v>
      </c>
      <c r="R51" s="88">
        <f t="shared" si="10"/>
        <v>6324.0579999999991</v>
      </c>
      <c r="S51" s="88">
        <f t="shared" si="10"/>
        <v>6458.7919999999995</v>
      </c>
      <c r="T51" s="88">
        <f t="shared" si="10"/>
        <v>6525.2929999999997</v>
      </c>
      <c r="U51" s="88">
        <f t="shared" si="10"/>
        <v>6686.5579999999991</v>
      </c>
      <c r="V51" s="88">
        <f t="shared" si="10"/>
        <v>6896.9580000000005</v>
      </c>
      <c r="W51" s="88">
        <f t="shared" si="10"/>
        <v>6498.4</v>
      </c>
      <c r="X51" s="88">
        <f t="shared" si="10"/>
        <v>6099.0770000000002</v>
      </c>
      <c r="Y51" s="88">
        <f t="shared" si="10"/>
        <v>5424.8029999999999</v>
      </c>
      <c r="Z51" s="89" t="str">
        <f t="shared" si="10"/>
        <v/>
      </c>
      <c r="AA51" s="105">
        <f>SUM(B51:Z51)</f>
        <v>141452.24400000001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4630.0860000000002</v>
      </c>
      <c r="C4" s="18">
        <v>4473.5100000000011</v>
      </c>
      <c r="D4" s="18">
        <v>4436.4790000000021</v>
      </c>
      <c r="E4" s="18">
        <v>4413.8720000000012</v>
      </c>
      <c r="F4" s="18">
        <v>4467.8400000000011</v>
      </c>
      <c r="G4" s="18">
        <v>4574.8710000000019</v>
      </c>
      <c r="H4" s="18">
        <v>5117.9059999999999</v>
      </c>
      <c r="I4" s="18">
        <v>5667.0369999999984</v>
      </c>
      <c r="J4" s="18">
        <v>6209.6409999999996</v>
      </c>
      <c r="K4" s="18">
        <v>6570.6030000000001</v>
      </c>
      <c r="L4" s="18">
        <v>6747.7560000000021</v>
      </c>
      <c r="M4" s="18">
        <v>6922.6540000000005</v>
      </c>
      <c r="N4" s="18">
        <v>6953.8600000000015</v>
      </c>
      <c r="O4" s="18">
        <v>6685.7160000000003</v>
      </c>
      <c r="P4" s="18">
        <v>6426.2170000000006</v>
      </c>
      <c r="Q4" s="18">
        <v>6240.2570000000014</v>
      </c>
      <c r="R4" s="18">
        <v>6324.0580000000027</v>
      </c>
      <c r="S4" s="18">
        <v>6458.7919999999986</v>
      </c>
      <c r="T4" s="18">
        <v>6525.3269999999984</v>
      </c>
      <c r="U4" s="18">
        <v>6686.58</v>
      </c>
      <c r="V4" s="18">
        <v>6896.9579999999996</v>
      </c>
      <c r="W4" s="18">
        <v>6498.4000000000033</v>
      </c>
      <c r="X4" s="18">
        <v>6099.077000000002</v>
      </c>
      <c r="Y4" s="18">
        <v>5424.8030000000017</v>
      </c>
      <c r="Z4" s="19"/>
      <c r="AA4" s="20">
        <f>SUM(B4:Z4)</f>
        <v>141452.30000000005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207.13</v>
      </c>
      <c r="C7" s="28">
        <v>213</v>
      </c>
      <c r="D7" s="28">
        <v>207.13</v>
      </c>
      <c r="E7" s="28">
        <v>207.13</v>
      </c>
      <c r="F7" s="28">
        <v>207.13</v>
      </c>
      <c r="G7" s="28">
        <v>206.96</v>
      </c>
      <c r="H7" s="28">
        <v>207.13</v>
      </c>
      <c r="I7" s="28">
        <v>207.13</v>
      </c>
      <c r="J7" s="28">
        <v>193.6</v>
      </c>
      <c r="K7" s="28">
        <v>244.59</v>
      </c>
      <c r="L7" s="28">
        <v>240.27</v>
      </c>
      <c r="M7" s="28">
        <v>235.9</v>
      </c>
      <c r="N7" s="28">
        <v>227.4</v>
      </c>
      <c r="O7" s="28">
        <v>234.4</v>
      </c>
      <c r="P7" s="28">
        <v>246.8</v>
      </c>
      <c r="Q7" s="28">
        <v>252.8</v>
      </c>
      <c r="R7" s="28">
        <v>255.8</v>
      </c>
      <c r="S7" s="28">
        <v>243.1</v>
      </c>
      <c r="T7" s="28">
        <v>246.8</v>
      </c>
      <c r="U7" s="28">
        <v>239.41</v>
      </c>
      <c r="V7" s="28">
        <v>262.64</v>
      </c>
      <c r="W7" s="28">
        <v>217.02</v>
      </c>
      <c r="X7" s="28">
        <v>255</v>
      </c>
      <c r="Y7" s="28">
        <v>212.87</v>
      </c>
      <c r="Z7" s="29"/>
      <c r="AA7" s="30">
        <f>IF(SUM(B7:Z7)&lt;&gt;0,AVERAGEIF(B7:Z7,"&lt;&gt;"""),"")</f>
        <v>227.96416666666673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924.61799999999994</v>
      </c>
      <c r="C19" s="72">
        <v>903.64899999999989</v>
      </c>
      <c r="D19" s="72">
        <v>921.68</v>
      </c>
      <c r="E19" s="72">
        <v>915.74699999999996</v>
      </c>
      <c r="F19" s="72">
        <v>909.68899999999996</v>
      </c>
      <c r="G19" s="72">
        <v>891.62199999999996</v>
      </c>
      <c r="H19" s="72">
        <v>906.66399999999999</v>
      </c>
      <c r="I19" s="72">
        <v>911.72699999999998</v>
      </c>
      <c r="J19" s="72">
        <v>924.79499999999996</v>
      </c>
      <c r="K19" s="72">
        <v>925.80899999999997</v>
      </c>
      <c r="L19" s="72">
        <v>880.84699999999998</v>
      </c>
      <c r="M19" s="72">
        <v>841.82399999999996</v>
      </c>
      <c r="N19" s="72">
        <v>801.75699999999995</v>
      </c>
      <c r="O19" s="72">
        <v>766.73400000000004</v>
      </c>
      <c r="P19" s="72">
        <v>751.62399999999991</v>
      </c>
      <c r="Q19" s="72">
        <v>761.61099999999999</v>
      </c>
      <c r="R19" s="72">
        <v>767.63</v>
      </c>
      <c r="S19" s="72">
        <v>765.64100000000008</v>
      </c>
      <c r="T19" s="72">
        <v>766.67200000000003</v>
      </c>
      <c r="U19" s="72">
        <v>774.65300000000002</v>
      </c>
      <c r="V19" s="72">
        <v>770.67899999999997</v>
      </c>
      <c r="W19" s="72">
        <v>749.66499999999996</v>
      </c>
      <c r="X19" s="72">
        <v>908.65899999999999</v>
      </c>
      <c r="Y19" s="72">
        <v>927.62099999999998</v>
      </c>
      <c r="Z19" s="73"/>
      <c r="AA19" s="74">
        <f t="shared" ref="AA19:AA24" si="2">SUM(B19:Z19)</f>
        <v>20371.616999999998</v>
      </c>
    </row>
    <row r="20" spans="1:27" ht="24.95" customHeight="1" x14ac:dyDescent="0.2">
      <c r="A20" s="75" t="s">
        <v>15</v>
      </c>
      <c r="B20" s="76">
        <v>883.78399999999988</v>
      </c>
      <c r="C20" s="77">
        <v>870.94999999999982</v>
      </c>
      <c r="D20" s="77">
        <v>863.1869999999999</v>
      </c>
      <c r="E20" s="77">
        <v>866.57599999999991</v>
      </c>
      <c r="F20" s="77">
        <v>898.255</v>
      </c>
      <c r="G20" s="77">
        <v>983.33799999999985</v>
      </c>
      <c r="H20" s="77">
        <v>1130.172</v>
      </c>
      <c r="I20" s="77">
        <v>1267.8140000000001</v>
      </c>
      <c r="J20" s="77">
        <v>1340.3980000000001</v>
      </c>
      <c r="K20" s="77">
        <v>1403.6109999999999</v>
      </c>
      <c r="L20" s="77">
        <v>1436.144</v>
      </c>
      <c r="M20" s="77">
        <v>1467.2770000000003</v>
      </c>
      <c r="N20" s="77">
        <v>1489.0980000000002</v>
      </c>
      <c r="O20" s="77">
        <v>1469.7329999999997</v>
      </c>
      <c r="P20" s="77">
        <v>1416.9380000000001</v>
      </c>
      <c r="Q20" s="77">
        <v>1368.0880000000002</v>
      </c>
      <c r="R20" s="77">
        <v>1352.6599999999996</v>
      </c>
      <c r="S20" s="77">
        <v>1314.558</v>
      </c>
      <c r="T20" s="77">
        <v>1269.2979999999998</v>
      </c>
      <c r="U20" s="77">
        <v>1221.6409999999996</v>
      </c>
      <c r="V20" s="77">
        <v>1183.68</v>
      </c>
      <c r="W20" s="77">
        <v>1123.3000000000002</v>
      </c>
      <c r="X20" s="77">
        <v>1084.1620000000003</v>
      </c>
      <c r="Y20" s="77">
        <v>1044.4930000000002</v>
      </c>
      <c r="Z20" s="78"/>
      <c r="AA20" s="79">
        <f t="shared" si="2"/>
        <v>28749.154999999999</v>
      </c>
    </row>
    <row r="21" spans="1:27" ht="24.95" customHeight="1" x14ac:dyDescent="0.2">
      <c r="A21" s="75" t="s">
        <v>16</v>
      </c>
      <c r="B21" s="80">
        <v>2204.6840000000002</v>
      </c>
      <c r="C21" s="81">
        <v>2056.7339999999995</v>
      </c>
      <c r="D21" s="81">
        <v>1975.1119999999996</v>
      </c>
      <c r="E21" s="81">
        <v>1944.5489999999998</v>
      </c>
      <c r="F21" s="81">
        <v>1950.8959999999997</v>
      </c>
      <c r="G21" s="81">
        <v>1925.9109999999998</v>
      </c>
      <c r="H21" s="81">
        <v>2134.5699999999993</v>
      </c>
      <c r="I21" s="81">
        <v>2454.9959999999992</v>
      </c>
      <c r="J21" s="81">
        <v>2793.2359999999999</v>
      </c>
      <c r="K21" s="81">
        <v>3063.183</v>
      </c>
      <c r="L21" s="81">
        <v>3295.2650000000003</v>
      </c>
      <c r="M21" s="81">
        <v>3477.0920000000001</v>
      </c>
      <c r="N21" s="81">
        <v>3522.5049999999997</v>
      </c>
      <c r="O21" s="81">
        <v>3367.7489999999998</v>
      </c>
      <c r="P21" s="81">
        <v>3225.6550000000007</v>
      </c>
      <c r="Q21" s="81">
        <v>3138.558</v>
      </c>
      <c r="R21" s="81">
        <v>3219.2680000000005</v>
      </c>
      <c r="S21" s="81">
        <v>3323.9989999999993</v>
      </c>
      <c r="T21" s="81">
        <v>3387.8569999999995</v>
      </c>
      <c r="U21" s="81">
        <v>3572.7860000000001</v>
      </c>
      <c r="V21" s="81">
        <v>3835.0990000000002</v>
      </c>
      <c r="W21" s="81">
        <v>3560.4349999999995</v>
      </c>
      <c r="X21" s="81">
        <v>3129.0710000000004</v>
      </c>
      <c r="Y21" s="81">
        <v>2596.1889999999999</v>
      </c>
      <c r="Z21" s="78"/>
      <c r="AA21" s="79">
        <f t="shared" si="2"/>
        <v>69155.39899999999</v>
      </c>
    </row>
    <row r="22" spans="1:27" ht="24.95" customHeight="1" x14ac:dyDescent="0.2">
      <c r="A22" s="82" t="s">
        <v>17</v>
      </c>
      <c r="B22" s="81"/>
      <c r="C22" s="81">
        <v>65.677000000000007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395.67700000000002</v>
      </c>
    </row>
    <row r="23" spans="1:27" ht="24.95" customHeight="1" x14ac:dyDescent="0.2">
      <c r="A23" s="85" t="s">
        <v>18</v>
      </c>
      <c r="B23" s="77">
        <v>102</v>
      </c>
      <c r="C23" s="77">
        <v>95.5</v>
      </c>
      <c r="D23" s="77">
        <v>91.5</v>
      </c>
      <c r="E23" s="77">
        <v>105</v>
      </c>
      <c r="F23" s="77">
        <v>97</v>
      </c>
      <c r="G23" s="77">
        <v>99</v>
      </c>
      <c r="H23" s="77">
        <v>98.5</v>
      </c>
      <c r="I23" s="77">
        <v>94.5</v>
      </c>
      <c r="J23" s="77">
        <v>104</v>
      </c>
      <c r="K23" s="77">
        <v>113</v>
      </c>
      <c r="L23" s="77">
        <v>114.5</v>
      </c>
      <c r="M23" s="77">
        <v>111</v>
      </c>
      <c r="N23" s="77">
        <v>105.5</v>
      </c>
      <c r="O23" s="77">
        <v>91.5</v>
      </c>
      <c r="P23" s="77">
        <v>97</v>
      </c>
      <c r="Q23" s="77">
        <v>112</v>
      </c>
      <c r="R23" s="77">
        <v>119.5</v>
      </c>
      <c r="S23" s="77">
        <v>113.5</v>
      </c>
      <c r="T23" s="77">
        <v>112.5</v>
      </c>
      <c r="U23" s="77">
        <v>119.5</v>
      </c>
      <c r="V23" s="77">
        <v>120.5</v>
      </c>
      <c r="W23" s="77">
        <v>113</v>
      </c>
      <c r="X23" s="77">
        <v>112.5</v>
      </c>
      <c r="Y23" s="77">
        <v>120.5</v>
      </c>
      <c r="Z23" s="77"/>
      <c r="AA23" s="79">
        <f t="shared" si="2"/>
        <v>2563</v>
      </c>
    </row>
    <row r="24" spans="1:27" ht="24.95" customHeight="1" x14ac:dyDescent="0.2">
      <c r="A24" s="85" t="s">
        <v>19</v>
      </c>
      <c r="B24" s="77">
        <v>318</v>
      </c>
      <c r="C24" s="77">
        <v>301</v>
      </c>
      <c r="D24" s="77">
        <v>295.00000000000006</v>
      </c>
      <c r="E24" s="77">
        <v>290</v>
      </c>
      <c r="F24" s="77">
        <v>295.00000000000006</v>
      </c>
      <c r="G24" s="77">
        <v>314</v>
      </c>
      <c r="H24" s="77">
        <v>372</v>
      </c>
      <c r="I24" s="77">
        <v>429.99999999999994</v>
      </c>
      <c r="J24" s="77">
        <v>472.99999999999994</v>
      </c>
      <c r="K24" s="77">
        <v>490.00000000000006</v>
      </c>
      <c r="L24" s="77">
        <v>496.99999999999994</v>
      </c>
      <c r="M24" s="77">
        <v>503.00000000000006</v>
      </c>
      <c r="N24" s="77">
        <v>502</v>
      </c>
      <c r="O24" s="77">
        <v>487.99999999999994</v>
      </c>
      <c r="P24" s="77">
        <v>468</v>
      </c>
      <c r="Q24" s="77">
        <v>462</v>
      </c>
      <c r="R24" s="77">
        <v>463</v>
      </c>
      <c r="S24" s="77">
        <v>478</v>
      </c>
      <c r="T24" s="77">
        <v>482</v>
      </c>
      <c r="U24" s="77">
        <v>480.99999999999994</v>
      </c>
      <c r="V24" s="77">
        <v>469.99999999999989</v>
      </c>
      <c r="W24" s="77">
        <v>427.99999999999994</v>
      </c>
      <c r="X24" s="77">
        <v>387</v>
      </c>
      <c r="Y24" s="77">
        <v>344</v>
      </c>
      <c r="Z24" s="77"/>
      <c r="AA24" s="79">
        <f t="shared" si="2"/>
        <v>10031</v>
      </c>
    </row>
    <row r="25" spans="1:27" ht="30" customHeight="1" thickBot="1" x14ac:dyDescent="0.25">
      <c r="A25" s="86" t="s">
        <v>20</v>
      </c>
      <c r="B25" s="87">
        <f t="shared" ref="B25:AA25" si="3">SUM(B19:B24)</f>
        <v>4433.0860000000002</v>
      </c>
      <c r="C25" s="88">
        <f t="shared" si="3"/>
        <v>4293.5099999999993</v>
      </c>
      <c r="D25" s="88">
        <f t="shared" si="3"/>
        <v>4256.4789999999994</v>
      </c>
      <c r="E25" s="88">
        <f t="shared" si="3"/>
        <v>4231.8719999999994</v>
      </c>
      <c r="F25" s="88">
        <f t="shared" si="3"/>
        <v>4260.84</v>
      </c>
      <c r="G25" s="88">
        <f t="shared" si="3"/>
        <v>4213.8709999999992</v>
      </c>
      <c r="H25" s="88">
        <f t="shared" si="3"/>
        <v>4641.905999999999</v>
      </c>
      <c r="I25" s="88">
        <f t="shared" si="3"/>
        <v>5159.0369999999994</v>
      </c>
      <c r="J25" s="88">
        <f t="shared" si="3"/>
        <v>5635.4290000000001</v>
      </c>
      <c r="K25" s="88">
        <f t="shared" si="3"/>
        <v>5995.6030000000001</v>
      </c>
      <c r="L25" s="88">
        <f t="shared" si="3"/>
        <v>6223.7560000000003</v>
      </c>
      <c r="M25" s="88">
        <f t="shared" si="3"/>
        <v>6400.1930000000002</v>
      </c>
      <c r="N25" s="88">
        <f t="shared" si="3"/>
        <v>6420.86</v>
      </c>
      <c r="O25" s="88">
        <f t="shared" si="3"/>
        <v>6183.7159999999994</v>
      </c>
      <c r="P25" s="88">
        <f t="shared" si="3"/>
        <v>5959.2170000000006</v>
      </c>
      <c r="Q25" s="88">
        <f t="shared" si="3"/>
        <v>5842.2569999999996</v>
      </c>
      <c r="R25" s="88">
        <f t="shared" si="3"/>
        <v>5922.058</v>
      </c>
      <c r="S25" s="88">
        <f t="shared" si="3"/>
        <v>5995.6979999999994</v>
      </c>
      <c r="T25" s="88">
        <f t="shared" si="3"/>
        <v>6018.3269999999993</v>
      </c>
      <c r="U25" s="88">
        <f t="shared" si="3"/>
        <v>6169.58</v>
      </c>
      <c r="V25" s="88">
        <f t="shared" si="3"/>
        <v>6379.9580000000005</v>
      </c>
      <c r="W25" s="88">
        <f t="shared" si="3"/>
        <v>5974.4</v>
      </c>
      <c r="X25" s="88">
        <f t="shared" si="3"/>
        <v>5621.3920000000007</v>
      </c>
      <c r="Y25" s="88">
        <f t="shared" si="3"/>
        <v>5032.8029999999999</v>
      </c>
      <c r="Z25" s="89">
        <f t="shared" si="3"/>
        <v>0</v>
      </c>
      <c r="AA25" s="90">
        <f t="shared" si="3"/>
        <v>131265.848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462</v>
      </c>
      <c r="C28" s="72">
        <v>438.5</v>
      </c>
      <c r="D28" s="72">
        <v>428.5</v>
      </c>
      <c r="E28" s="72">
        <v>437</v>
      </c>
      <c r="F28" s="72">
        <v>434</v>
      </c>
      <c r="G28" s="72">
        <v>455</v>
      </c>
      <c r="H28" s="72">
        <v>527.5</v>
      </c>
      <c r="I28" s="72">
        <v>581.5</v>
      </c>
      <c r="J28" s="72">
        <v>634</v>
      </c>
      <c r="K28" s="72">
        <v>665</v>
      </c>
      <c r="L28" s="72">
        <v>673.5</v>
      </c>
      <c r="M28" s="72">
        <v>676</v>
      </c>
      <c r="N28" s="72">
        <v>669.5</v>
      </c>
      <c r="O28" s="72">
        <v>641.5</v>
      </c>
      <c r="P28" s="72">
        <v>627</v>
      </c>
      <c r="Q28" s="72">
        <v>636</v>
      </c>
      <c r="R28" s="72">
        <v>644.5</v>
      </c>
      <c r="S28" s="72">
        <v>653.5</v>
      </c>
      <c r="T28" s="72">
        <v>651.5</v>
      </c>
      <c r="U28" s="72">
        <v>657.5</v>
      </c>
      <c r="V28" s="72">
        <v>647.5</v>
      </c>
      <c r="W28" s="72">
        <v>603</v>
      </c>
      <c r="X28" s="72">
        <v>561.5</v>
      </c>
      <c r="Y28" s="72">
        <v>526.5</v>
      </c>
      <c r="Z28" s="73"/>
      <c r="AA28" s="74">
        <f>SUM(B28:Z28)</f>
        <v>13932</v>
      </c>
    </row>
    <row r="29" spans="1:27" ht="24.95" customHeight="1" x14ac:dyDescent="0.2">
      <c r="A29" s="75" t="s">
        <v>23</v>
      </c>
      <c r="B29" s="76">
        <v>4168.0860000000002</v>
      </c>
      <c r="C29" s="77">
        <v>4035.01</v>
      </c>
      <c r="D29" s="77">
        <v>4007.9789999999998</v>
      </c>
      <c r="E29" s="77">
        <v>3976.8719999999998</v>
      </c>
      <c r="F29" s="77">
        <v>4033.84</v>
      </c>
      <c r="G29" s="77">
        <v>4119.8710000000001</v>
      </c>
      <c r="H29" s="77">
        <v>4590.4059999999999</v>
      </c>
      <c r="I29" s="77">
        <v>5085.5370000000003</v>
      </c>
      <c r="J29" s="77">
        <v>5575.6409999999996</v>
      </c>
      <c r="K29" s="77">
        <v>5905.6030000000001</v>
      </c>
      <c r="L29" s="77">
        <v>6074.2560000000003</v>
      </c>
      <c r="M29" s="77">
        <v>6246.6540000000005</v>
      </c>
      <c r="N29" s="77">
        <v>6284.36</v>
      </c>
      <c r="O29" s="77">
        <v>6044.2160000000003</v>
      </c>
      <c r="P29" s="77">
        <v>5799.2169999999996</v>
      </c>
      <c r="Q29" s="77">
        <v>5604.2569999999996</v>
      </c>
      <c r="R29" s="77">
        <v>5679.558</v>
      </c>
      <c r="S29" s="77">
        <v>5805.2920000000004</v>
      </c>
      <c r="T29" s="77">
        <v>5873.8270000000002</v>
      </c>
      <c r="U29" s="77">
        <v>6029.08</v>
      </c>
      <c r="V29" s="77">
        <v>6249.4579999999996</v>
      </c>
      <c r="W29" s="77">
        <v>5895.4</v>
      </c>
      <c r="X29" s="77">
        <v>5537.5770000000002</v>
      </c>
      <c r="Y29" s="77">
        <v>4898.3029999999999</v>
      </c>
      <c r="Z29" s="78"/>
      <c r="AA29" s="79">
        <f>SUM(B29:Z29)</f>
        <v>127520.30000000002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4630.0860000000002</v>
      </c>
      <c r="C31" s="62">
        <f t="shared" si="4"/>
        <v>4473.51</v>
      </c>
      <c r="D31" s="62">
        <f t="shared" si="4"/>
        <v>4436.4789999999994</v>
      </c>
      <c r="E31" s="62">
        <f t="shared" si="4"/>
        <v>4413.8719999999994</v>
      </c>
      <c r="F31" s="62">
        <f t="shared" si="4"/>
        <v>4467.84</v>
      </c>
      <c r="G31" s="62">
        <f t="shared" si="4"/>
        <v>4574.8710000000001</v>
      </c>
      <c r="H31" s="62">
        <f t="shared" si="4"/>
        <v>5117.9059999999999</v>
      </c>
      <c r="I31" s="62">
        <f t="shared" si="4"/>
        <v>5667.0370000000003</v>
      </c>
      <c r="J31" s="62">
        <f t="shared" si="4"/>
        <v>6209.6409999999996</v>
      </c>
      <c r="K31" s="62">
        <f t="shared" si="4"/>
        <v>6570.6030000000001</v>
      </c>
      <c r="L31" s="62">
        <f t="shared" si="4"/>
        <v>6747.7560000000003</v>
      </c>
      <c r="M31" s="62">
        <f t="shared" si="4"/>
        <v>6922.6540000000005</v>
      </c>
      <c r="N31" s="62">
        <f t="shared" si="4"/>
        <v>6953.86</v>
      </c>
      <c r="O31" s="62">
        <f t="shared" si="4"/>
        <v>6685.7160000000003</v>
      </c>
      <c r="P31" s="62">
        <f t="shared" si="4"/>
        <v>6426.2169999999996</v>
      </c>
      <c r="Q31" s="62">
        <f t="shared" si="4"/>
        <v>6240.2569999999996</v>
      </c>
      <c r="R31" s="62">
        <f t="shared" si="4"/>
        <v>6324.058</v>
      </c>
      <c r="S31" s="62">
        <f t="shared" si="4"/>
        <v>6458.7920000000004</v>
      </c>
      <c r="T31" s="62">
        <f t="shared" si="4"/>
        <v>6525.3270000000002</v>
      </c>
      <c r="U31" s="62">
        <f t="shared" si="4"/>
        <v>6686.58</v>
      </c>
      <c r="V31" s="62">
        <f t="shared" si="4"/>
        <v>6896.9579999999996</v>
      </c>
      <c r="W31" s="62">
        <f t="shared" si="4"/>
        <v>6498.4</v>
      </c>
      <c r="X31" s="62">
        <f t="shared" si="4"/>
        <v>6099.0770000000002</v>
      </c>
      <c r="Y31" s="62">
        <f t="shared" si="4"/>
        <v>5424.8029999999999</v>
      </c>
      <c r="Z31" s="63">
        <f t="shared" si="4"/>
        <v>0</v>
      </c>
      <c r="AA31" s="64">
        <f t="shared" si="4"/>
        <v>141452.30000000002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150</v>
      </c>
      <c r="C34" s="95">
        <v>155</v>
      </c>
      <c r="D34" s="95">
        <v>155</v>
      </c>
      <c r="E34" s="95">
        <v>157</v>
      </c>
      <c r="F34" s="95">
        <v>157</v>
      </c>
      <c r="G34" s="95">
        <v>256</v>
      </c>
      <c r="H34" s="95">
        <v>277</v>
      </c>
      <c r="I34" s="95">
        <v>312</v>
      </c>
      <c r="J34" s="95">
        <v>312</v>
      </c>
      <c r="K34" s="95">
        <v>355</v>
      </c>
      <c r="L34" s="95">
        <v>330</v>
      </c>
      <c r="M34" s="95">
        <v>355</v>
      </c>
      <c r="N34" s="95">
        <v>377</v>
      </c>
      <c r="O34" s="95">
        <v>377</v>
      </c>
      <c r="P34" s="95">
        <v>373</v>
      </c>
      <c r="Q34" s="95">
        <v>304</v>
      </c>
      <c r="R34" s="95">
        <v>285</v>
      </c>
      <c r="S34" s="95">
        <v>334.09399999999999</v>
      </c>
      <c r="T34" s="95">
        <v>318</v>
      </c>
      <c r="U34" s="95">
        <v>303</v>
      </c>
      <c r="V34" s="95">
        <v>303</v>
      </c>
      <c r="W34" s="95">
        <v>310</v>
      </c>
      <c r="X34" s="95">
        <v>340</v>
      </c>
      <c r="Y34" s="95">
        <v>275</v>
      </c>
      <c r="Z34" s="96"/>
      <c r="AA34" s="74">
        <f t="shared" ref="AA34:AA39" si="5">SUM(B34:Z34)</f>
        <v>6870.0940000000001</v>
      </c>
    </row>
    <row r="35" spans="1:27" ht="24.95" customHeight="1" x14ac:dyDescent="0.2">
      <c r="A35" s="97" t="s">
        <v>41</v>
      </c>
      <c r="B35" s="98">
        <v>47</v>
      </c>
      <c r="C35" s="99">
        <v>25</v>
      </c>
      <c r="D35" s="99">
        <v>25</v>
      </c>
      <c r="E35" s="99">
        <v>25</v>
      </c>
      <c r="F35" s="99">
        <v>50</v>
      </c>
      <c r="G35" s="99">
        <v>105</v>
      </c>
      <c r="H35" s="99">
        <v>199</v>
      </c>
      <c r="I35" s="99">
        <v>196</v>
      </c>
      <c r="J35" s="99">
        <v>262.21199999999999</v>
      </c>
      <c r="K35" s="99">
        <v>220</v>
      </c>
      <c r="L35" s="99">
        <v>194</v>
      </c>
      <c r="M35" s="99">
        <v>167.46100000000001</v>
      </c>
      <c r="N35" s="99">
        <v>156</v>
      </c>
      <c r="O35" s="99">
        <v>125</v>
      </c>
      <c r="P35" s="99">
        <v>94</v>
      </c>
      <c r="Q35" s="99">
        <v>94</v>
      </c>
      <c r="R35" s="99">
        <v>117</v>
      </c>
      <c r="S35" s="99">
        <v>129</v>
      </c>
      <c r="T35" s="99">
        <v>189</v>
      </c>
      <c r="U35" s="99">
        <v>214</v>
      </c>
      <c r="V35" s="99">
        <v>214</v>
      </c>
      <c r="W35" s="99">
        <v>214</v>
      </c>
      <c r="X35" s="99">
        <v>137.685</v>
      </c>
      <c r="Y35" s="99">
        <v>117</v>
      </c>
      <c r="Z35" s="100"/>
      <c r="AA35" s="79">
        <f t="shared" si="5"/>
        <v>3316.3579999999997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197</v>
      </c>
      <c r="C39" s="88">
        <f t="shared" si="6"/>
        <v>180</v>
      </c>
      <c r="D39" s="88">
        <f t="shared" si="6"/>
        <v>180</v>
      </c>
      <c r="E39" s="88">
        <f t="shared" si="6"/>
        <v>182</v>
      </c>
      <c r="F39" s="88">
        <f t="shared" si="6"/>
        <v>207</v>
      </c>
      <c r="G39" s="88">
        <f t="shared" si="6"/>
        <v>361</v>
      </c>
      <c r="H39" s="88">
        <f t="shared" si="6"/>
        <v>476</v>
      </c>
      <c r="I39" s="88">
        <f t="shared" si="6"/>
        <v>508</v>
      </c>
      <c r="J39" s="88">
        <f t="shared" si="6"/>
        <v>574.21199999999999</v>
      </c>
      <c r="K39" s="88">
        <f t="shared" si="6"/>
        <v>575</v>
      </c>
      <c r="L39" s="88">
        <f t="shared" si="6"/>
        <v>524</v>
      </c>
      <c r="M39" s="88">
        <f t="shared" si="6"/>
        <v>522.46100000000001</v>
      </c>
      <c r="N39" s="88">
        <f t="shared" si="6"/>
        <v>533</v>
      </c>
      <c r="O39" s="88">
        <f t="shared" si="6"/>
        <v>502</v>
      </c>
      <c r="P39" s="88">
        <f t="shared" si="6"/>
        <v>467</v>
      </c>
      <c r="Q39" s="88">
        <f t="shared" si="6"/>
        <v>398</v>
      </c>
      <c r="R39" s="88">
        <f t="shared" si="6"/>
        <v>402</v>
      </c>
      <c r="S39" s="88">
        <f t="shared" si="6"/>
        <v>463.09399999999999</v>
      </c>
      <c r="T39" s="88">
        <f t="shared" si="6"/>
        <v>507</v>
      </c>
      <c r="U39" s="88">
        <f t="shared" si="6"/>
        <v>517</v>
      </c>
      <c r="V39" s="88">
        <f t="shared" si="6"/>
        <v>517</v>
      </c>
      <c r="W39" s="88">
        <f t="shared" si="6"/>
        <v>524</v>
      </c>
      <c r="X39" s="88">
        <f t="shared" si="6"/>
        <v>477.685</v>
      </c>
      <c r="Y39" s="88">
        <f t="shared" si="6"/>
        <v>392</v>
      </c>
      <c r="Z39" s="89">
        <f t="shared" si="6"/>
        <v>0</v>
      </c>
      <c r="AA39" s="90">
        <f t="shared" si="5"/>
        <v>10186.451999999999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29</v>
      </c>
      <c r="C47" s="99">
        <v>31.5</v>
      </c>
      <c r="D47" s="99">
        <v>28.5</v>
      </c>
      <c r="E47" s="99">
        <v>40</v>
      </c>
      <c r="F47" s="99">
        <v>44</v>
      </c>
      <c r="G47" s="99">
        <v>57</v>
      </c>
      <c r="H47" s="99">
        <v>76</v>
      </c>
      <c r="I47" s="99">
        <v>109</v>
      </c>
      <c r="J47" s="99">
        <v>145</v>
      </c>
      <c r="K47" s="99">
        <v>150</v>
      </c>
      <c r="L47" s="99">
        <v>148</v>
      </c>
      <c r="M47" s="99">
        <v>144</v>
      </c>
      <c r="N47" s="99">
        <v>130</v>
      </c>
      <c r="O47" s="99">
        <v>138</v>
      </c>
      <c r="P47" s="99">
        <v>114</v>
      </c>
      <c r="Q47" s="99">
        <v>103</v>
      </c>
      <c r="R47" s="99">
        <v>111</v>
      </c>
      <c r="S47" s="99">
        <v>137</v>
      </c>
      <c r="T47" s="99">
        <v>150</v>
      </c>
      <c r="U47" s="99">
        <v>150</v>
      </c>
      <c r="V47" s="99">
        <v>148.5</v>
      </c>
      <c r="W47" s="99">
        <v>128</v>
      </c>
      <c r="X47" s="99">
        <v>93</v>
      </c>
      <c r="Y47" s="99">
        <v>56</v>
      </c>
      <c r="Z47" s="100"/>
      <c r="AA47" s="79">
        <f t="shared" si="7"/>
        <v>2460.5</v>
      </c>
    </row>
    <row r="48" spans="1:27" ht="30" customHeight="1" thickBot="1" x14ac:dyDescent="0.25">
      <c r="A48" s="86" t="s">
        <v>48</v>
      </c>
      <c r="B48" s="87">
        <f>SUM(B42:B47)</f>
        <v>29</v>
      </c>
      <c r="C48" s="88">
        <f t="shared" ref="C48:Z48" si="8">SUM(C42:C47)</f>
        <v>31.5</v>
      </c>
      <c r="D48" s="88">
        <f t="shared" si="8"/>
        <v>28.5</v>
      </c>
      <c r="E48" s="88">
        <f t="shared" si="8"/>
        <v>40</v>
      </c>
      <c r="F48" s="88">
        <f t="shared" si="8"/>
        <v>44</v>
      </c>
      <c r="G48" s="88">
        <f t="shared" si="8"/>
        <v>57</v>
      </c>
      <c r="H48" s="88">
        <f t="shared" si="8"/>
        <v>76</v>
      </c>
      <c r="I48" s="88">
        <f t="shared" si="8"/>
        <v>109</v>
      </c>
      <c r="J48" s="88">
        <f t="shared" si="8"/>
        <v>145</v>
      </c>
      <c r="K48" s="88">
        <f t="shared" si="8"/>
        <v>150</v>
      </c>
      <c r="L48" s="88">
        <f t="shared" si="8"/>
        <v>148</v>
      </c>
      <c r="M48" s="88">
        <f t="shared" si="8"/>
        <v>144</v>
      </c>
      <c r="N48" s="88">
        <f t="shared" si="8"/>
        <v>130</v>
      </c>
      <c r="O48" s="88">
        <f t="shared" si="8"/>
        <v>138</v>
      </c>
      <c r="P48" s="88">
        <f t="shared" si="8"/>
        <v>114</v>
      </c>
      <c r="Q48" s="88">
        <f t="shared" si="8"/>
        <v>103</v>
      </c>
      <c r="R48" s="88">
        <f t="shared" si="8"/>
        <v>111</v>
      </c>
      <c r="S48" s="88">
        <f t="shared" si="8"/>
        <v>137</v>
      </c>
      <c r="T48" s="88">
        <f t="shared" si="8"/>
        <v>150</v>
      </c>
      <c r="U48" s="88">
        <f t="shared" si="8"/>
        <v>150</v>
      </c>
      <c r="V48" s="88">
        <f t="shared" si="8"/>
        <v>148.5</v>
      </c>
      <c r="W48" s="88">
        <f t="shared" si="8"/>
        <v>128</v>
      </c>
      <c r="X48" s="88">
        <f t="shared" si="8"/>
        <v>93</v>
      </c>
      <c r="Y48" s="88">
        <f t="shared" si="8"/>
        <v>56</v>
      </c>
      <c r="Z48" s="89">
        <f t="shared" si="8"/>
        <v>0</v>
      </c>
      <c r="AA48" s="90">
        <f t="shared" si="7"/>
        <v>2460.5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4630.0860000000002</v>
      </c>
      <c r="C51" s="88">
        <f t="shared" si="10"/>
        <v>4473.5099999999993</v>
      </c>
      <c r="D51" s="88">
        <f t="shared" si="10"/>
        <v>4436.4789999999994</v>
      </c>
      <c r="E51" s="88">
        <f t="shared" si="10"/>
        <v>4413.8719999999994</v>
      </c>
      <c r="F51" s="88">
        <f t="shared" si="10"/>
        <v>4467.84</v>
      </c>
      <c r="G51" s="88">
        <f t="shared" si="10"/>
        <v>4574.8709999999992</v>
      </c>
      <c r="H51" s="88">
        <f t="shared" si="10"/>
        <v>5117.905999999999</v>
      </c>
      <c r="I51" s="88">
        <f t="shared" si="10"/>
        <v>5667.0369999999994</v>
      </c>
      <c r="J51" s="88">
        <f t="shared" si="10"/>
        <v>6209.6409999999996</v>
      </c>
      <c r="K51" s="88">
        <f t="shared" si="10"/>
        <v>6570.6030000000001</v>
      </c>
      <c r="L51" s="88">
        <f t="shared" si="10"/>
        <v>6747.7560000000003</v>
      </c>
      <c r="M51" s="88">
        <f t="shared" si="10"/>
        <v>6922.6540000000005</v>
      </c>
      <c r="N51" s="88">
        <f t="shared" si="10"/>
        <v>6953.86</v>
      </c>
      <c r="O51" s="88">
        <f t="shared" si="10"/>
        <v>6685.7159999999994</v>
      </c>
      <c r="P51" s="88">
        <f t="shared" si="10"/>
        <v>6426.2170000000006</v>
      </c>
      <c r="Q51" s="88">
        <f t="shared" si="10"/>
        <v>6240.2569999999996</v>
      </c>
      <c r="R51" s="88">
        <f t="shared" si="10"/>
        <v>6324.058</v>
      </c>
      <c r="S51" s="88">
        <f t="shared" si="10"/>
        <v>6458.7919999999995</v>
      </c>
      <c r="T51" s="88">
        <f t="shared" si="10"/>
        <v>6525.3269999999993</v>
      </c>
      <c r="U51" s="88">
        <f t="shared" si="10"/>
        <v>6686.58</v>
      </c>
      <c r="V51" s="88">
        <f t="shared" si="10"/>
        <v>6896.9580000000005</v>
      </c>
      <c r="W51" s="88">
        <f t="shared" si="10"/>
        <v>6498.4</v>
      </c>
      <c r="X51" s="88">
        <f t="shared" si="10"/>
        <v>6099.0770000000011</v>
      </c>
      <c r="Y51" s="88">
        <f t="shared" si="10"/>
        <v>5424.8029999999999</v>
      </c>
      <c r="Z51" s="89">
        <f t="shared" si="10"/>
        <v>0</v>
      </c>
      <c r="AA51" s="105">
        <f>SUM(B51:Z51)</f>
        <v>141452.29999999999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-654</v>
      </c>
      <c r="C4" s="18">
        <v>-654</v>
      </c>
      <c r="D4" s="18">
        <v>-654</v>
      </c>
      <c r="E4" s="18">
        <v>-654</v>
      </c>
      <c r="F4" s="18">
        <v>-654</v>
      </c>
      <c r="G4" s="18">
        <v>-654</v>
      </c>
      <c r="H4" s="18">
        <v>-654</v>
      </c>
      <c r="I4" s="18">
        <v>-654</v>
      </c>
      <c r="J4" s="18">
        <v>-654</v>
      </c>
      <c r="K4" s="18">
        <v>-654</v>
      </c>
      <c r="L4" s="18">
        <v>-654</v>
      </c>
      <c r="M4" s="18">
        <v>-654</v>
      </c>
      <c r="N4" s="18">
        <v>-654</v>
      </c>
      <c r="O4" s="18">
        <v>-654</v>
      </c>
      <c r="P4" s="18">
        <v>-654</v>
      </c>
      <c r="Q4" s="18">
        <v>-654</v>
      </c>
      <c r="R4" s="18">
        <v>-654</v>
      </c>
      <c r="S4" s="18">
        <v>-654</v>
      </c>
      <c r="T4" s="18">
        <v>-546.20000000000005</v>
      </c>
      <c r="U4" s="18">
        <v>-530.4</v>
      </c>
      <c r="V4" s="18">
        <v>-654</v>
      </c>
      <c r="W4" s="18">
        <v>-539.4</v>
      </c>
      <c r="X4" s="18">
        <v>-654</v>
      </c>
      <c r="Y4" s="18">
        <v>-654</v>
      </c>
      <c r="Z4" s="19"/>
      <c r="AA4" s="112">
        <f>SUM(B4:Z4)</f>
        <v>-15350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207.13</v>
      </c>
      <c r="C7" s="118">
        <v>213</v>
      </c>
      <c r="D7" s="118">
        <v>207.13</v>
      </c>
      <c r="E7" s="118">
        <v>207.13</v>
      </c>
      <c r="F7" s="118">
        <v>207.13</v>
      </c>
      <c r="G7" s="118">
        <v>206.96</v>
      </c>
      <c r="H7" s="118">
        <v>207.13</v>
      </c>
      <c r="I7" s="118">
        <v>207.13</v>
      </c>
      <c r="J7" s="118">
        <v>193.6</v>
      </c>
      <c r="K7" s="118">
        <v>244.59</v>
      </c>
      <c r="L7" s="118">
        <v>240.27</v>
      </c>
      <c r="M7" s="118">
        <v>235.9</v>
      </c>
      <c r="N7" s="118">
        <v>227.4</v>
      </c>
      <c r="O7" s="118">
        <v>234.4</v>
      </c>
      <c r="P7" s="118">
        <v>246.8</v>
      </c>
      <c r="Q7" s="118">
        <v>252.8</v>
      </c>
      <c r="R7" s="118">
        <v>255.8</v>
      </c>
      <c r="S7" s="118">
        <v>243.1</v>
      </c>
      <c r="T7" s="118">
        <v>246.8</v>
      </c>
      <c r="U7" s="118">
        <v>239.41</v>
      </c>
      <c r="V7" s="118">
        <v>262.64</v>
      </c>
      <c r="W7" s="118">
        <v>217.02</v>
      </c>
      <c r="X7" s="118">
        <v>255</v>
      </c>
      <c r="Y7" s="118">
        <v>212.87</v>
      </c>
      <c r="Z7" s="119"/>
      <c r="AA7" s="120">
        <f>IF(SUM(B7:Z7)&lt;&gt;0,AVERAGEIF(B7:Z7,"&lt;&gt;"""),"")</f>
        <v>227.96416666666673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654</v>
      </c>
      <c r="C13" s="130">
        <v>654</v>
      </c>
      <c r="D13" s="130">
        <v>654</v>
      </c>
      <c r="E13" s="130">
        <v>654</v>
      </c>
      <c r="F13" s="130">
        <v>654</v>
      </c>
      <c r="G13" s="130">
        <v>654</v>
      </c>
      <c r="H13" s="130">
        <v>654</v>
      </c>
      <c r="I13" s="130">
        <v>654</v>
      </c>
      <c r="J13" s="130">
        <v>654</v>
      </c>
      <c r="K13" s="130">
        <v>654</v>
      </c>
      <c r="L13" s="130">
        <v>654</v>
      </c>
      <c r="M13" s="130">
        <v>654</v>
      </c>
      <c r="N13" s="130">
        <v>654</v>
      </c>
      <c r="O13" s="130">
        <v>654</v>
      </c>
      <c r="P13" s="130">
        <v>654</v>
      </c>
      <c r="Q13" s="130">
        <v>654</v>
      </c>
      <c r="R13" s="130">
        <v>654</v>
      </c>
      <c r="S13" s="130">
        <v>654</v>
      </c>
      <c r="T13" s="130">
        <v>546.20000000000005</v>
      </c>
      <c r="U13" s="130">
        <v>530.4</v>
      </c>
      <c r="V13" s="130">
        <v>654</v>
      </c>
      <c r="W13" s="130">
        <v>539.4</v>
      </c>
      <c r="X13" s="130">
        <v>654</v>
      </c>
      <c r="Y13" s="131">
        <v>654</v>
      </c>
      <c r="Z13" s="132"/>
      <c r="AA13" s="133">
        <f t="shared" si="0"/>
        <v>15350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654</v>
      </c>
      <c r="C16" s="136">
        <f t="shared" si="1"/>
        <v>654</v>
      </c>
      <c r="D16" s="136">
        <f t="shared" si="1"/>
        <v>654</v>
      </c>
      <c r="E16" s="136">
        <f t="shared" si="1"/>
        <v>654</v>
      </c>
      <c r="F16" s="136">
        <f t="shared" si="1"/>
        <v>654</v>
      </c>
      <c r="G16" s="136">
        <f t="shared" si="1"/>
        <v>654</v>
      </c>
      <c r="H16" s="136">
        <f t="shared" si="1"/>
        <v>654</v>
      </c>
      <c r="I16" s="136">
        <f t="shared" si="1"/>
        <v>654</v>
      </c>
      <c r="J16" s="136">
        <f t="shared" si="1"/>
        <v>654</v>
      </c>
      <c r="K16" s="136">
        <f t="shared" si="1"/>
        <v>654</v>
      </c>
      <c r="L16" s="136">
        <f t="shared" si="1"/>
        <v>654</v>
      </c>
      <c r="M16" s="136">
        <f t="shared" si="1"/>
        <v>654</v>
      </c>
      <c r="N16" s="136">
        <f t="shared" si="1"/>
        <v>654</v>
      </c>
      <c r="O16" s="136">
        <f t="shared" si="1"/>
        <v>654</v>
      </c>
      <c r="P16" s="136">
        <f t="shared" si="1"/>
        <v>654</v>
      </c>
      <c r="Q16" s="136">
        <f t="shared" si="1"/>
        <v>654</v>
      </c>
      <c r="R16" s="136">
        <f t="shared" si="1"/>
        <v>654</v>
      </c>
      <c r="S16" s="136">
        <f t="shared" si="1"/>
        <v>654</v>
      </c>
      <c r="T16" s="136">
        <f t="shared" si="1"/>
        <v>546.20000000000005</v>
      </c>
      <c r="U16" s="136">
        <f t="shared" si="1"/>
        <v>530.4</v>
      </c>
      <c r="V16" s="136">
        <f t="shared" si="1"/>
        <v>654</v>
      </c>
      <c r="W16" s="136">
        <f t="shared" si="1"/>
        <v>539.4</v>
      </c>
      <c r="X16" s="136">
        <f t="shared" si="1"/>
        <v>654</v>
      </c>
      <c r="Y16" s="136">
        <f t="shared" si="1"/>
        <v>654</v>
      </c>
      <c r="Z16" s="137" t="str">
        <f t="shared" si="1"/>
        <v/>
      </c>
      <c r="AA16" s="90">
        <f t="shared" si="0"/>
        <v>15350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2022-06-12T11:29:04Z</dcterms:created>
  <dcterms:modified xsi:type="dcterms:W3CDTF">2022-06-12T11:29:05Z</dcterms:modified>
</cp:coreProperties>
</file>