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<sst xmlns="http://schemas.openxmlformats.org/spreadsheetml/2006/main" count="117" uniqueCount="53">
  <si>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11/06/2022 14:22:18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</si>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</sst>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188</c:v>
                </c:pt>
                <c:pt idx="21">
                  <c:v>188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186</c:v>
                </c:pt>
                <c:pt idx="1">
                  <c:v>170.5</c:v>
                </c:pt>
                <c:pt idx="2">
                  <c:v>170.5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174</c:v>
                </c:pt>
                <c:pt idx="7">
                  <c:v>174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174</c:v>
                </c:pt>
                <c:pt idx="12">
                  <c:v>186</c:v>
                </c:pt>
                <c:pt idx="13">
                  <c:v>167</c:v>
                </c:pt>
                <c:pt idx="14">
                  <c:v>174</c:v>
                </c:pt>
                <c:pt idx="15">
                  <c:v>186</c:v>
                </c:pt>
                <c:pt idx="16">
                  <c:v>186</c:v>
                </c:pt>
                <c:pt idx="17">
                  <c:v>186</c:v>
                </c:pt>
                <c:pt idx="18">
                  <c:v>186</c:v>
                </c:pt>
                <c:pt idx="19">
                  <c:v>202.5</c:v>
                </c:pt>
                <c:pt idx="20">
                  <c:v>202.5</c:v>
                </c:pt>
                <c:pt idx="21">
                  <c:v>186</c:v>
                </c:pt>
                <c:pt idx="22">
                  <c:v>186</c:v>
                </c:pt>
                <c:pt idx="23">
                  <c:v>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1599.9</c:v>
                </c:pt>
                <c:pt idx="1">
                  <c:v>1377.9</c:v>
                </c:pt>
                <c:pt idx="2">
                  <c:v>1210.9000000000001</c:v>
                </c:pt>
                <c:pt idx="3">
                  <c:v>797.9</c:v>
                </c:pt>
                <c:pt idx="4">
                  <c:v>797.9</c:v>
                </c:pt>
                <c:pt idx="5">
                  <c:v>777.9</c:v>
                </c:pt>
                <c:pt idx="6">
                  <c:v>577.9</c:v>
                </c:pt>
                <c:pt idx="7">
                  <c:v>577.9</c:v>
                </c:pt>
                <c:pt idx="8">
                  <c:v>509.9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372.9</c:v>
                </c:pt>
                <c:pt idx="16">
                  <c:v>602.25</c:v>
                </c:pt>
                <c:pt idx="17">
                  <c:v>1112.3879999999999</c:v>
                </c:pt>
                <c:pt idx="18">
                  <c:v>1307.9000000000001</c:v>
                </c:pt>
                <c:pt idx="19">
                  <c:v>1307.9000000000001</c:v>
                </c:pt>
                <c:pt idx="20">
                  <c:v>1808.5229999999999</c:v>
                </c:pt>
                <c:pt idx="21">
                  <c:v>1700.4739999999999</c:v>
                </c:pt>
                <c:pt idx="22">
                  <c:v>1882.9</c:v>
                </c:pt>
                <c:pt idx="23">
                  <c:v>1784.135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1253.9000000000001</c:v>
                </c:pt>
                <c:pt idx="1">
                  <c:v>1254.5</c:v>
                </c:pt>
                <c:pt idx="2">
                  <c:v>941.5</c:v>
                </c:pt>
                <c:pt idx="3">
                  <c:v>1272</c:v>
                </c:pt>
                <c:pt idx="4">
                  <c:v>1178</c:v>
                </c:pt>
                <c:pt idx="5">
                  <c:v>1366.9</c:v>
                </c:pt>
                <c:pt idx="6">
                  <c:v>975.7</c:v>
                </c:pt>
                <c:pt idx="7">
                  <c:v>708</c:v>
                </c:pt>
                <c:pt idx="8">
                  <c:v>678.9</c:v>
                </c:pt>
                <c:pt idx="9">
                  <c:v>1104.7</c:v>
                </c:pt>
                <c:pt idx="10">
                  <c:v>1187</c:v>
                </c:pt>
                <c:pt idx="11">
                  <c:v>1158</c:v>
                </c:pt>
                <c:pt idx="12">
                  <c:v>1154.5</c:v>
                </c:pt>
                <c:pt idx="13">
                  <c:v>929.6</c:v>
                </c:pt>
                <c:pt idx="14">
                  <c:v>1079.5999999999999</c:v>
                </c:pt>
                <c:pt idx="15">
                  <c:v>1193</c:v>
                </c:pt>
                <c:pt idx="16">
                  <c:v>1241</c:v>
                </c:pt>
                <c:pt idx="17">
                  <c:v>1241</c:v>
                </c:pt>
                <c:pt idx="18">
                  <c:v>995.4</c:v>
                </c:pt>
                <c:pt idx="19">
                  <c:v>1066.5</c:v>
                </c:pt>
                <c:pt idx="20">
                  <c:v>824.9</c:v>
                </c:pt>
                <c:pt idx="21">
                  <c:v>772.2</c:v>
                </c:pt>
                <c:pt idx="22">
                  <c:v>837.6</c:v>
                </c:pt>
                <c:pt idx="23">
                  <c:v>1145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1191.2260000000001</c:v>
                </c:pt>
                <c:pt idx="1">
                  <c:v>1216.6829999999993</c:v>
                </c:pt>
                <c:pt idx="2">
                  <c:v>1267.1910000000003</c:v>
                </c:pt>
                <c:pt idx="3">
                  <c:v>1316.8939999999996</c:v>
                </c:pt>
                <c:pt idx="4">
                  <c:v>1361.9390000000001</c:v>
                </c:pt>
                <c:pt idx="5">
                  <c:v>1456.1010000000001</c:v>
                </c:pt>
                <c:pt idx="6">
                  <c:v>1731.2609999999997</c:v>
                </c:pt>
                <c:pt idx="7">
                  <c:v>2315.1250000000005</c:v>
                </c:pt>
                <c:pt idx="8">
                  <c:v>3008.7359999999999</c:v>
                </c:pt>
                <c:pt idx="9">
                  <c:v>3650.4550000000004</c:v>
                </c:pt>
                <c:pt idx="10">
                  <c:v>4017.1129999999998</c:v>
                </c:pt>
                <c:pt idx="11">
                  <c:v>4175.4830000000002</c:v>
                </c:pt>
                <c:pt idx="12">
                  <c:v>4212.1319999999987</c:v>
                </c:pt>
                <c:pt idx="13">
                  <c:v>4109.7010000000028</c:v>
                </c:pt>
                <c:pt idx="14">
                  <c:v>3776.0790000000006</c:v>
                </c:pt>
                <c:pt idx="15">
                  <c:v>3364.7279999999996</c:v>
                </c:pt>
                <c:pt idx="16">
                  <c:v>2854.0889999999995</c:v>
                </c:pt>
                <c:pt idx="17">
                  <c:v>2256.2700000000018</c:v>
                </c:pt>
                <c:pt idx="18">
                  <c:v>1701.097</c:v>
                </c:pt>
                <c:pt idx="19">
                  <c:v>1427.2330000000002</c:v>
                </c:pt>
                <c:pt idx="20">
                  <c:v>1351.6110000000001</c:v>
                </c:pt>
                <c:pt idx="21">
                  <c:v>1311.4819999999997</c:v>
                </c:pt>
                <c:pt idx="22">
                  <c:v>1287.134</c:v>
                </c:pt>
                <c:pt idx="23">
                  <c:v>1308.1420000000001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39</c:v>
                </c:pt>
                <c:pt idx="2">
                  <c:v>42</c:v>
                </c:pt>
                <c:pt idx="3">
                  <c:v>45</c:v>
                </c:pt>
                <c:pt idx="4">
                  <c:v>50</c:v>
                </c:pt>
                <c:pt idx="5">
                  <c:v>57</c:v>
                </c:pt>
                <c:pt idx="6">
                  <c:v>75</c:v>
                </c:pt>
                <c:pt idx="7">
                  <c:v>102</c:v>
                </c:pt>
                <c:pt idx="8">
                  <c:v>124</c:v>
                </c:pt>
                <c:pt idx="9">
                  <c:v>140</c:v>
                </c:pt>
                <c:pt idx="10">
                  <c:v>150</c:v>
                </c:pt>
                <c:pt idx="11">
                  <c:v>158</c:v>
                </c:pt>
                <c:pt idx="12">
                  <c:v>163</c:v>
                </c:pt>
                <c:pt idx="13">
                  <c:v>166</c:v>
                </c:pt>
                <c:pt idx="14">
                  <c:v>164</c:v>
                </c:pt>
                <c:pt idx="15">
                  <c:v>160</c:v>
                </c:pt>
                <c:pt idx="16">
                  <c:v>154</c:v>
                </c:pt>
                <c:pt idx="17">
                  <c:v>140</c:v>
                </c:pt>
                <c:pt idx="18">
                  <c:v>124</c:v>
                </c:pt>
                <c:pt idx="19">
                  <c:v>119</c:v>
                </c:pt>
                <c:pt idx="20">
                  <c:v>121</c:v>
                </c:pt>
                <c:pt idx="21">
                  <c:v>122</c:v>
                </c:pt>
                <c:pt idx="22">
                  <c:v>121</c:v>
                </c:pt>
                <c:pt idx="23">
                  <c:v>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</c:v>
                </c:pt>
                <c:pt idx="1">
                  <c:v>55</c:v>
                </c:pt>
                <c:pt idx="2">
                  <c:v>355</c:v>
                </c:pt>
                <c:pt idx="3">
                  <c:v>355</c:v>
                </c:pt>
                <c:pt idx="4">
                  <c:v>385</c:v>
                </c:pt>
                <c:pt idx="5">
                  <c:v>85</c:v>
                </c:pt>
                <c:pt idx="6">
                  <c:v>573</c:v>
                </c:pt>
                <c:pt idx="7">
                  <c:v>759</c:v>
                </c:pt>
                <c:pt idx="8">
                  <c:v>759</c:v>
                </c:pt>
                <c:pt idx="9">
                  <c:v>245</c:v>
                </c:pt>
                <c:pt idx="10">
                  <c:v>14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55</c:v>
                </c:pt>
                <c:pt idx="17">
                  <c:v>235</c:v>
                </c:pt>
                <c:pt idx="18">
                  <c:v>999</c:v>
                </c:pt>
                <c:pt idx="19">
                  <c:v>1397</c:v>
                </c:pt>
                <c:pt idx="20">
                  <c:v>1492</c:v>
                </c:pt>
                <c:pt idx="21">
                  <c:v>1443</c:v>
                </c:pt>
                <c:pt idx="22">
                  <c:v>827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026304"/>
        <c:axId val="302441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4512.0039999999999</c:v>
                </c:pt>
                <c:pt idx="1">
                  <c:v>4301.6289999999999</c:v>
                </c:pt>
                <c:pt idx="2">
                  <c:v>4175.1409999999996</c:v>
                </c:pt>
                <c:pt idx="3">
                  <c:v>4129.8290000000006</c:v>
                </c:pt>
                <c:pt idx="4">
                  <c:v>4115.8200000000006</c:v>
                </c:pt>
                <c:pt idx="5">
                  <c:v>4085.8580000000006</c:v>
                </c:pt>
                <c:pt idx="6">
                  <c:v>4294.8780000000024</c:v>
                </c:pt>
                <c:pt idx="7">
                  <c:v>4824.0250000000005</c:v>
                </c:pt>
                <c:pt idx="8">
                  <c:v>5423.4890000000005</c:v>
                </c:pt>
                <c:pt idx="9">
                  <c:v>5811.0150000000021</c:v>
                </c:pt>
                <c:pt idx="10">
                  <c:v>6039.0129999999999</c:v>
                </c:pt>
                <c:pt idx="11">
                  <c:v>6207.3789999999999</c:v>
                </c:pt>
                <c:pt idx="12">
                  <c:v>6257.5530000000008</c:v>
                </c:pt>
                <c:pt idx="13">
                  <c:v>5914.2380000000003</c:v>
                </c:pt>
                <c:pt idx="14">
                  <c:v>5735.552999999999</c:v>
                </c:pt>
                <c:pt idx="15">
                  <c:v>5490.6279999999997</c:v>
                </c:pt>
                <c:pt idx="16">
                  <c:v>5280.338999999999</c:v>
                </c:pt>
                <c:pt idx="17">
                  <c:v>5358.6579999999994</c:v>
                </c:pt>
                <c:pt idx="18">
                  <c:v>5501.348</c:v>
                </c:pt>
                <c:pt idx="19">
                  <c:v>5708.11</c:v>
                </c:pt>
                <c:pt idx="20">
                  <c:v>5988.5409999999993</c:v>
                </c:pt>
                <c:pt idx="21">
                  <c:v>5723.1629999999986</c:v>
                </c:pt>
                <c:pt idx="22">
                  <c:v>5329.6239999999998</c:v>
                </c:pt>
                <c:pt idx="23">
                  <c:v>4779.277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026304"/>
        <c:axId val="302441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</c:v>
                </c:pt>
                <c:pt idx="1">
                  <c:v>162.24</c:v>
                </c:pt>
                <c:pt idx="2">
                  <c:v>136.01</c:v>
                </c:pt>
                <c:pt idx="3">
                  <c:v>141.33000000000001</c:v>
                </c:pt>
                <c:pt idx="4">
                  <c:v>137.25</c:v>
                </c:pt>
                <c:pt idx="5">
                  <c:v>116.55</c:v>
                </c:pt>
                <c:pt idx="6">
                  <c:v>112.97</c:v>
                </c:pt>
                <c:pt idx="7">
                  <c:v>109.35</c:v>
                </c:pt>
                <c:pt idx="8">
                  <c:v>95.13</c:v>
                </c:pt>
                <c:pt idx="9">
                  <c:v>80.83</c:v>
                </c:pt>
                <c:pt idx="10">
                  <c:v>79.400000000000006</c:v>
                </c:pt>
                <c:pt idx="11">
                  <c:v>55.44</c:v>
                </c:pt>
                <c:pt idx="12">
                  <c:v>43.49</c:v>
                </c:pt>
                <c:pt idx="13">
                  <c:v>29.23</c:v>
                </c:pt>
                <c:pt idx="14">
                  <c:v>20.23</c:v>
                </c:pt>
                <c:pt idx="15">
                  <c:v>70.05</c:v>
                </c:pt>
                <c:pt idx="16">
                  <c:v>203.26</c:v>
                </c:pt>
                <c:pt idx="17">
                  <c:v>216.93</c:v>
                </c:pt>
                <c:pt idx="18">
                  <c:v>159.99</c:v>
                </c:pt>
                <c:pt idx="19">
                  <c:v>185.31</c:v>
                </c:pt>
                <c:pt idx="20">
                  <c:v>201.07</c:v>
                </c:pt>
                <c:pt idx="21">
                  <c:v>201.07</c:v>
                </c:pt>
                <c:pt idx="22">
                  <c:v>210</c:v>
                </c:pt>
                <c:pt idx="23">
                  <c:v>201.07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441920"/>
        <c:axId val="302441528"/>
      </c:lineChart>
      <c:catAx>
        <c:axId val="351026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441136"/>
        <c:crosses val="autoZero"/>
        <c:auto val="1"/>
        <c:lblAlgn val="ctr"/>
        <c:lblOffset val="100"/>
        <c:noMultiLvlLbl val="0"/>
      </c:catAx>
      <c:valAx>
        <c:axId val="30244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026304"/>
        <c:crosses val="autoZero"/>
        <c:crossBetween val="between"/>
      </c:valAx>
      <c:valAx>
        <c:axId val="302441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441920"/>
        <c:crosses val="max"/>
        <c:crossBetween val="between"/>
      </c:valAx>
      <c:catAx>
        <c:axId val="302441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441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4512.0260000000007</v>
      </c>
      <c r="C4" s="18">
        <v>4301.5829999999996</v>
      </c>
      <c r="D4" s="18">
        <v>4175.0909999999994</v>
      </c>
      <c r="E4" s="18">
        <v>4129.7940000000008</v>
      </c>
      <c r="F4" s="18">
        <v>4115.8389999999999</v>
      </c>
      <c r="G4" s="18">
        <v>4085.9009999999994</v>
      </c>
      <c r="H4" s="18">
        <v>4294.8609999999999</v>
      </c>
      <c r="I4" s="18">
        <v>4824.0249999999996</v>
      </c>
      <c r="J4" s="18">
        <v>5423.5360000000001</v>
      </c>
      <c r="K4" s="18">
        <v>5811.0550000000012</v>
      </c>
      <c r="L4" s="18">
        <v>6039.0130000000017</v>
      </c>
      <c r="M4" s="18">
        <v>6207.382999999998</v>
      </c>
      <c r="N4" s="18">
        <v>6257.5319999999983</v>
      </c>
      <c r="O4" s="18">
        <v>5914.2010000000009</v>
      </c>
      <c r="P4" s="18">
        <v>5735.5789999999997</v>
      </c>
      <c r="Q4" s="18">
        <v>5490.6280000000006</v>
      </c>
      <c r="R4" s="18">
        <v>5280.338999999999</v>
      </c>
      <c r="S4" s="18">
        <v>5358.6579999999976</v>
      </c>
      <c r="T4" s="18">
        <v>5501.3970000000008</v>
      </c>
      <c r="U4" s="18">
        <v>5708.1330000000007</v>
      </c>
      <c r="V4" s="18">
        <v>5988.5339999999997</v>
      </c>
      <c r="W4" s="18">
        <v>5723.1560000000009</v>
      </c>
      <c r="X4" s="18">
        <v>5329.634</v>
      </c>
      <c r="Y4" s="18">
        <v>4779.2769999999991</v>
      </c>
      <c r="Z4" s="19"/>
      <c r="AA4" s="20">
        <f>SUM(B4:Z4)</f>
        <v>124987.17499999999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162.24</v>
      </c>
      <c r="D7" s="28">
        <v>136.01</v>
      </c>
      <c r="E7" s="28">
        <v>141.33000000000001</v>
      </c>
      <c r="F7" s="28">
        <v>137.25</v>
      </c>
      <c r="G7" s="28">
        <v>116.55</v>
      </c>
      <c r="H7" s="28">
        <v>112.97</v>
      </c>
      <c r="I7" s="28">
        <v>109.35</v>
      </c>
      <c r="J7" s="28">
        <v>95.13</v>
      </c>
      <c r="K7" s="28">
        <v>80.83</v>
      </c>
      <c r="L7" s="28">
        <v>79.400000000000006</v>
      </c>
      <c r="M7" s="28">
        <v>55.44</v>
      </c>
      <c r="N7" s="28">
        <v>43.49</v>
      </c>
      <c r="O7" s="28">
        <v>29.23</v>
      </c>
      <c r="P7" s="28">
        <v>20.23</v>
      </c>
      <c r="Q7" s="28">
        <v>70.05</v>
      </c>
      <c r="R7" s="28">
        <v>203.26</v>
      </c>
      <c r="S7" s="28">
        <v>216.93</v>
      </c>
      <c r="T7" s="28">
        <v>159.99</v>
      </c>
      <c r="U7" s="28">
        <v>185.31</v>
      </c>
      <c r="V7" s="28">
        <v>201.07</v>
      </c>
      <c r="W7" s="28">
        <v>201.07</v>
      </c>
      <c r="X7" s="28">
        <v>210</v>
      </c>
      <c r="Y7" s="28">
        <v>201.07</v>
      </c>
      <c r="Z7" s="29"/>
      <c r="AA7" s="30">
        <f>IF(SUM(B7:Z7)&lt;&gt;0,AVERAGEIF(B7:Z7,"&lt;&gt;"""),"")</f>
        <v>131.80000000000004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188</v>
      </c>
      <c r="U10" s="42">
        <v>188</v>
      </c>
      <c r="V10" s="42">
        <v>188</v>
      </c>
      <c r="W10" s="42">
        <v>188</v>
      </c>
      <c r="X10" s="42">
        <v>188</v>
      </c>
      <c r="Y10" s="42">
        <v>188</v>
      </c>
      <c r="Z10" s="43"/>
      <c r="AA10" s="44">
        <f t="shared" ref="AA10:AA15" si="0">SUM(B10:Z10)</f>
        <v>4512</v>
      </c>
    </row>
    <row r="11" spans="1:27" ht="24.95" customHeight="1" x14ac:dyDescent="0.2">
      <c r="A11" s="45" t="s">
        <v>7</v>
      </c>
      <c r="B11" s="46">
        <v>186</v>
      </c>
      <c r="C11" s="47">
        <v>170.5</v>
      </c>
      <c r="D11" s="47">
        <v>170.5</v>
      </c>
      <c r="E11" s="47">
        <v>155</v>
      </c>
      <c r="F11" s="47">
        <v>155</v>
      </c>
      <c r="G11" s="47">
        <v>155</v>
      </c>
      <c r="H11" s="47">
        <v>174</v>
      </c>
      <c r="I11" s="47">
        <v>174</v>
      </c>
      <c r="J11" s="47">
        <v>155</v>
      </c>
      <c r="K11" s="47">
        <v>155</v>
      </c>
      <c r="L11" s="47">
        <v>155</v>
      </c>
      <c r="M11" s="47">
        <v>174</v>
      </c>
      <c r="N11" s="47">
        <v>186</v>
      </c>
      <c r="O11" s="47">
        <v>167</v>
      </c>
      <c r="P11" s="47">
        <v>174</v>
      </c>
      <c r="Q11" s="47">
        <v>186</v>
      </c>
      <c r="R11" s="47">
        <v>186</v>
      </c>
      <c r="S11" s="47">
        <v>186</v>
      </c>
      <c r="T11" s="47">
        <v>186</v>
      </c>
      <c r="U11" s="47">
        <v>202.5</v>
      </c>
      <c r="V11" s="47">
        <v>202.5</v>
      </c>
      <c r="W11" s="47">
        <v>186</v>
      </c>
      <c r="X11" s="47">
        <v>186</v>
      </c>
      <c r="Y11" s="47">
        <v>181</v>
      </c>
      <c r="Z11" s="48"/>
      <c r="AA11" s="49">
        <f t="shared" si="0"/>
        <v>4208</v>
      </c>
    </row>
    <row r="12" spans="1:27" ht="24.95" customHeight="1" x14ac:dyDescent="0.2">
      <c r="A12" s="50" t="s">
        <v>8</v>
      </c>
      <c r="B12" s="51">
        <v>1599.9</v>
      </c>
      <c r="C12" s="52">
        <v>1377.9</v>
      </c>
      <c r="D12" s="52">
        <v>1210.9000000000001</v>
      </c>
      <c r="E12" s="52">
        <v>797.9</v>
      </c>
      <c r="F12" s="52">
        <v>797.9</v>
      </c>
      <c r="G12" s="52">
        <v>777.9</v>
      </c>
      <c r="H12" s="52">
        <v>577.9</v>
      </c>
      <c r="I12" s="52">
        <v>577.9</v>
      </c>
      <c r="J12" s="52">
        <v>509.9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372.9</v>
      </c>
      <c r="R12" s="52">
        <v>602.25</v>
      </c>
      <c r="S12" s="52">
        <v>1112.3879999999999</v>
      </c>
      <c r="T12" s="52">
        <v>1307.9000000000001</v>
      </c>
      <c r="U12" s="52">
        <v>1307.9000000000001</v>
      </c>
      <c r="V12" s="52">
        <v>1808.5229999999999</v>
      </c>
      <c r="W12" s="52">
        <v>1700.4739999999999</v>
      </c>
      <c r="X12" s="52">
        <v>1882.9</v>
      </c>
      <c r="Y12" s="52">
        <v>1784.135</v>
      </c>
      <c r="Z12" s="53"/>
      <c r="AA12" s="54">
        <f t="shared" si="0"/>
        <v>22074.869999999995</v>
      </c>
    </row>
    <row r="13" spans="1:27" ht="24.95" customHeight="1" x14ac:dyDescent="0.2">
      <c r="A13" s="50" t="s">
        <v>9</v>
      </c>
      <c r="B13" s="51">
        <v>55</v>
      </c>
      <c r="C13" s="52">
        <v>55</v>
      </c>
      <c r="D13" s="52">
        <v>355</v>
      </c>
      <c r="E13" s="52">
        <v>355</v>
      </c>
      <c r="F13" s="52">
        <v>385</v>
      </c>
      <c r="G13" s="52">
        <v>85</v>
      </c>
      <c r="H13" s="52">
        <v>573</v>
      </c>
      <c r="I13" s="52">
        <v>759</v>
      </c>
      <c r="J13" s="52">
        <v>759</v>
      </c>
      <c r="K13" s="52">
        <v>245</v>
      </c>
      <c r="L13" s="52">
        <v>14</v>
      </c>
      <c r="M13" s="52">
        <v>26</v>
      </c>
      <c r="N13" s="52">
        <v>26</v>
      </c>
      <c r="O13" s="52">
        <v>26</v>
      </c>
      <c r="P13" s="52">
        <v>26</v>
      </c>
      <c r="Q13" s="52">
        <v>26</v>
      </c>
      <c r="R13" s="52">
        <v>55</v>
      </c>
      <c r="S13" s="52">
        <v>235</v>
      </c>
      <c r="T13" s="52">
        <v>999</v>
      </c>
      <c r="U13" s="52">
        <v>1397</v>
      </c>
      <c r="V13" s="52">
        <v>1492</v>
      </c>
      <c r="W13" s="52">
        <v>1443</v>
      </c>
      <c r="X13" s="52">
        <v>827</v>
      </c>
      <c r="Y13" s="52">
        <v>55</v>
      </c>
      <c r="Z13" s="53"/>
      <c r="AA13" s="54">
        <f t="shared" si="0"/>
        <v>10273</v>
      </c>
    </row>
    <row r="14" spans="1:27" ht="24.95" customHeight="1" x14ac:dyDescent="0.2">
      <c r="A14" s="55" t="s">
        <v>10</v>
      </c>
      <c r="B14" s="56">
        <v>1191.2260000000001</v>
      </c>
      <c r="C14" s="57">
        <v>1216.6829999999993</v>
      </c>
      <c r="D14" s="57">
        <v>1267.1910000000003</v>
      </c>
      <c r="E14" s="57">
        <v>1316.8939999999996</v>
      </c>
      <c r="F14" s="57">
        <v>1361.9390000000001</v>
      </c>
      <c r="G14" s="57">
        <v>1456.1010000000001</v>
      </c>
      <c r="H14" s="57">
        <v>1731.2609999999997</v>
      </c>
      <c r="I14" s="57">
        <v>2315.1250000000005</v>
      </c>
      <c r="J14" s="57">
        <v>3008.7359999999999</v>
      </c>
      <c r="K14" s="57">
        <v>3650.4550000000004</v>
      </c>
      <c r="L14" s="57">
        <v>4017.1129999999998</v>
      </c>
      <c r="M14" s="57">
        <v>4175.4830000000002</v>
      </c>
      <c r="N14" s="57">
        <v>4212.1319999999987</v>
      </c>
      <c r="O14" s="57">
        <v>4109.7010000000028</v>
      </c>
      <c r="P14" s="57">
        <v>3776.0790000000006</v>
      </c>
      <c r="Q14" s="57">
        <v>3364.7279999999996</v>
      </c>
      <c r="R14" s="57">
        <v>2854.0889999999995</v>
      </c>
      <c r="S14" s="57">
        <v>2256.2700000000018</v>
      </c>
      <c r="T14" s="57">
        <v>1701.097</v>
      </c>
      <c r="U14" s="57">
        <v>1427.2330000000002</v>
      </c>
      <c r="V14" s="57">
        <v>1351.6110000000001</v>
      </c>
      <c r="W14" s="57">
        <v>1311.4819999999997</v>
      </c>
      <c r="X14" s="57">
        <v>1287.134</v>
      </c>
      <c r="Y14" s="57">
        <v>1308.1420000000001</v>
      </c>
      <c r="Z14" s="58"/>
      <c r="AA14" s="59">
        <f t="shared" si="0"/>
        <v>55667.904999999999</v>
      </c>
    </row>
    <row r="15" spans="1:27" ht="24.95" customHeight="1" x14ac:dyDescent="0.2">
      <c r="A15" s="55" t="s">
        <v>11</v>
      </c>
      <c r="B15" s="56">
        <v>38</v>
      </c>
      <c r="C15" s="57">
        <v>39</v>
      </c>
      <c r="D15" s="57">
        <v>42</v>
      </c>
      <c r="E15" s="57">
        <v>45</v>
      </c>
      <c r="F15" s="57">
        <v>50</v>
      </c>
      <c r="G15" s="57">
        <v>57</v>
      </c>
      <c r="H15" s="57">
        <v>75</v>
      </c>
      <c r="I15" s="57">
        <v>102</v>
      </c>
      <c r="J15" s="57">
        <v>124</v>
      </c>
      <c r="K15" s="57">
        <v>140</v>
      </c>
      <c r="L15" s="57">
        <v>150</v>
      </c>
      <c r="M15" s="57">
        <v>158</v>
      </c>
      <c r="N15" s="57">
        <v>163</v>
      </c>
      <c r="O15" s="57">
        <v>166</v>
      </c>
      <c r="P15" s="57">
        <v>164</v>
      </c>
      <c r="Q15" s="57">
        <v>160</v>
      </c>
      <c r="R15" s="57">
        <v>154</v>
      </c>
      <c r="S15" s="57">
        <v>140</v>
      </c>
      <c r="T15" s="57">
        <v>124</v>
      </c>
      <c r="U15" s="57">
        <v>119</v>
      </c>
      <c r="V15" s="57">
        <v>121</v>
      </c>
      <c r="W15" s="57">
        <v>122</v>
      </c>
      <c r="X15" s="57">
        <v>121</v>
      </c>
      <c r="Y15" s="57">
        <v>118</v>
      </c>
      <c r="Z15" s="58"/>
      <c r="AA15" s="59">
        <f t="shared" si="0"/>
        <v>2692</v>
      </c>
    </row>
    <row r="16" spans="1:27" ht="30" customHeight="1" thickBot="1" x14ac:dyDescent="0.25">
      <c r="A16" s="60" t="s">
        <v>12</v>
      </c>
      <c r="B16" s="61">
        <f>IF(LEN(B$2)&gt;0,SUM(B10:B15),"")</f>
        <v>3258.1260000000002</v>
      </c>
      <c r="C16" s="62">
        <f t="shared" ref="C16:Z16" si="1">IF(LEN(C$2)&gt;0,SUM(C10:C15),"")</f>
        <v>3047.0829999999996</v>
      </c>
      <c r="D16" s="62">
        <f t="shared" si="1"/>
        <v>3233.5910000000003</v>
      </c>
      <c r="E16" s="62">
        <f t="shared" si="1"/>
        <v>2857.7939999999999</v>
      </c>
      <c r="F16" s="62">
        <f t="shared" si="1"/>
        <v>2937.8389999999999</v>
      </c>
      <c r="G16" s="62">
        <f t="shared" si="1"/>
        <v>2719.0010000000002</v>
      </c>
      <c r="H16" s="62">
        <f t="shared" si="1"/>
        <v>3319.1610000000001</v>
      </c>
      <c r="I16" s="62">
        <f t="shared" si="1"/>
        <v>4116.0250000000005</v>
      </c>
      <c r="J16" s="62">
        <f t="shared" si="1"/>
        <v>4744.6360000000004</v>
      </c>
      <c r="K16" s="62">
        <f t="shared" si="1"/>
        <v>4706.3550000000005</v>
      </c>
      <c r="L16" s="62">
        <f t="shared" si="1"/>
        <v>4852.0129999999999</v>
      </c>
      <c r="M16" s="62">
        <f t="shared" si="1"/>
        <v>5049.3829999999998</v>
      </c>
      <c r="N16" s="62">
        <f t="shared" si="1"/>
        <v>5103.0319999999983</v>
      </c>
      <c r="O16" s="62">
        <f t="shared" si="1"/>
        <v>4984.6010000000024</v>
      </c>
      <c r="P16" s="62">
        <f t="shared" si="1"/>
        <v>4655.9790000000003</v>
      </c>
      <c r="Q16" s="62">
        <f t="shared" si="1"/>
        <v>4297.6279999999997</v>
      </c>
      <c r="R16" s="62">
        <f t="shared" si="1"/>
        <v>4039.3389999999995</v>
      </c>
      <c r="S16" s="62">
        <f t="shared" si="1"/>
        <v>4117.6580000000013</v>
      </c>
      <c r="T16" s="62">
        <f t="shared" si="1"/>
        <v>4505.9970000000003</v>
      </c>
      <c r="U16" s="62">
        <f t="shared" si="1"/>
        <v>4641.6329999999998</v>
      </c>
      <c r="V16" s="62">
        <f t="shared" si="1"/>
        <v>5163.634</v>
      </c>
      <c r="W16" s="62">
        <f t="shared" si="1"/>
        <v>4950.9560000000001</v>
      </c>
      <c r="X16" s="62">
        <f t="shared" si="1"/>
        <v>4492.0339999999997</v>
      </c>
      <c r="Y16" s="62">
        <f t="shared" si="1"/>
        <v>3634.277</v>
      </c>
      <c r="Z16" s="63" t="str">
        <f t="shared" si="1"/>
        <v/>
      </c>
      <c r="AA16" s="64">
        <f>SUM(AA10:AA15)</f>
        <v>99427.774999999994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1513.9</v>
      </c>
      <c r="C28" s="72">
        <v>1506.4</v>
      </c>
      <c r="D28" s="72">
        <v>1532.4</v>
      </c>
      <c r="E28" s="72">
        <v>1543.9</v>
      </c>
      <c r="F28" s="72">
        <v>1592.9</v>
      </c>
      <c r="G28" s="72">
        <v>1651.9</v>
      </c>
      <c r="H28" s="72">
        <v>2364.9</v>
      </c>
      <c r="I28" s="72">
        <v>2783.9</v>
      </c>
      <c r="J28" s="72">
        <v>3208.9</v>
      </c>
      <c r="K28" s="72">
        <v>3208.9</v>
      </c>
      <c r="L28" s="72">
        <v>3210.9</v>
      </c>
      <c r="M28" s="72">
        <v>3362.9</v>
      </c>
      <c r="N28" s="72">
        <v>3420.9</v>
      </c>
      <c r="O28" s="72">
        <v>3349.9</v>
      </c>
      <c r="P28" s="72">
        <v>3194.9</v>
      </c>
      <c r="Q28" s="72">
        <v>2995.9</v>
      </c>
      <c r="R28" s="72">
        <v>2669.9</v>
      </c>
      <c r="S28" s="72">
        <v>2482.9</v>
      </c>
      <c r="T28" s="72">
        <v>2797.9</v>
      </c>
      <c r="U28" s="72">
        <v>2784.4</v>
      </c>
      <c r="V28" s="72">
        <v>2883.4</v>
      </c>
      <c r="W28" s="72">
        <v>2775.9</v>
      </c>
      <c r="X28" s="72">
        <v>1942.9</v>
      </c>
      <c r="Y28" s="72">
        <v>1681.9</v>
      </c>
      <c r="Z28" s="73"/>
      <c r="AA28" s="74">
        <f>SUM(B28:Z28)</f>
        <v>60462.60000000002</v>
      </c>
    </row>
    <row r="29" spans="1:27" ht="24.95" customHeight="1" x14ac:dyDescent="0.2">
      <c r="A29" s="75" t="s">
        <v>23</v>
      </c>
      <c r="B29" s="76">
        <v>919.226</v>
      </c>
      <c r="C29" s="77">
        <v>1058.683</v>
      </c>
      <c r="D29" s="77">
        <v>1409.191</v>
      </c>
      <c r="E29" s="77">
        <v>1439.894</v>
      </c>
      <c r="F29" s="77">
        <v>1456.9390000000001</v>
      </c>
      <c r="G29" s="77">
        <v>1157.1010000000001</v>
      </c>
      <c r="H29" s="77">
        <v>1339.261</v>
      </c>
      <c r="I29" s="77">
        <v>1548.125</v>
      </c>
      <c r="J29" s="77">
        <v>1738.7360000000001</v>
      </c>
      <c r="K29" s="77">
        <v>1815.4549999999999</v>
      </c>
      <c r="L29" s="77">
        <v>1974.1130000000001</v>
      </c>
      <c r="M29" s="77">
        <v>2012.4829999999999</v>
      </c>
      <c r="N29" s="77">
        <v>2004.1320000000001</v>
      </c>
      <c r="O29" s="77">
        <v>1930.701</v>
      </c>
      <c r="P29" s="77">
        <v>1755.079</v>
      </c>
      <c r="Q29" s="77">
        <v>1595.7280000000001</v>
      </c>
      <c r="R29" s="77">
        <v>1566.4390000000001</v>
      </c>
      <c r="S29" s="77">
        <v>1381.758</v>
      </c>
      <c r="T29" s="77">
        <v>1035.097</v>
      </c>
      <c r="U29" s="77">
        <v>1187.2329999999999</v>
      </c>
      <c r="V29" s="77">
        <v>1531.2339999999999</v>
      </c>
      <c r="W29" s="77">
        <v>1418.056</v>
      </c>
      <c r="X29" s="77">
        <v>1784.134</v>
      </c>
      <c r="Y29" s="77">
        <v>1213.377</v>
      </c>
      <c r="Z29" s="78"/>
      <c r="AA29" s="79">
        <f>SUM(B29:Z29)</f>
        <v>36272.175000000003</v>
      </c>
    </row>
    <row r="30" spans="1:27" ht="24.95" customHeight="1" x14ac:dyDescent="0.2">
      <c r="A30" s="82" t="s">
        <v>24</v>
      </c>
      <c r="B30" s="80">
        <v>1472</v>
      </c>
      <c r="C30" s="81">
        <v>1250</v>
      </c>
      <c r="D30" s="81">
        <v>1083</v>
      </c>
      <c r="E30" s="81">
        <v>670</v>
      </c>
      <c r="F30" s="81">
        <v>670</v>
      </c>
      <c r="G30" s="81">
        <v>650</v>
      </c>
      <c r="H30" s="81">
        <v>450</v>
      </c>
      <c r="I30" s="81">
        <v>450</v>
      </c>
      <c r="J30" s="81">
        <v>382</v>
      </c>
      <c r="K30" s="81">
        <v>200</v>
      </c>
      <c r="L30" s="81">
        <v>200</v>
      </c>
      <c r="M30" s="81">
        <v>200</v>
      </c>
      <c r="N30" s="81">
        <v>200</v>
      </c>
      <c r="O30" s="81">
        <v>200</v>
      </c>
      <c r="P30" s="81">
        <v>200</v>
      </c>
      <c r="Q30" s="81">
        <v>245</v>
      </c>
      <c r="R30" s="81">
        <v>390</v>
      </c>
      <c r="S30" s="81">
        <v>840</v>
      </c>
      <c r="T30" s="81">
        <v>1180</v>
      </c>
      <c r="U30" s="81">
        <v>1180</v>
      </c>
      <c r="V30" s="81">
        <v>1260</v>
      </c>
      <c r="W30" s="81">
        <v>1260</v>
      </c>
      <c r="X30" s="81">
        <v>1260</v>
      </c>
      <c r="Y30" s="81">
        <v>1230</v>
      </c>
      <c r="Z30" s="83"/>
      <c r="AA30" s="84">
        <f>SUM(B30:Z30)</f>
        <v>17122</v>
      </c>
    </row>
    <row r="31" spans="1:27" ht="30" customHeight="1" thickBot="1" x14ac:dyDescent="0.25">
      <c r="A31" s="60" t="s">
        <v>25</v>
      </c>
      <c r="B31" s="61">
        <f>IF(LEN(B$2)&gt;0,SUM(B28:B30),"")</f>
        <v>3905.1260000000002</v>
      </c>
      <c r="C31" s="62">
        <f t="shared" ref="C31:Z31" si="4">IF(LEN(C$2)&gt;0,SUM(C28:C30),"")</f>
        <v>3815.0830000000001</v>
      </c>
      <c r="D31" s="62">
        <f t="shared" si="4"/>
        <v>4024.5910000000003</v>
      </c>
      <c r="E31" s="62">
        <f t="shared" si="4"/>
        <v>3653.7939999999999</v>
      </c>
      <c r="F31" s="62">
        <f t="shared" si="4"/>
        <v>3719.8389999999999</v>
      </c>
      <c r="G31" s="62">
        <f t="shared" si="4"/>
        <v>3459.0010000000002</v>
      </c>
      <c r="H31" s="62">
        <f t="shared" si="4"/>
        <v>4154.1610000000001</v>
      </c>
      <c r="I31" s="62">
        <f t="shared" si="4"/>
        <v>4782.0249999999996</v>
      </c>
      <c r="J31" s="62">
        <f t="shared" si="4"/>
        <v>5329.6360000000004</v>
      </c>
      <c r="K31" s="62">
        <f t="shared" si="4"/>
        <v>5224.3549999999996</v>
      </c>
      <c r="L31" s="62">
        <f t="shared" si="4"/>
        <v>5385.0129999999999</v>
      </c>
      <c r="M31" s="62">
        <f t="shared" si="4"/>
        <v>5575.3829999999998</v>
      </c>
      <c r="N31" s="62">
        <f t="shared" si="4"/>
        <v>5625.0320000000002</v>
      </c>
      <c r="O31" s="62">
        <f t="shared" si="4"/>
        <v>5480.6010000000006</v>
      </c>
      <c r="P31" s="62">
        <f t="shared" si="4"/>
        <v>5149.9790000000003</v>
      </c>
      <c r="Q31" s="62">
        <f t="shared" si="4"/>
        <v>4836.6280000000006</v>
      </c>
      <c r="R31" s="62">
        <f t="shared" si="4"/>
        <v>4626.3389999999999</v>
      </c>
      <c r="S31" s="62">
        <f t="shared" si="4"/>
        <v>4704.6580000000004</v>
      </c>
      <c r="T31" s="62">
        <f t="shared" si="4"/>
        <v>5012.9970000000003</v>
      </c>
      <c r="U31" s="62">
        <f t="shared" si="4"/>
        <v>5151.6329999999998</v>
      </c>
      <c r="V31" s="62">
        <f t="shared" si="4"/>
        <v>5674.634</v>
      </c>
      <c r="W31" s="62">
        <f t="shared" si="4"/>
        <v>5453.9560000000001</v>
      </c>
      <c r="X31" s="62">
        <f t="shared" si="4"/>
        <v>4987.0339999999997</v>
      </c>
      <c r="Y31" s="62">
        <f t="shared" si="4"/>
        <v>4125.277</v>
      </c>
      <c r="Z31" s="63" t="str">
        <f t="shared" si="4"/>
        <v/>
      </c>
      <c r="AA31" s="64">
        <f>SUM(AA28:AA30)</f>
        <v>113856.77500000002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242</v>
      </c>
      <c r="C34" s="95">
        <v>310</v>
      </c>
      <c r="D34" s="95">
        <v>320</v>
      </c>
      <c r="E34" s="95">
        <v>314</v>
      </c>
      <c r="F34" s="95">
        <v>307</v>
      </c>
      <c r="G34" s="95">
        <v>302</v>
      </c>
      <c r="H34" s="95">
        <v>356</v>
      </c>
      <c r="I34" s="95">
        <v>193</v>
      </c>
      <c r="J34" s="95">
        <v>128</v>
      </c>
      <c r="K34" s="95">
        <v>106</v>
      </c>
      <c r="L34" s="95">
        <v>82</v>
      </c>
      <c r="M34" s="95">
        <v>92</v>
      </c>
      <c r="N34" s="95">
        <v>92</v>
      </c>
      <c r="O34" s="95">
        <v>107</v>
      </c>
      <c r="P34" s="95">
        <v>111</v>
      </c>
      <c r="Q34" s="95">
        <v>142</v>
      </c>
      <c r="R34" s="95">
        <v>167</v>
      </c>
      <c r="S34" s="95">
        <v>169</v>
      </c>
      <c r="T34" s="95">
        <v>156</v>
      </c>
      <c r="U34" s="95">
        <v>140</v>
      </c>
      <c r="V34" s="95">
        <v>169</v>
      </c>
      <c r="W34" s="95">
        <v>129</v>
      </c>
      <c r="X34" s="95">
        <v>152</v>
      </c>
      <c r="Y34" s="95">
        <v>148</v>
      </c>
      <c r="Z34" s="96"/>
      <c r="AA34" s="74">
        <f t="shared" ref="AA34:AA39" si="5">SUM(B34:Z34)</f>
        <v>4434</v>
      </c>
    </row>
    <row r="35" spans="1:27" ht="24.95" customHeight="1" x14ac:dyDescent="0.2">
      <c r="A35" s="97" t="s">
        <v>28</v>
      </c>
      <c r="B35" s="98">
        <v>340</v>
      </c>
      <c r="C35" s="99">
        <v>393</v>
      </c>
      <c r="D35" s="99">
        <v>406</v>
      </c>
      <c r="E35" s="99">
        <v>417</v>
      </c>
      <c r="F35" s="99">
        <v>410</v>
      </c>
      <c r="G35" s="99">
        <v>373</v>
      </c>
      <c r="H35" s="99">
        <v>414</v>
      </c>
      <c r="I35" s="99">
        <v>408</v>
      </c>
      <c r="J35" s="99">
        <v>393</v>
      </c>
      <c r="K35" s="99">
        <v>348</v>
      </c>
      <c r="L35" s="99">
        <v>387</v>
      </c>
      <c r="M35" s="99">
        <v>369</v>
      </c>
      <c r="N35" s="99">
        <v>365</v>
      </c>
      <c r="O35" s="99">
        <v>324</v>
      </c>
      <c r="P35" s="99">
        <v>319</v>
      </c>
      <c r="Q35" s="99">
        <v>333</v>
      </c>
      <c r="R35" s="99">
        <v>355</v>
      </c>
      <c r="S35" s="99">
        <v>353</v>
      </c>
      <c r="T35" s="99">
        <v>286</v>
      </c>
      <c r="U35" s="99">
        <v>305</v>
      </c>
      <c r="V35" s="99">
        <v>277</v>
      </c>
      <c r="W35" s="99">
        <v>309</v>
      </c>
      <c r="X35" s="99">
        <v>278</v>
      </c>
      <c r="Y35" s="99">
        <v>278</v>
      </c>
      <c r="Z35" s="100"/>
      <c r="AA35" s="79">
        <f t="shared" si="5"/>
        <v>8440</v>
      </c>
    </row>
    <row r="36" spans="1:27" ht="24.95" customHeight="1" x14ac:dyDescent="0.2">
      <c r="A36" s="97" t="s">
        <v>29</v>
      </c>
      <c r="B36" s="98">
        <v>621.9</v>
      </c>
      <c r="C36" s="99">
        <v>501.5</v>
      </c>
      <c r="D36" s="99">
        <v>165.5</v>
      </c>
      <c r="E36" s="99">
        <v>491</v>
      </c>
      <c r="F36" s="99">
        <v>411</v>
      </c>
      <c r="G36" s="99">
        <v>641.9</v>
      </c>
      <c r="H36" s="99">
        <v>155.69999999999999</v>
      </c>
      <c r="I36" s="99">
        <v>57</v>
      </c>
      <c r="J36" s="99">
        <v>108.9</v>
      </c>
      <c r="K36" s="99">
        <v>601.70000000000005</v>
      </c>
      <c r="L36" s="99">
        <v>669</v>
      </c>
      <c r="M36" s="99">
        <v>647</v>
      </c>
      <c r="N36" s="99">
        <v>647.5</v>
      </c>
      <c r="O36" s="99">
        <v>448.6</v>
      </c>
      <c r="P36" s="99">
        <v>600.6</v>
      </c>
      <c r="Q36" s="99">
        <v>669</v>
      </c>
      <c r="R36" s="99">
        <v>669</v>
      </c>
      <c r="S36" s="99">
        <v>669</v>
      </c>
      <c r="T36" s="99">
        <v>503.4</v>
      </c>
      <c r="U36" s="99">
        <v>571.5</v>
      </c>
      <c r="V36" s="99">
        <v>328.9</v>
      </c>
      <c r="W36" s="99">
        <v>284.2</v>
      </c>
      <c r="X36" s="99">
        <v>357.6</v>
      </c>
      <c r="Y36" s="99">
        <v>669</v>
      </c>
      <c r="Z36" s="100"/>
      <c r="AA36" s="79">
        <f t="shared" si="5"/>
        <v>11490.400000000001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49</v>
      </c>
      <c r="K37" s="99">
        <v>49</v>
      </c>
      <c r="L37" s="99">
        <v>49</v>
      </c>
      <c r="M37" s="99">
        <v>50</v>
      </c>
      <c r="N37" s="99">
        <v>50</v>
      </c>
      <c r="O37" s="99">
        <v>50</v>
      </c>
      <c r="P37" s="99">
        <v>49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1253.9000000000001</v>
      </c>
      <c r="C39" s="88">
        <f t="shared" si="6"/>
        <v>1254.5</v>
      </c>
      <c r="D39" s="88">
        <f t="shared" si="6"/>
        <v>941.5</v>
      </c>
      <c r="E39" s="88">
        <f t="shared" si="6"/>
        <v>1272</v>
      </c>
      <c r="F39" s="88">
        <f t="shared" si="6"/>
        <v>1178</v>
      </c>
      <c r="G39" s="88">
        <f t="shared" si="6"/>
        <v>1366.9</v>
      </c>
      <c r="H39" s="88">
        <f t="shared" si="6"/>
        <v>975.7</v>
      </c>
      <c r="I39" s="88">
        <f t="shared" si="6"/>
        <v>708</v>
      </c>
      <c r="J39" s="88">
        <f t="shared" si="6"/>
        <v>678.9</v>
      </c>
      <c r="K39" s="88">
        <f t="shared" si="6"/>
        <v>1104.7</v>
      </c>
      <c r="L39" s="88">
        <f t="shared" si="6"/>
        <v>1187</v>
      </c>
      <c r="M39" s="88">
        <f t="shared" si="6"/>
        <v>1158</v>
      </c>
      <c r="N39" s="88">
        <f t="shared" si="6"/>
        <v>1154.5</v>
      </c>
      <c r="O39" s="88">
        <f t="shared" si="6"/>
        <v>929.6</v>
      </c>
      <c r="P39" s="88">
        <f t="shared" si="6"/>
        <v>1079.5999999999999</v>
      </c>
      <c r="Q39" s="88">
        <f t="shared" si="6"/>
        <v>1193</v>
      </c>
      <c r="R39" s="88">
        <f t="shared" si="6"/>
        <v>1241</v>
      </c>
      <c r="S39" s="88">
        <f t="shared" si="6"/>
        <v>1241</v>
      </c>
      <c r="T39" s="88">
        <f t="shared" si="6"/>
        <v>995.4</v>
      </c>
      <c r="U39" s="88">
        <f t="shared" si="6"/>
        <v>1066.5</v>
      </c>
      <c r="V39" s="88">
        <f t="shared" si="6"/>
        <v>824.9</v>
      </c>
      <c r="W39" s="88">
        <f t="shared" si="6"/>
        <v>772.2</v>
      </c>
      <c r="X39" s="88">
        <f t="shared" si="6"/>
        <v>837.6</v>
      </c>
      <c r="Y39" s="88">
        <f t="shared" si="6"/>
        <v>1145</v>
      </c>
      <c r="Z39" s="89" t="str">
        <f t="shared" si="6"/>
        <v/>
      </c>
      <c r="AA39" s="90">
        <f t="shared" si="5"/>
        <v>25559.400000000005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606.9</v>
      </c>
      <c r="C44" s="99">
        <v>486.5</v>
      </c>
      <c r="D44" s="99">
        <v>150.5</v>
      </c>
      <c r="E44" s="99">
        <v>476</v>
      </c>
      <c r="F44" s="99">
        <v>396</v>
      </c>
      <c r="G44" s="99">
        <v>626.9</v>
      </c>
      <c r="H44" s="99">
        <v>140.69999999999999</v>
      </c>
      <c r="I44" s="99">
        <v>42</v>
      </c>
      <c r="J44" s="99">
        <v>93.9</v>
      </c>
      <c r="K44" s="99">
        <v>586.70000000000005</v>
      </c>
      <c r="L44" s="99">
        <v>654</v>
      </c>
      <c r="M44" s="99">
        <v>632</v>
      </c>
      <c r="N44" s="99">
        <v>632.5</v>
      </c>
      <c r="O44" s="99">
        <v>433.6</v>
      </c>
      <c r="P44" s="99">
        <v>585.6</v>
      </c>
      <c r="Q44" s="99">
        <v>654</v>
      </c>
      <c r="R44" s="99">
        <v>654</v>
      </c>
      <c r="S44" s="99">
        <v>654</v>
      </c>
      <c r="T44" s="99">
        <v>488.4</v>
      </c>
      <c r="U44" s="99">
        <v>556.5</v>
      </c>
      <c r="V44" s="99">
        <v>313.89999999999998</v>
      </c>
      <c r="W44" s="99">
        <v>269.2</v>
      </c>
      <c r="X44" s="99">
        <v>342.6</v>
      </c>
      <c r="Y44" s="99">
        <v>654</v>
      </c>
      <c r="Z44" s="100"/>
      <c r="AA44" s="79">
        <f t="shared" si="7"/>
        <v>11130.400000000001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606.9</v>
      </c>
      <c r="C48" s="88">
        <f t="shared" ref="C48:Z48" si="8">IF(LEN(C$2)&gt;0,SUM(C42:C47),"")</f>
        <v>486.5</v>
      </c>
      <c r="D48" s="88">
        <f t="shared" si="8"/>
        <v>150.5</v>
      </c>
      <c r="E48" s="88">
        <f t="shared" si="8"/>
        <v>476</v>
      </c>
      <c r="F48" s="88">
        <f t="shared" si="8"/>
        <v>396</v>
      </c>
      <c r="G48" s="88">
        <f t="shared" si="8"/>
        <v>626.9</v>
      </c>
      <c r="H48" s="88">
        <f t="shared" si="8"/>
        <v>140.69999999999999</v>
      </c>
      <c r="I48" s="88">
        <f t="shared" si="8"/>
        <v>42</v>
      </c>
      <c r="J48" s="88">
        <f t="shared" si="8"/>
        <v>93.9</v>
      </c>
      <c r="K48" s="88">
        <f t="shared" si="8"/>
        <v>586.70000000000005</v>
      </c>
      <c r="L48" s="88">
        <f t="shared" si="8"/>
        <v>654</v>
      </c>
      <c r="M48" s="88">
        <f t="shared" si="8"/>
        <v>632</v>
      </c>
      <c r="N48" s="88">
        <f t="shared" si="8"/>
        <v>632.5</v>
      </c>
      <c r="O48" s="88">
        <f t="shared" si="8"/>
        <v>433.6</v>
      </c>
      <c r="P48" s="88">
        <f t="shared" si="8"/>
        <v>585.6</v>
      </c>
      <c r="Q48" s="88">
        <f t="shared" si="8"/>
        <v>654</v>
      </c>
      <c r="R48" s="88">
        <f t="shared" si="8"/>
        <v>654</v>
      </c>
      <c r="S48" s="88">
        <f t="shared" si="8"/>
        <v>654</v>
      </c>
      <c r="T48" s="88">
        <f t="shared" si="8"/>
        <v>488.4</v>
      </c>
      <c r="U48" s="88">
        <f t="shared" si="8"/>
        <v>556.5</v>
      </c>
      <c r="V48" s="88">
        <f t="shared" si="8"/>
        <v>313.89999999999998</v>
      </c>
      <c r="W48" s="88">
        <f t="shared" si="8"/>
        <v>269.2</v>
      </c>
      <c r="X48" s="88">
        <f t="shared" si="8"/>
        <v>342.6</v>
      </c>
      <c r="Y48" s="88">
        <f t="shared" si="8"/>
        <v>654</v>
      </c>
      <c r="Z48" s="89" t="str">
        <f t="shared" si="8"/>
        <v/>
      </c>
      <c r="AA48" s="90">
        <f t="shared" si="7"/>
        <v>11130.400000000001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4512.0259999999998</v>
      </c>
      <c r="C51" s="88">
        <f t="shared" si="10"/>
        <v>4301.5829999999996</v>
      </c>
      <c r="D51" s="88">
        <f t="shared" si="10"/>
        <v>4175.0910000000003</v>
      </c>
      <c r="E51" s="88">
        <f t="shared" si="10"/>
        <v>4129.7939999999999</v>
      </c>
      <c r="F51" s="88">
        <f t="shared" si="10"/>
        <v>4115.8389999999999</v>
      </c>
      <c r="G51" s="88">
        <f t="shared" si="10"/>
        <v>4085.9010000000003</v>
      </c>
      <c r="H51" s="88">
        <f t="shared" si="10"/>
        <v>4294.8609999999999</v>
      </c>
      <c r="I51" s="88">
        <f t="shared" si="10"/>
        <v>4824.0250000000005</v>
      </c>
      <c r="J51" s="88">
        <f t="shared" si="10"/>
        <v>5423.5360000000001</v>
      </c>
      <c r="K51" s="88">
        <f t="shared" si="10"/>
        <v>5811.0550000000003</v>
      </c>
      <c r="L51" s="88">
        <f t="shared" si="10"/>
        <v>6039.0129999999999</v>
      </c>
      <c r="M51" s="88">
        <f t="shared" si="10"/>
        <v>6207.3829999999998</v>
      </c>
      <c r="N51" s="88">
        <f t="shared" si="10"/>
        <v>6257.5319999999983</v>
      </c>
      <c r="O51" s="88">
        <f t="shared" si="10"/>
        <v>5914.2010000000028</v>
      </c>
      <c r="P51" s="88">
        <f t="shared" si="10"/>
        <v>5735.5789999999997</v>
      </c>
      <c r="Q51" s="88">
        <f t="shared" si="10"/>
        <v>5490.6279999999997</v>
      </c>
      <c r="R51" s="88">
        <f t="shared" si="10"/>
        <v>5280.3389999999999</v>
      </c>
      <c r="S51" s="88">
        <f t="shared" si="10"/>
        <v>5358.6580000000013</v>
      </c>
      <c r="T51" s="88">
        <f t="shared" si="10"/>
        <v>5501.3969999999999</v>
      </c>
      <c r="U51" s="88">
        <f t="shared" si="10"/>
        <v>5708.1329999999998</v>
      </c>
      <c r="V51" s="88">
        <f t="shared" si="10"/>
        <v>5988.5339999999997</v>
      </c>
      <c r="W51" s="88">
        <f t="shared" si="10"/>
        <v>5723.1559999999999</v>
      </c>
      <c r="X51" s="88">
        <f t="shared" si="10"/>
        <v>5329.634</v>
      </c>
      <c r="Y51" s="88">
        <f t="shared" si="10"/>
        <v>4779.277</v>
      </c>
      <c r="Z51" s="89" t="str">
        <f t="shared" si="10"/>
        <v/>
      </c>
      <c r="AA51" s="105">
        <f>SUM(B51:Z51)</f>
        <v>124987.175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4512.0039999999999</v>
      </c>
      <c r="C4" s="18">
        <v>4301.6289999999999</v>
      </c>
      <c r="D4" s="18">
        <v>4175.1409999999996</v>
      </c>
      <c r="E4" s="18">
        <v>4129.8290000000006</v>
      </c>
      <c r="F4" s="18">
        <v>4115.8200000000006</v>
      </c>
      <c r="G4" s="18">
        <v>4085.8580000000006</v>
      </c>
      <c r="H4" s="18">
        <v>4294.8780000000024</v>
      </c>
      <c r="I4" s="18">
        <v>4824.0250000000005</v>
      </c>
      <c r="J4" s="18">
        <v>5423.4890000000005</v>
      </c>
      <c r="K4" s="18">
        <v>5811.0150000000021</v>
      </c>
      <c r="L4" s="18">
        <v>6039.0129999999999</v>
      </c>
      <c r="M4" s="18">
        <v>6207.3789999999999</v>
      </c>
      <c r="N4" s="18">
        <v>6257.5530000000008</v>
      </c>
      <c r="O4" s="18">
        <v>5914.2380000000003</v>
      </c>
      <c r="P4" s="18">
        <v>5735.552999999999</v>
      </c>
      <c r="Q4" s="18">
        <v>5490.6279999999997</v>
      </c>
      <c r="R4" s="18">
        <v>5280.338999999999</v>
      </c>
      <c r="S4" s="18">
        <v>5358.6579999999994</v>
      </c>
      <c r="T4" s="18">
        <v>5501.348</v>
      </c>
      <c r="U4" s="18">
        <v>5708.11</v>
      </c>
      <c r="V4" s="18">
        <v>5988.5409999999993</v>
      </c>
      <c r="W4" s="18">
        <v>5723.1629999999986</v>
      </c>
      <c r="X4" s="18">
        <v>5329.6239999999998</v>
      </c>
      <c r="Y4" s="18">
        <v>4779.277</v>
      </c>
      <c r="Z4" s="19"/>
      <c r="AA4" s="20">
        <f>SUM(B4:Z4)</f>
        <v>124987.11199999998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162.24</v>
      </c>
      <c r="D7" s="28">
        <v>136.01</v>
      </c>
      <c r="E7" s="28">
        <v>141.33000000000001</v>
      </c>
      <c r="F7" s="28">
        <v>137.25</v>
      </c>
      <c r="G7" s="28">
        <v>116.55</v>
      </c>
      <c r="H7" s="28">
        <v>112.97</v>
      </c>
      <c r="I7" s="28">
        <v>109.35</v>
      </c>
      <c r="J7" s="28">
        <v>95.13</v>
      </c>
      <c r="K7" s="28">
        <v>80.83</v>
      </c>
      <c r="L7" s="28">
        <v>79.400000000000006</v>
      </c>
      <c r="M7" s="28">
        <v>55.44</v>
      </c>
      <c r="N7" s="28">
        <v>43.49</v>
      </c>
      <c r="O7" s="28">
        <v>29.23</v>
      </c>
      <c r="P7" s="28">
        <v>20.23</v>
      </c>
      <c r="Q7" s="28">
        <v>70.05</v>
      </c>
      <c r="R7" s="28">
        <v>203.26</v>
      </c>
      <c r="S7" s="28">
        <v>216.93</v>
      </c>
      <c r="T7" s="28">
        <v>159.99</v>
      </c>
      <c r="U7" s="28">
        <v>185.31</v>
      </c>
      <c r="V7" s="28">
        <v>201.07</v>
      </c>
      <c r="W7" s="28">
        <v>201.07</v>
      </c>
      <c r="X7" s="28">
        <v>210</v>
      </c>
      <c r="Y7" s="28">
        <v>201.07</v>
      </c>
      <c r="Z7" s="29"/>
      <c r="AA7" s="30">
        <f>IF(SUM(B7:Z7)&lt;&gt;0,AVERAGEIF(B7:Z7,"&lt;&gt;"""),"")</f>
        <v>131.80000000000004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909.31799999999998</v>
      </c>
      <c r="C19" s="72">
        <v>897.34899999999993</v>
      </c>
      <c r="D19" s="72">
        <v>893.37999999999988</v>
      </c>
      <c r="E19" s="72">
        <v>896.447</v>
      </c>
      <c r="F19" s="72">
        <v>904.38900000000001</v>
      </c>
      <c r="G19" s="72">
        <v>910.322</v>
      </c>
      <c r="H19" s="72">
        <v>881.36400000000003</v>
      </c>
      <c r="I19" s="72">
        <v>885.42699999999991</v>
      </c>
      <c r="J19" s="72">
        <v>895.49399999999991</v>
      </c>
      <c r="K19" s="72">
        <v>883.5089999999999</v>
      </c>
      <c r="L19" s="72">
        <v>868.54699999999991</v>
      </c>
      <c r="M19" s="72">
        <v>885.524</v>
      </c>
      <c r="N19" s="72">
        <v>883.45699999999999</v>
      </c>
      <c r="O19" s="72">
        <v>889.43399999999997</v>
      </c>
      <c r="P19" s="72">
        <v>885.32399999999996</v>
      </c>
      <c r="Q19" s="72">
        <v>894.31100000000004</v>
      </c>
      <c r="R19" s="72">
        <v>901.32499999999993</v>
      </c>
      <c r="S19" s="72">
        <v>894.34500000000003</v>
      </c>
      <c r="T19" s="72">
        <v>905.37200000000007</v>
      </c>
      <c r="U19" s="72">
        <v>908.35900000000004</v>
      </c>
      <c r="V19" s="72">
        <v>898.37899999999991</v>
      </c>
      <c r="W19" s="72">
        <v>890.36500000000001</v>
      </c>
      <c r="X19" s="72">
        <v>905.35899999999992</v>
      </c>
      <c r="Y19" s="72">
        <v>902.322</v>
      </c>
      <c r="Z19" s="73"/>
      <c r="AA19" s="74">
        <f t="shared" ref="AA19:AA24" si="2">SUM(B19:Z19)</f>
        <v>21469.422000000002</v>
      </c>
    </row>
    <row r="20" spans="1:27" ht="24.95" customHeight="1" x14ac:dyDescent="0.2">
      <c r="A20" s="75" t="s">
        <v>15</v>
      </c>
      <c r="B20" s="76">
        <v>888.18700000000001</v>
      </c>
      <c r="C20" s="77">
        <v>870.02600000000007</v>
      </c>
      <c r="D20" s="77">
        <v>860.89300000000014</v>
      </c>
      <c r="E20" s="77">
        <v>856.15999999999985</v>
      </c>
      <c r="F20" s="77">
        <v>848.77</v>
      </c>
      <c r="G20" s="77">
        <v>840.48700000000019</v>
      </c>
      <c r="H20" s="77">
        <v>863.09100000000012</v>
      </c>
      <c r="I20" s="77">
        <v>900.56900000000019</v>
      </c>
      <c r="J20" s="77">
        <v>924.12799999999993</v>
      </c>
      <c r="K20" s="77">
        <v>944.51599999999996</v>
      </c>
      <c r="L20" s="77">
        <v>959.31999999999994</v>
      </c>
      <c r="M20" s="77">
        <v>955.18900000000008</v>
      </c>
      <c r="N20" s="77">
        <v>959.54000000000008</v>
      </c>
      <c r="O20" s="77">
        <v>960.79399999999987</v>
      </c>
      <c r="P20" s="77">
        <v>953.71800000000007</v>
      </c>
      <c r="Q20" s="77">
        <v>947.67900000000031</v>
      </c>
      <c r="R20" s="77">
        <v>955.03700000000015</v>
      </c>
      <c r="S20" s="77">
        <v>947.07200000000023</v>
      </c>
      <c r="T20" s="77">
        <v>929.54699999999991</v>
      </c>
      <c r="U20" s="77">
        <v>906.26799999999992</v>
      </c>
      <c r="V20" s="77">
        <v>929.49099999999987</v>
      </c>
      <c r="W20" s="77">
        <v>918.54299999999989</v>
      </c>
      <c r="X20" s="77">
        <v>909.95800000000008</v>
      </c>
      <c r="Y20" s="77">
        <v>881.19</v>
      </c>
      <c r="Z20" s="78"/>
      <c r="AA20" s="79">
        <f t="shared" si="2"/>
        <v>21910.172999999999</v>
      </c>
    </row>
    <row r="21" spans="1:27" ht="24.95" customHeight="1" x14ac:dyDescent="0.2">
      <c r="A21" s="75" t="s">
        <v>16</v>
      </c>
      <c r="B21" s="80">
        <v>2228.4989999999998</v>
      </c>
      <c r="C21" s="81">
        <v>2087.2539999999999</v>
      </c>
      <c r="D21" s="81">
        <v>1998.3680000000002</v>
      </c>
      <c r="E21" s="81">
        <v>1941.2220000000002</v>
      </c>
      <c r="F21" s="81">
        <v>1924.6609999999998</v>
      </c>
      <c r="G21" s="81">
        <v>1902.549</v>
      </c>
      <c r="H21" s="81">
        <v>2034.923</v>
      </c>
      <c r="I21" s="81">
        <v>2389.6509999999998</v>
      </c>
      <c r="J21" s="81">
        <v>2743.9120000000003</v>
      </c>
      <c r="K21" s="81">
        <v>3060.49</v>
      </c>
      <c r="L21" s="81">
        <v>3333.2349999999997</v>
      </c>
      <c r="M21" s="81">
        <v>3442.6660000000002</v>
      </c>
      <c r="N21" s="81">
        <v>3401.556</v>
      </c>
      <c r="O21" s="81">
        <v>3104.0099999999998</v>
      </c>
      <c r="P21" s="81">
        <v>2886.511</v>
      </c>
      <c r="Q21" s="81">
        <v>2775.0039999999995</v>
      </c>
      <c r="R21" s="81">
        <v>2817.4769999999999</v>
      </c>
      <c r="S21" s="81">
        <v>2908.741</v>
      </c>
      <c r="T21" s="81">
        <v>3025.9290000000001</v>
      </c>
      <c r="U21" s="81">
        <v>3207.4830000000006</v>
      </c>
      <c r="V21" s="81">
        <v>3520.6710000000003</v>
      </c>
      <c r="W21" s="81">
        <v>3245.7550000000001</v>
      </c>
      <c r="X21" s="81">
        <v>2923.8070000000002</v>
      </c>
      <c r="Y21" s="81">
        <v>2443.7649999999999</v>
      </c>
      <c r="Z21" s="78"/>
      <c r="AA21" s="79">
        <f t="shared" si="2"/>
        <v>65348.13900000001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92</v>
      </c>
      <c r="C23" s="77">
        <v>96</v>
      </c>
      <c r="D23" s="77">
        <v>99.5</v>
      </c>
      <c r="E23" s="77">
        <v>106</v>
      </c>
      <c r="F23" s="77">
        <v>106</v>
      </c>
      <c r="G23" s="77">
        <v>105.5</v>
      </c>
      <c r="H23" s="77">
        <v>95.5</v>
      </c>
      <c r="I23" s="77">
        <v>96</v>
      </c>
      <c r="J23" s="77">
        <v>95.5</v>
      </c>
      <c r="K23" s="77">
        <v>92.5</v>
      </c>
      <c r="L23" s="77">
        <v>91</v>
      </c>
      <c r="M23" s="77">
        <v>95</v>
      </c>
      <c r="N23" s="77">
        <v>96</v>
      </c>
      <c r="O23" s="77">
        <v>101</v>
      </c>
      <c r="P23" s="77">
        <v>97</v>
      </c>
      <c r="Q23" s="77">
        <v>99</v>
      </c>
      <c r="R23" s="77">
        <v>102.5</v>
      </c>
      <c r="S23" s="77">
        <v>99.5</v>
      </c>
      <c r="T23" s="77">
        <v>100.5</v>
      </c>
      <c r="U23" s="77">
        <v>99</v>
      </c>
      <c r="V23" s="77">
        <v>105</v>
      </c>
      <c r="W23" s="77">
        <v>101.5</v>
      </c>
      <c r="X23" s="77">
        <v>103.5</v>
      </c>
      <c r="Y23" s="77">
        <v>101</v>
      </c>
      <c r="Z23" s="77"/>
      <c r="AA23" s="79">
        <f t="shared" si="2"/>
        <v>2376</v>
      </c>
    </row>
    <row r="24" spans="1:27" ht="24.95" customHeight="1" x14ac:dyDescent="0.2">
      <c r="A24" s="85" t="s">
        <v>19</v>
      </c>
      <c r="B24" s="77">
        <v>299</v>
      </c>
      <c r="C24" s="77">
        <v>282</v>
      </c>
      <c r="D24" s="77">
        <v>274</v>
      </c>
      <c r="E24" s="77">
        <v>271.00000000000006</v>
      </c>
      <c r="F24" s="77">
        <v>272.99999999999994</v>
      </c>
      <c r="G24" s="77">
        <v>281</v>
      </c>
      <c r="H24" s="77">
        <v>314</v>
      </c>
      <c r="I24" s="77">
        <v>364</v>
      </c>
      <c r="J24" s="77">
        <v>398.99999999999994</v>
      </c>
      <c r="K24" s="77">
        <v>414</v>
      </c>
      <c r="L24" s="77">
        <v>424.00000000000006</v>
      </c>
      <c r="M24" s="77">
        <v>438</v>
      </c>
      <c r="N24" s="77">
        <v>436.00000000000006</v>
      </c>
      <c r="O24" s="77">
        <v>418</v>
      </c>
      <c r="P24" s="77">
        <v>400</v>
      </c>
      <c r="Q24" s="77">
        <v>394</v>
      </c>
      <c r="R24" s="77">
        <v>397.99999999999994</v>
      </c>
      <c r="S24" s="77">
        <v>403</v>
      </c>
      <c r="T24" s="77">
        <v>403</v>
      </c>
      <c r="U24" s="77">
        <v>406</v>
      </c>
      <c r="V24" s="77">
        <v>401.99999999999989</v>
      </c>
      <c r="W24" s="77">
        <v>367</v>
      </c>
      <c r="X24" s="77">
        <v>337</v>
      </c>
      <c r="Y24" s="77">
        <v>299</v>
      </c>
      <c r="Z24" s="77"/>
      <c r="AA24" s="79">
        <f t="shared" si="2"/>
        <v>8696</v>
      </c>
    </row>
    <row r="25" spans="1:27" ht="30" customHeight="1" thickBot="1" x14ac:dyDescent="0.25">
      <c r="A25" s="86" t="s">
        <v>20</v>
      </c>
      <c r="B25" s="87">
        <f t="shared" ref="B25:AA25" si="3">SUM(B19:B24)</f>
        <v>4417.0039999999999</v>
      </c>
      <c r="C25" s="88">
        <f t="shared" si="3"/>
        <v>4232.6289999999999</v>
      </c>
      <c r="D25" s="88">
        <f t="shared" si="3"/>
        <v>4126.1410000000005</v>
      </c>
      <c r="E25" s="88">
        <f t="shared" si="3"/>
        <v>4070.8290000000002</v>
      </c>
      <c r="F25" s="88">
        <f t="shared" si="3"/>
        <v>4056.8199999999997</v>
      </c>
      <c r="G25" s="88">
        <f t="shared" si="3"/>
        <v>4039.8580000000002</v>
      </c>
      <c r="H25" s="88">
        <f t="shared" si="3"/>
        <v>4188.8780000000006</v>
      </c>
      <c r="I25" s="88">
        <f t="shared" si="3"/>
        <v>4635.6469999999999</v>
      </c>
      <c r="J25" s="88">
        <f t="shared" si="3"/>
        <v>5058.0339999999997</v>
      </c>
      <c r="K25" s="88">
        <f t="shared" si="3"/>
        <v>5395.0149999999994</v>
      </c>
      <c r="L25" s="88">
        <f t="shared" si="3"/>
        <v>5676.101999999999</v>
      </c>
      <c r="M25" s="88">
        <f t="shared" si="3"/>
        <v>5926.3790000000008</v>
      </c>
      <c r="N25" s="88">
        <f t="shared" si="3"/>
        <v>5886.5529999999999</v>
      </c>
      <c r="O25" s="88">
        <f t="shared" si="3"/>
        <v>5583.2379999999994</v>
      </c>
      <c r="P25" s="88">
        <f t="shared" si="3"/>
        <v>5332.5529999999999</v>
      </c>
      <c r="Q25" s="88">
        <f t="shared" si="3"/>
        <v>5219.9939999999997</v>
      </c>
      <c r="R25" s="88">
        <f t="shared" si="3"/>
        <v>5174.3389999999999</v>
      </c>
      <c r="S25" s="88">
        <f t="shared" si="3"/>
        <v>5252.6580000000004</v>
      </c>
      <c r="T25" s="88">
        <f t="shared" si="3"/>
        <v>5364.348</v>
      </c>
      <c r="U25" s="88">
        <f t="shared" si="3"/>
        <v>5527.1100000000006</v>
      </c>
      <c r="V25" s="88">
        <f t="shared" si="3"/>
        <v>5855.5410000000002</v>
      </c>
      <c r="W25" s="88">
        <f t="shared" si="3"/>
        <v>5523.1630000000005</v>
      </c>
      <c r="X25" s="88">
        <f t="shared" si="3"/>
        <v>5179.6239999999998</v>
      </c>
      <c r="Y25" s="88">
        <f t="shared" si="3"/>
        <v>4627.277</v>
      </c>
      <c r="Z25" s="89">
        <f t="shared" si="3"/>
        <v>0</v>
      </c>
      <c r="AA25" s="90">
        <f t="shared" si="3"/>
        <v>120349.73400000001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407</v>
      </c>
      <c r="C28" s="72">
        <v>394</v>
      </c>
      <c r="D28" s="72">
        <v>389.5</v>
      </c>
      <c r="E28" s="72">
        <v>393</v>
      </c>
      <c r="F28" s="72">
        <v>395</v>
      </c>
      <c r="G28" s="72">
        <v>402.5</v>
      </c>
      <c r="H28" s="72">
        <v>425.5</v>
      </c>
      <c r="I28" s="72">
        <v>496</v>
      </c>
      <c r="J28" s="72">
        <v>530.5</v>
      </c>
      <c r="K28" s="72">
        <v>542.5</v>
      </c>
      <c r="L28" s="72">
        <v>551</v>
      </c>
      <c r="M28" s="72">
        <v>569</v>
      </c>
      <c r="N28" s="72">
        <v>568</v>
      </c>
      <c r="O28" s="72">
        <v>555</v>
      </c>
      <c r="P28" s="72">
        <v>533</v>
      </c>
      <c r="Q28" s="72">
        <v>509</v>
      </c>
      <c r="R28" s="72">
        <v>516.5</v>
      </c>
      <c r="S28" s="72">
        <v>518.5</v>
      </c>
      <c r="T28" s="72">
        <v>519.5</v>
      </c>
      <c r="U28" s="72">
        <v>541</v>
      </c>
      <c r="V28" s="72">
        <v>523</v>
      </c>
      <c r="W28" s="72">
        <v>504.5</v>
      </c>
      <c r="X28" s="72">
        <v>456.5</v>
      </c>
      <c r="Y28" s="72">
        <v>416</v>
      </c>
      <c r="Z28" s="73"/>
      <c r="AA28" s="74">
        <f>SUM(B28:Z28)</f>
        <v>11656</v>
      </c>
    </row>
    <row r="29" spans="1:27" ht="24.95" customHeight="1" x14ac:dyDescent="0.2">
      <c r="A29" s="75" t="s">
        <v>23</v>
      </c>
      <c r="B29" s="76">
        <v>4105.0039999999999</v>
      </c>
      <c r="C29" s="77">
        <v>3907.6289999999999</v>
      </c>
      <c r="D29" s="77">
        <v>3785.6410000000001</v>
      </c>
      <c r="E29" s="77">
        <v>3736.8290000000002</v>
      </c>
      <c r="F29" s="77">
        <v>3720.82</v>
      </c>
      <c r="G29" s="77">
        <v>3683.3580000000002</v>
      </c>
      <c r="H29" s="77">
        <v>3869.3780000000002</v>
      </c>
      <c r="I29" s="77">
        <v>4328.0249999999996</v>
      </c>
      <c r="J29" s="77">
        <v>4892.9889999999996</v>
      </c>
      <c r="K29" s="77">
        <v>5268.5150000000003</v>
      </c>
      <c r="L29" s="77">
        <v>5488.0129999999999</v>
      </c>
      <c r="M29" s="77">
        <v>5638.3789999999999</v>
      </c>
      <c r="N29" s="77">
        <v>5689.5529999999999</v>
      </c>
      <c r="O29" s="77">
        <v>5359.2380000000003</v>
      </c>
      <c r="P29" s="77">
        <v>5202.5529999999999</v>
      </c>
      <c r="Q29" s="77">
        <v>4981.6279999999997</v>
      </c>
      <c r="R29" s="77">
        <v>4763.8389999999999</v>
      </c>
      <c r="S29" s="77">
        <v>4840.1580000000004</v>
      </c>
      <c r="T29" s="77">
        <v>4981.848</v>
      </c>
      <c r="U29" s="77">
        <v>5167.1099999999997</v>
      </c>
      <c r="V29" s="77">
        <v>5465.5410000000002</v>
      </c>
      <c r="W29" s="77">
        <v>5218.6629999999996</v>
      </c>
      <c r="X29" s="77">
        <v>4873.1239999999998</v>
      </c>
      <c r="Y29" s="77">
        <v>4363.277</v>
      </c>
      <c r="Z29" s="78"/>
      <c r="AA29" s="79">
        <f>SUM(B29:Z29)</f>
        <v>113331.11199999999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4512.0039999999999</v>
      </c>
      <c r="C31" s="62">
        <f t="shared" si="4"/>
        <v>4301.6289999999999</v>
      </c>
      <c r="D31" s="62">
        <f t="shared" si="4"/>
        <v>4175.1409999999996</v>
      </c>
      <c r="E31" s="62">
        <f t="shared" si="4"/>
        <v>4129.8289999999997</v>
      </c>
      <c r="F31" s="62">
        <f t="shared" si="4"/>
        <v>4115.82</v>
      </c>
      <c r="G31" s="62">
        <f t="shared" si="4"/>
        <v>4085.8580000000002</v>
      </c>
      <c r="H31" s="62">
        <f t="shared" si="4"/>
        <v>4294.8780000000006</v>
      </c>
      <c r="I31" s="62">
        <f t="shared" si="4"/>
        <v>4824.0249999999996</v>
      </c>
      <c r="J31" s="62">
        <f t="shared" si="4"/>
        <v>5423.4889999999996</v>
      </c>
      <c r="K31" s="62">
        <f t="shared" si="4"/>
        <v>5811.0150000000003</v>
      </c>
      <c r="L31" s="62">
        <f t="shared" si="4"/>
        <v>6039.0129999999999</v>
      </c>
      <c r="M31" s="62">
        <f t="shared" si="4"/>
        <v>6207.3789999999999</v>
      </c>
      <c r="N31" s="62">
        <f t="shared" si="4"/>
        <v>6257.5529999999999</v>
      </c>
      <c r="O31" s="62">
        <f t="shared" si="4"/>
        <v>5914.2380000000003</v>
      </c>
      <c r="P31" s="62">
        <f t="shared" si="4"/>
        <v>5735.5529999999999</v>
      </c>
      <c r="Q31" s="62">
        <f t="shared" si="4"/>
        <v>5490.6279999999997</v>
      </c>
      <c r="R31" s="62">
        <f t="shared" si="4"/>
        <v>5280.3389999999999</v>
      </c>
      <c r="S31" s="62">
        <f t="shared" si="4"/>
        <v>5358.6580000000004</v>
      </c>
      <c r="T31" s="62">
        <f t="shared" si="4"/>
        <v>5501.348</v>
      </c>
      <c r="U31" s="62">
        <f t="shared" si="4"/>
        <v>5708.11</v>
      </c>
      <c r="V31" s="62">
        <f t="shared" si="4"/>
        <v>5988.5410000000002</v>
      </c>
      <c r="W31" s="62">
        <f t="shared" si="4"/>
        <v>5723.1629999999996</v>
      </c>
      <c r="X31" s="62">
        <f t="shared" si="4"/>
        <v>5329.6239999999998</v>
      </c>
      <c r="Y31" s="62">
        <f t="shared" si="4"/>
        <v>4779.277</v>
      </c>
      <c r="Z31" s="63">
        <f t="shared" si="4"/>
        <v>0</v>
      </c>
      <c r="AA31" s="64">
        <f t="shared" si="4"/>
        <v>124987.11199999999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</v>
      </c>
      <c r="C34" s="95">
        <v>15</v>
      </c>
      <c r="D34" s="95">
        <v>33</v>
      </c>
      <c r="E34" s="95">
        <v>43</v>
      </c>
      <c r="F34" s="95">
        <v>43</v>
      </c>
      <c r="G34" s="95">
        <v>26</v>
      </c>
      <c r="H34" s="95">
        <v>90</v>
      </c>
      <c r="I34" s="95">
        <v>172.37799999999999</v>
      </c>
      <c r="J34" s="95">
        <v>221</v>
      </c>
      <c r="K34" s="95">
        <v>232</v>
      </c>
      <c r="L34" s="95">
        <v>226.911</v>
      </c>
      <c r="M34" s="95">
        <v>205</v>
      </c>
      <c r="N34" s="95">
        <v>245</v>
      </c>
      <c r="O34" s="95">
        <v>205</v>
      </c>
      <c r="P34" s="95">
        <v>217</v>
      </c>
      <c r="Q34" s="95">
        <v>169.63400000000001</v>
      </c>
      <c r="R34" s="95">
        <v>90</v>
      </c>
      <c r="S34" s="95">
        <v>90</v>
      </c>
      <c r="T34" s="95">
        <v>70</v>
      </c>
      <c r="U34" s="95">
        <v>115</v>
      </c>
      <c r="V34" s="95">
        <v>67</v>
      </c>
      <c r="W34" s="95">
        <v>134</v>
      </c>
      <c r="X34" s="95">
        <v>84</v>
      </c>
      <c r="Y34" s="95">
        <v>85</v>
      </c>
      <c r="Z34" s="96"/>
      <c r="AA34" s="74">
        <f t="shared" ref="AA34:AA39" si="5">SUM(B34:Z34)</f>
        <v>2910.9229999999998</v>
      </c>
    </row>
    <row r="35" spans="1:27" ht="24.95" customHeight="1" x14ac:dyDescent="0.2">
      <c r="A35" s="97" t="s">
        <v>41</v>
      </c>
      <c r="B35" s="98">
        <v>63</v>
      </c>
      <c r="C35" s="99">
        <v>54</v>
      </c>
      <c r="D35" s="99">
        <v>16</v>
      </c>
      <c r="E35" s="99">
        <v>16</v>
      </c>
      <c r="F35" s="99">
        <v>16</v>
      </c>
      <c r="G35" s="99">
        <v>20</v>
      </c>
      <c r="H35" s="99">
        <v>16</v>
      </c>
      <c r="I35" s="99">
        <v>16</v>
      </c>
      <c r="J35" s="99">
        <v>26.454999999999998</v>
      </c>
      <c r="K35" s="99">
        <v>66</v>
      </c>
      <c r="L35" s="99">
        <v>16</v>
      </c>
      <c r="M35" s="99">
        <v>16</v>
      </c>
      <c r="N35" s="99">
        <v>66</v>
      </c>
      <c r="O35" s="99">
        <v>66</v>
      </c>
      <c r="P35" s="99">
        <v>66</v>
      </c>
      <c r="Q35" s="99">
        <v>16</v>
      </c>
      <c r="R35" s="99">
        <v>16</v>
      </c>
      <c r="S35" s="99">
        <v>16</v>
      </c>
      <c r="T35" s="99">
        <v>67</v>
      </c>
      <c r="U35" s="99">
        <v>66</v>
      </c>
      <c r="V35" s="99">
        <v>66</v>
      </c>
      <c r="W35" s="99">
        <v>66</v>
      </c>
      <c r="X35" s="99">
        <v>66</v>
      </c>
      <c r="Y35" s="99">
        <v>67</v>
      </c>
      <c r="Z35" s="100"/>
      <c r="AA35" s="79">
        <f t="shared" si="5"/>
        <v>985.45499999999993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118</v>
      </c>
      <c r="K37" s="99">
        <v>118</v>
      </c>
      <c r="L37" s="99">
        <v>120</v>
      </c>
      <c r="M37" s="99">
        <v>60</v>
      </c>
      <c r="N37" s="99">
        <v>60</v>
      </c>
      <c r="O37" s="99">
        <v>60</v>
      </c>
      <c r="P37" s="99">
        <v>120</v>
      </c>
      <c r="Q37" s="99">
        <v>85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741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95</v>
      </c>
      <c r="C39" s="88">
        <f t="shared" si="6"/>
        <v>69</v>
      </c>
      <c r="D39" s="88">
        <f t="shared" si="6"/>
        <v>49</v>
      </c>
      <c r="E39" s="88">
        <f t="shared" si="6"/>
        <v>59</v>
      </c>
      <c r="F39" s="88">
        <f t="shared" si="6"/>
        <v>59</v>
      </c>
      <c r="G39" s="88">
        <f t="shared" si="6"/>
        <v>46</v>
      </c>
      <c r="H39" s="88">
        <f t="shared" si="6"/>
        <v>106</v>
      </c>
      <c r="I39" s="88">
        <f t="shared" si="6"/>
        <v>188.37799999999999</v>
      </c>
      <c r="J39" s="88">
        <f t="shared" si="6"/>
        <v>365.45499999999998</v>
      </c>
      <c r="K39" s="88">
        <f t="shared" si="6"/>
        <v>416</v>
      </c>
      <c r="L39" s="88">
        <f t="shared" si="6"/>
        <v>362.911</v>
      </c>
      <c r="M39" s="88">
        <f t="shared" si="6"/>
        <v>281</v>
      </c>
      <c r="N39" s="88">
        <f t="shared" si="6"/>
        <v>371</v>
      </c>
      <c r="O39" s="88">
        <f t="shared" si="6"/>
        <v>331</v>
      </c>
      <c r="P39" s="88">
        <f t="shared" si="6"/>
        <v>403</v>
      </c>
      <c r="Q39" s="88">
        <f t="shared" si="6"/>
        <v>270.63400000000001</v>
      </c>
      <c r="R39" s="88">
        <f t="shared" si="6"/>
        <v>106</v>
      </c>
      <c r="S39" s="88">
        <f t="shared" si="6"/>
        <v>106</v>
      </c>
      <c r="T39" s="88">
        <f t="shared" si="6"/>
        <v>137</v>
      </c>
      <c r="U39" s="88">
        <f t="shared" si="6"/>
        <v>181</v>
      </c>
      <c r="V39" s="88">
        <f t="shared" si="6"/>
        <v>133</v>
      </c>
      <c r="W39" s="88">
        <f t="shared" si="6"/>
        <v>200</v>
      </c>
      <c r="X39" s="88">
        <f t="shared" si="6"/>
        <v>150</v>
      </c>
      <c r="Y39" s="88">
        <f t="shared" si="6"/>
        <v>152</v>
      </c>
      <c r="Z39" s="89">
        <f t="shared" si="6"/>
        <v>0</v>
      </c>
      <c r="AA39" s="90">
        <f t="shared" si="5"/>
        <v>4637.3779999999997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75</v>
      </c>
      <c r="C47" s="99">
        <v>72.5</v>
      </c>
      <c r="D47" s="99">
        <v>61.5</v>
      </c>
      <c r="E47" s="99">
        <v>71</v>
      </c>
      <c r="F47" s="99">
        <v>68</v>
      </c>
      <c r="G47" s="99">
        <v>69</v>
      </c>
      <c r="H47" s="99">
        <v>65</v>
      </c>
      <c r="I47" s="99">
        <v>88</v>
      </c>
      <c r="J47" s="99">
        <v>120</v>
      </c>
      <c r="K47" s="99">
        <v>119</v>
      </c>
      <c r="L47" s="99">
        <v>119</v>
      </c>
      <c r="M47" s="99">
        <v>106</v>
      </c>
      <c r="N47" s="99">
        <v>87</v>
      </c>
      <c r="O47" s="99">
        <v>85</v>
      </c>
      <c r="P47" s="99">
        <v>62</v>
      </c>
      <c r="Q47" s="99">
        <v>48</v>
      </c>
      <c r="R47" s="99">
        <v>58</v>
      </c>
      <c r="S47" s="99">
        <v>77</v>
      </c>
      <c r="T47" s="99">
        <v>93</v>
      </c>
      <c r="U47" s="99">
        <v>84.5</v>
      </c>
      <c r="V47" s="99">
        <v>78.5</v>
      </c>
      <c r="W47" s="99">
        <v>59</v>
      </c>
      <c r="X47" s="99">
        <v>30</v>
      </c>
      <c r="Y47" s="99"/>
      <c r="Z47" s="100"/>
      <c r="AA47" s="79">
        <f t="shared" si="7"/>
        <v>1796</v>
      </c>
    </row>
    <row r="48" spans="1:27" ht="30" customHeight="1" thickBot="1" x14ac:dyDescent="0.25">
      <c r="A48" s="86" t="s">
        <v>48</v>
      </c>
      <c r="B48" s="87">
        <f>SUM(B42:B47)</f>
        <v>75</v>
      </c>
      <c r="C48" s="88">
        <f t="shared" ref="C48:Z48" si="8">SUM(C42:C47)</f>
        <v>72.5</v>
      </c>
      <c r="D48" s="88">
        <f t="shared" si="8"/>
        <v>61.5</v>
      </c>
      <c r="E48" s="88">
        <f t="shared" si="8"/>
        <v>71</v>
      </c>
      <c r="F48" s="88">
        <f t="shared" si="8"/>
        <v>68</v>
      </c>
      <c r="G48" s="88">
        <f t="shared" si="8"/>
        <v>69</v>
      </c>
      <c r="H48" s="88">
        <f t="shared" si="8"/>
        <v>65</v>
      </c>
      <c r="I48" s="88">
        <f t="shared" si="8"/>
        <v>88</v>
      </c>
      <c r="J48" s="88">
        <f t="shared" si="8"/>
        <v>120</v>
      </c>
      <c r="K48" s="88">
        <f t="shared" si="8"/>
        <v>119</v>
      </c>
      <c r="L48" s="88">
        <f t="shared" si="8"/>
        <v>119</v>
      </c>
      <c r="M48" s="88">
        <f t="shared" si="8"/>
        <v>106</v>
      </c>
      <c r="N48" s="88">
        <f t="shared" si="8"/>
        <v>87</v>
      </c>
      <c r="O48" s="88">
        <f t="shared" si="8"/>
        <v>85</v>
      </c>
      <c r="P48" s="88">
        <f t="shared" si="8"/>
        <v>62</v>
      </c>
      <c r="Q48" s="88">
        <f t="shared" si="8"/>
        <v>48</v>
      </c>
      <c r="R48" s="88">
        <f t="shared" si="8"/>
        <v>58</v>
      </c>
      <c r="S48" s="88">
        <f t="shared" si="8"/>
        <v>77</v>
      </c>
      <c r="T48" s="88">
        <f t="shared" si="8"/>
        <v>93</v>
      </c>
      <c r="U48" s="88">
        <f t="shared" si="8"/>
        <v>84.5</v>
      </c>
      <c r="V48" s="88">
        <f t="shared" si="8"/>
        <v>78.5</v>
      </c>
      <c r="W48" s="88">
        <f t="shared" si="8"/>
        <v>59</v>
      </c>
      <c r="X48" s="88">
        <f t="shared" si="8"/>
        <v>30</v>
      </c>
      <c r="Y48" s="88">
        <f t="shared" si="8"/>
        <v>0</v>
      </c>
      <c r="Z48" s="89">
        <f t="shared" si="8"/>
        <v>0</v>
      </c>
      <c r="AA48" s="90">
        <f t="shared" si="7"/>
        <v>1796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4512.0039999999999</v>
      </c>
      <c r="C51" s="88">
        <f t="shared" si="10"/>
        <v>4301.6289999999999</v>
      </c>
      <c r="D51" s="88">
        <f t="shared" si="10"/>
        <v>4175.1410000000005</v>
      </c>
      <c r="E51" s="88">
        <f t="shared" si="10"/>
        <v>4129.8289999999997</v>
      </c>
      <c r="F51" s="88">
        <f t="shared" si="10"/>
        <v>4115.82</v>
      </c>
      <c r="G51" s="88">
        <f t="shared" si="10"/>
        <v>4085.8580000000002</v>
      </c>
      <c r="H51" s="88">
        <f t="shared" si="10"/>
        <v>4294.8780000000006</v>
      </c>
      <c r="I51" s="88">
        <f t="shared" si="10"/>
        <v>4824.0249999999996</v>
      </c>
      <c r="J51" s="88">
        <f t="shared" si="10"/>
        <v>5423.4889999999996</v>
      </c>
      <c r="K51" s="88">
        <f t="shared" si="10"/>
        <v>5811.0149999999994</v>
      </c>
      <c r="L51" s="88">
        <f t="shared" si="10"/>
        <v>6039.012999999999</v>
      </c>
      <c r="M51" s="88">
        <f t="shared" si="10"/>
        <v>6207.3790000000008</v>
      </c>
      <c r="N51" s="88">
        <f t="shared" si="10"/>
        <v>6257.5529999999999</v>
      </c>
      <c r="O51" s="88">
        <f t="shared" si="10"/>
        <v>5914.2379999999994</v>
      </c>
      <c r="P51" s="88">
        <f t="shared" si="10"/>
        <v>5735.5529999999999</v>
      </c>
      <c r="Q51" s="88">
        <f t="shared" si="10"/>
        <v>5490.6279999999997</v>
      </c>
      <c r="R51" s="88">
        <f t="shared" si="10"/>
        <v>5280.3389999999999</v>
      </c>
      <c r="S51" s="88">
        <f t="shared" si="10"/>
        <v>5358.6580000000004</v>
      </c>
      <c r="T51" s="88">
        <f t="shared" si="10"/>
        <v>5501.348</v>
      </c>
      <c r="U51" s="88">
        <f t="shared" si="10"/>
        <v>5708.1100000000006</v>
      </c>
      <c r="V51" s="88">
        <f t="shared" si="10"/>
        <v>5988.5410000000002</v>
      </c>
      <c r="W51" s="88">
        <f t="shared" si="10"/>
        <v>5723.1630000000005</v>
      </c>
      <c r="X51" s="88">
        <f t="shared" si="10"/>
        <v>5329.6239999999998</v>
      </c>
      <c r="Y51" s="88">
        <f t="shared" si="10"/>
        <v>4779.277</v>
      </c>
      <c r="Z51" s="89">
        <f t="shared" si="10"/>
        <v>0</v>
      </c>
      <c r="AA51" s="105">
        <f>SUM(B51:Z51)</f>
        <v>124987.11199999999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-606.9</v>
      </c>
      <c r="C4" s="18">
        <v>-486.5</v>
      </c>
      <c r="D4" s="18">
        <v>-150.5</v>
      </c>
      <c r="E4" s="18">
        <v>-476</v>
      </c>
      <c r="F4" s="18">
        <v>-396</v>
      </c>
      <c r="G4" s="18">
        <v>-626.9</v>
      </c>
      <c r="H4" s="18">
        <v>-140.69999999999999</v>
      </c>
      <c r="I4" s="18">
        <v>-42</v>
      </c>
      <c r="J4" s="18">
        <v>-93.9</v>
      </c>
      <c r="K4" s="18">
        <v>-586.70000000000005</v>
      </c>
      <c r="L4" s="18">
        <v>-654</v>
      </c>
      <c r="M4" s="18">
        <v>-632</v>
      </c>
      <c r="N4" s="18">
        <v>-632.5</v>
      </c>
      <c r="O4" s="18">
        <v>-433.6</v>
      </c>
      <c r="P4" s="18">
        <v>-585.6</v>
      </c>
      <c r="Q4" s="18">
        <v>-654</v>
      </c>
      <c r="R4" s="18">
        <v>-654</v>
      </c>
      <c r="S4" s="18">
        <v>-654</v>
      </c>
      <c r="T4" s="18">
        <v>-488.4</v>
      </c>
      <c r="U4" s="18">
        <v>-556.5</v>
      </c>
      <c r="V4" s="18">
        <v>-313.89999999999998</v>
      </c>
      <c r="W4" s="18">
        <v>-269.2</v>
      </c>
      <c r="X4" s="18">
        <v>-342.6</v>
      </c>
      <c r="Y4" s="18">
        <v>-654</v>
      </c>
      <c r="Z4" s="19"/>
      <c r="AA4" s="112">
        <f>SUM(B4:Z4)</f>
        <v>-11130.400000000001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</v>
      </c>
      <c r="C7" s="118">
        <v>162.24</v>
      </c>
      <c r="D7" s="118">
        <v>136.01</v>
      </c>
      <c r="E7" s="118">
        <v>141.33000000000001</v>
      </c>
      <c r="F7" s="118">
        <v>137.25</v>
      </c>
      <c r="G7" s="118">
        <v>116.55</v>
      </c>
      <c r="H7" s="118">
        <v>112.97</v>
      </c>
      <c r="I7" s="118">
        <v>109.35</v>
      </c>
      <c r="J7" s="118">
        <v>95.13</v>
      </c>
      <c r="K7" s="118">
        <v>80.83</v>
      </c>
      <c r="L7" s="118">
        <v>79.400000000000006</v>
      </c>
      <c r="M7" s="118">
        <v>55.44</v>
      </c>
      <c r="N7" s="118">
        <v>43.49</v>
      </c>
      <c r="O7" s="118">
        <v>29.23</v>
      </c>
      <c r="P7" s="118">
        <v>20.23</v>
      </c>
      <c r="Q7" s="118">
        <v>70.05</v>
      </c>
      <c r="R7" s="118">
        <v>203.26</v>
      </c>
      <c r="S7" s="118">
        <v>216.93</v>
      </c>
      <c r="T7" s="118">
        <v>159.99</v>
      </c>
      <c r="U7" s="118">
        <v>185.31</v>
      </c>
      <c r="V7" s="118">
        <v>201.07</v>
      </c>
      <c r="W7" s="118">
        <v>201.07</v>
      </c>
      <c r="X7" s="118">
        <v>210</v>
      </c>
      <c r="Y7" s="118">
        <v>201.07</v>
      </c>
      <c r="Z7" s="119"/>
      <c r="AA7" s="120">
        <f>IF(SUM(B7:Z7)&lt;&gt;0,AVERAGEIF(B7:Z7,"&lt;&gt;"""),"")</f>
        <v>131.80000000000004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606.9</v>
      </c>
      <c r="C13" s="130">
        <v>486.5</v>
      </c>
      <c r="D13" s="130">
        <v>150.5</v>
      </c>
      <c r="E13" s="130">
        <v>476</v>
      </c>
      <c r="F13" s="130">
        <v>396</v>
      </c>
      <c r="G13" s="130">
        <v>626.9</v>
      </c>
      <c r="H13" s="130">
        <v>140.69999999999999</v>
      </c>
      <c r="I13" s="130">
        <v>42</v>
      </c>
      <c r="J13" s="130">
        <v>93.9</v>
      </c>
      <c r="K13" s="130">
        <v>586.70000000000005</v>
      </c>
      <c r="L13" s="130">
        <v>654</v>
      </c>
      <c r="M13" s="130">
        <v>632</v>
      </c>
      <c r="N13" s="130">
        <v>632.5</v>
      </c>
      <c r="O13" s="130">
        <v>433.6</v>
      </c>
      <c r="P13" s="130">
        <v>585.6</v>
      </c>
      <c r="Q13" s="130">
        <v>654</v>
      </c>
      <c r="R13" s="130">
        <v>654</v>
      </c>
      <c r="S13" s="130">
        <v>654</v>
      </c>
      <c r="T13" s="130">
        <v>488.4</v>
      </c>
      <c r="U13" s="130">
        <v>556.5</v>
      </c>
      <c r="V13" s="130">
        <v>313.89999999999998</v>
      </c>
      <c r="W13" s="130">
        <v>269.2</v>
      </c>
      <c r="X13" s="130">
        <v>342.6</v>
      </c>
      <c r="Y13" s="131">
        <v>654</v>
      </c>
      <c r="Z13" s="132"/>
      <c r="AA13" s="133">
        <f t="shared" si="0"/>
        <v>11130.400000000001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606.9</v>
      </c>
      <c r="C16" s="136">
        <f t="shared" si="1"/>
        <v>486.5</v>
      </c>
      <c r="D16" s="136">
        <f t="shared" si="1"/>
        <v>150.5</v>
      </c>
      <c r="E16" s="136">
        <f t="shared" si="1"/>
        <v>476</v>
      </c>
      <c r="F16" s="136">
        <f t="shared" si="1"/>
        <v>396</v>
      </c>
      <c r="G16" s="136">
        <f t="shared" si="1"/>
        <v>626.9</v>
      </c>
      <c r="H16" s="136">
        <f t="shared" si="1"/>
        <v>140.69999999999999</v>
      </c>
      <c r="I16" s="136">
        <f t="shared" si="1"/>
        <v>42</v>
      </c>
      <c r="J16" s="136">
        <f t="shared" si="1"/>
        <v>93.9</v>
      </c>
      <c r="K16" s="136">
        <f t="shared" si="1"/>
        <v>586.70000000000005</v>
      </c>
      <c r="L16" s="136">
        <f t="shared" si="1"/>
        <v>654</v>
      </c>
      <c r="M16" s="136">
        <f t="shared" si="1"/>
        <v>632</v>
      </c>
      <c r="N16" s="136">
        <f t="shared" si="1"/>
        <v>632.5</v>
      </c>
      <c r="O16" s="136">
        <f t="shared" si="1"/>
        <v>433.6</v>
      </c>
      <c r="P16" s="136">
        <f t="shared" si="1"/>
        <v>585.6</v>
      </c>
      <c r="Q16" s="136">
        <f t="shared" si="1"/>
        <v>654</v>
      </c>
      <c r="R16" s="136">
        <f t="shared" si="1"/>
        <v>654</v>
      </c>
      <c r="S16" s="136">
        <f t="shared" si="1"/>
        <v>654</v>
      </c>
      <c r="T16" s="136">
        <f t="shared" si="1"/>
        <v>488.4</v>
      </c>
      <c r="U16" s="136">
        <f t="shared" si="1"/>
        <v>556.5</v>
      </c>
      <c r="V16" s="136">
        <f t="shared" si="1"/>
        <v>313.89999999999998</v>
      </c>
      <c r="W16" s="136">
        <f t="shared" si="1"/>
        <v>269.2</v>
      </c>
      <c r="X16" s="136">
        <f t="shared" si="1"/>
        <v>342.6</v>
      </c>
      <c r="Y16" s="136">
        <f t="shared" si="1"/>
        <v>654</v>
      </c>
      <c r="Z16" s="137" t="str">
        <f t="shared" si="1"/>
        <v/>
      </c>
      <c r="AA16" s="90">
        <f t="shared" si="0"/>
        <v>11130.400000000001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2022-06-11T11:22:18Z</dcterms:created>
  <dcterms:modified xsi:type="dcterms:W3CDTF">2022-06-11T11:22:19Z</dcterms:modified>
</cp:coreProperties>
</file>