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<sst xmlns="http://schemas.openxmlformats.org/spreadsheetml/2006/main" count="117" uniqueCount="53">
  <si>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10/06/2022 14:04:11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</si>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</sst>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470</c:v>
                </c:pt>
                <c:pt idx="1">
                  <c:v>430</c:v>
                </c:pt>
                <c:pt idx="2">
                  <c:v>430</c:v>
                </c:pt>
                <c:pt idx="3">
                  <c:v>430</c:v>
                </c:pt>
                <c:pt idx="4">
                  <c:v>430</c:v>
                </c:pt>
                <c:pt idx="5">
                  <c:v>430</c:v>
                </c:pt>
                <c:pt idx="6">
                  <c:v>435</c:v>
                </c:pt>
                <c:pt idx="7">
                  <c:v>470</c:v>
                </c:pt>
                <c:pt idx="8">
                  <c:v>470</c:v>
                </c:pt>
                <c:pt idx="9">
                  <c:v>418</c:v>
                </c:pt>
                <c:pt idx="10">
                  <c:v>418</c:v>
                </c:pt>
                <c:pt idx="11">
                  <c:v>418</c:v>
                </c:pt>
                <c:pt idx="12">
                  <c:v>418</c:v>
                </c:pt>
                <c:pt idx="13">
                  <c:v>418</c:v>
                </c:pt>
                <c:pt idx="14">
                  <c:v>418</c:v>
                </c:pt>
                <c:pt idx="15">
                  <c:v>400.44799999999998</c:v>
                </c:pt>
                <c:pt idx="16">
                  <c:v>470</c:v>
                </c:pt>
                <c:pt idx="17">
                  <c:v>470</c:v>
                </c:pt>
                <c:pt idx="18">
                  <c:v>504</c:v>
                </c:pt>
                <c:pt idx="19">
                  <c:v>504</c:v>
                </c:pt>
                <c:pt idx="20">
                  <c:v>504</c:v>
                </c:pt>
                <c:pt idx="21">
                  <c:v>504</c:v>
                </c:pt>
                <c:pt idx="22">
                  <c:v>470</c:v>
                </c:pt>
                <c:pt idx="23">
                  <c:v>418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153.5</c:v>
                </c:pt>
                <c:pt idx="2">
                  <c:v>153.5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169</c:v>
                </c:pt>
                <c:pt idx="7">
                  <c:v>200</c:v>
                </c:pt>
                <c:pt idx="8">
                  <c:v>217</c:v>
                </c:pt>
                <c:pt idx="9">
                  <c:v>222</c:v>
                </c:pt>
                <c:pt idx="10">
                  <c:v>225</c:v>
                </c:pt>
                <c:pt idx="11">
                  <c:v>230</c:v>
                </c:pt>
                <c:pt idx="12">
                  <c:v>230</c:v>
                </c:pt>
                <c:pt idx="13">
                  <c:v>217</c:v>
                </c:pt>
                <c:pt idx="14">
                  <c:v>200</c:v>
                </c:pt>
                <c:pt idx="15">
                  <c:v>201</c:v>
                </c:pt>
                <c:pt idx="16">
                  <c:v>218</c:v>
                </c:pt>
                <c:pt idx="17">
                  <c:v>242</c:v>
                </c:pt>
                <c:pt idx="18">
                  <c:v>265</c:v>
                </c:pt>
                <c:pt idx="19">
                  <c:v>276</c:v>
                </c:pt>
                <c:pt idx="20">
                  <c:v>271</c:v>
                </c:pt>
                <c:pt idx="21">
                  <c:v>226</c:v>
                </c:pt>
                <c:pt idx="22">
                  <c:v>186</c:v>
                </c:pt>
                <c:pt idx="23">
                  <c:v>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1970.268</c:v>
                </c:pt>
                <c:pt idx="1">
                  <c:v>1786.6559999999999</c:v>
                </c:pt>
                <c:pt idx="2">
                  <c:v>1760.2540000000001</c:v>
                </c:pt>
                <c:pt idx="3">
                  <c:v>1730.7659999999996</c:v>
                </c:pt>
                <c:pt idx="4">
                  <c:v>1722.9839999999997</c:v>
                </c:pt>
                <c:pt idx="5">
                  <c:v>1765.3929999999998</c:v>
                </c:pt>
                <c:pt idx="6">
                  <c:v>1419.9</c:v>
                </c:pt>
                <c:pt idx="7">
                  <c:v>1217.9000000000001</c:v>
                </c:pt>
                <c:pt idx="8">
                  <c:v>1114.691</c:v>
                </c:pt>
                <c:pt idx="9">
                  <c:v>1328.1379999999999</c:v>
                </c:pt>
                <c:pt idx="10">
                  <c:v>1352.6369999999999</c:v>
                </c:pt>
                <c:pt idx="11">
                  <c:v>1263.1309999999999</c:v>
                </c:pt>
                <c:pt idx="12">
                  <c:v>1272.04</c:v>
                </c:pt>
                <c:pt idx="13">
                  <c:v>1083.8240000000001</c:v>
                </c:pt>
                <c:pt idx="14">
                  <c:v>1001.114</c:v>
                </c:pt>
                <c:pt idx="15">
                  <c:v>1079.9000000000001</c:v>
                </c:pt>
                <c:pt idx="16">
                  <c:v>1294.0450000000001</c:v>
                </c:pt>
                <c:pt idx="17">
                  <c:v>1669.385</c:v>
                </c:pt>
                <c:pt idx="18">
                  <c:v>1877.9</c:v>
                </c:pt>
                <c:pt idx="19">
                  <c:v>2052.1979999999999</c:v>
                </c:pt>
                <c:pt idx="20">
                  <c:v>2086.5659999999998</c:v>
                </c:pt>
                <c:pt idx="21">
                  <c:v>2013.9</c:v>
                </c:pt>
                <c:pt idx="22">
                  <c:v>2281.9059999999999</c:v>
                </c:pt>
                <c:pt idx="23">
                  <c:v>1779.982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1349.4</c:v>
                </c:pt>
                <c:pt idx="1">
                  <c:v>1504</c:v>
                </c:pt>
                <c:pt idx="2">
                  <c:v>1506</c:v>
                </c:pt>
                <c:pt idx="3">
                  <c:v>1513</c:v>
                </c:pt>
                <c:pt idx="4">
                  <c:v>1513</c:v>
                </c:pt>
                <c:pt idx="5">
                  <c:v>1493</c:v>
                </c:pt>
                <c:pt idx="6">
                  <c:v>1388.4</c:v>
                </c:pt>
                <c:pt idx="7">
                  <c:v>1316</c:v>
                </c:pt>
                <c:pt idx="8">
                  <c:v>1297.5119999999999</c:v>
                </c:pt>
                <c:pt idx="9">
                  <c:v>1419</c:v>
                </c:pt>
                <c:pt idx="10">
                  <c:v>1434</c:v>
                </c:pt>
                <c:pt idx="11">
                  <c:v>1466</c:v>
                </c:pt>
                <c:pt idx="12">
                  <c:v>1459</c:v>
                </c:pt>
                <c:pt idx="13">
                  <c:v>1486</c:v>
                </c:pt>
                <c:pt idx="14">
                  <c:v>1418.1</c:v>
                </c:pt>
                <c:pt idx="15">
                  <c:v>1470</c:v>
                </c:pt>
                <c:pt idx="16">
                  <c:v>1427</c:v>
                </c:pt>
                <c:pt idx="17">
                  <c:v>1346</c:v>
                </c:pt>
                <c:pt idx="18">
                  <c:v>1149.7</c:v>
                </c:pt>
                <c:pt idx="19">
                  <c:v>835.7</c:v>
                </c:pt>
                <c:pt idx="20">
                  <c:v>813.8</c:v>
                </c:pt>
                <c:pt idx="21">
                  <c:v>561.4</c:v>
                </c:pt>
                <c:pt idx="22">
                  <c:v>639</c:v>
                </c:pt>
                <c:pt idx="23">
                  <c:v>1084.0999999999999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890.21500000000026</c:v>
                </c:pt>
                <c:pt idx="1">
                  <c:v>799.04199999999992</c:v>
                </c:pt>
                <c:pt idx="2">
                  <c:v>745.69900000000007</c:v>
                </c:pt>
                <c:pt idx="3">
                  <c:v>718.09199999999998</c:v>
                </c:pt>
                <c:pt idx="4">
                  <c:v>720.38299999999981</c:v>
                </c:pt>
                <c:pt idx="5">
                  <c:v>766.02300000000025</c:v>
                </c:pt>
                <c:pt idx="6">
                  <c:v>990.19699999999989</c:v>
                </c:pt>
                <c:pt idx="7">
                  <c:v>1470.4410000000003</c:v>
                </c:pt>
                <c:pt idx="8">
                  <c:v>1991.2929999999999</c:v>
                </c:pt>
                <c:pt idx="9">
                  <c:v>2436.8450000000003</c:v>
                </c:pt>
                <c:pt idx="10">
                  <c:v>2749.7739999999994</c:v>
                </c:pt>
                <c:pt idx="11">
                  <c:v>2931.8449999999998</c:v>
                </c:pt>
                <c:pt idx="12">
                  <c:v>3023.5769999999998</c:v>
                </c:pt>
                <c:pt idx="13">
                  <c:v>2979.0670000000009</c:v>
                </c:pt>
                <c:pt idx="14">
                  <c:v>2842.9349999999999</c:v>
                </c:pt>
                <c:pt idx="15">
                  <c:v>2586.3690000000001</c:v>
                </c:pt>
                <c:pt idx="16">
                  <c:v>2242.2040000000006</c:v>
                </c:pt>
                <c:pt idx="17">
                  <c:v>1816.9769999999996</c:v>
                </c:pt>
                <c:pt idx="18">
                  <c:v>1392.0129999999999</c:v>
                </c:pt>
                <c:pt idx="19">
                  <c:v>1203.951</c:v>
                </c:pt>
                <c:pt idx="20">
                  <c:v>1218.32</c:v>
                </c:pt>
                <c:pt idx="21">
                  <c:v>1285.1840000000004</c:v>
                </c:pt>
                <c:pt idx="22">
                  <c:v>1336.5160000000001</c:v>
                </c:pt>
                <c:pt idx="23">
                  <c:v>1393.7909999999999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</c:v>
                </c:pt>
                <c:pt idx="1">
                  <c:v>24</c:v>
                </c:pt>
                <c:pt idx="2">
                  <c:v>19</c:v>
                </c:pt>
                <c:pt idx="3">
                  <c:v>17</c:v>
                </c:pt>
                <c:pt idx="4">
                  <c:v>19</c:v>
                </c:pt>
                <c:pt idx="5">
                  <c:v>27</c:v>
                </c:pt>
                <c:pt idx="6">
                  <c:v>46</c:v>
                </c:pt>
                <c:pt idx="7">
                  <c:v>72</c:v>
                </c:pt>
                <c:pt idx="8">
                  <c:v>93</c:v>
                </c:pt>
                <c:pt idx="9">
                  <c:v>105</c:v>
                </c:pt>
                <c:pt idx="10">
                  <c:v>112</c:v>
                </c:pt>
                <c:pt idx="11">
                  <c:v>115</c:v>
                </c:pt>
                <c:pt idx="12">
                  <c:v>114</c:v>
                </c:pt>
                <c:pt idx="13">
                  <c:v>110</c:v>
                </c:pt>
                <c:pt idx="14">
                  <c:v>105</c:v>
                </c:pt>
                <c:pt idx="15">
                  <c:v>95</c:v>
                </c:pt>
                <c:pt idx="16">
                  <c:v>83</c:v>
                </c:pt>
                <c:pt idx="17">
                  <c:v>68</c:v>
                </c:pt>
                <c:pt idx="18">
                  <c:v>50</c:v>
                </c:pt>
                <c:pt idx="19">
                  <c:v>43</c:v>
                </c:pt>
                <c:pt idx="20">
                  <c:v>44</c:v>
                </c:pt>
                <c:pt idx="21">
                  <c:v>46</c:v>
                </c:pt>
                <c:pt idx="22">
                  <c:v>47</c:v>
                </c:pt>
                <c:pt idx="23">
                  <c:v>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574</c:v>
                </c:pt>
                <c:pt idx="7">
                  <c:v>765</c:v>
                </c:pt>
                <c:pt idx="8">
                  <c:v>779</c:v>
                </c:pt>
                <c:pt idx="9">
                  <c:v>259</c:v>
                </c:pt>
                <c:pt idx="10">
                  <c:v>54</c:v>
                </c:pt>
                <c:pt idx="11">
                  <c:v>54</c:v>
                </c:pt>
                <c:pt idx="12">
                  <c:v>54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206</c:v>
                </c:pt>
                <c:pt idx="18">
                  <c:v>870</c:v>
                </c:pt>
                <c:pt idx="19">
                  <c:v>1263</c:v>
                </c:pt>
                <c:pt idx="20">
                  <c:v>1383</c:v>
                </c:pt>
                <c:pt idx="21">
                  <c:v>1337</c:v>
                </c:pt>
                <c:pt idx="22">
                  <c:v>498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9525512"/>
        <c:axId val="469525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4881.9049999999988</c:v>
                </c:pt>
                <c:pt idx="1">
                  <c:v>4697.1980000000012</c:v>
                </c:pt>
                <c:pt idx="2">
                  <c:v>4614.4530000000004</c:v>
                </c:pt>
                <c:pt idx="3">
                  <c:v>4546.8580000000011</c:v>
                </c:pt>
                <c:pt idx="4">
                  <c:v>4569.3670000000002</c:v>
                </c:pt>
                <c:pt idx="5">
                  <c:v>4645.416000000002</c:v>
                </c:pt>
                <c:pt idx="6">
                  <c:v>5022.5080000000016</c:v>
                </c:pt>
                <c:pt idx="7">
                  <c:v>5511.3409999999985</c:v>
                </c:pt>
                <c:pt idx="8">
                  <c:v>5962.4960000000001</c:v>
                </c:pt>
                <c:pt idx="9">
                  <c:v>6187.9830000000002</c:v>
                </c:pt>
                <c:pt idx="10">
                  <c:v>6345.4109999999991</c:v>
                </c:pt>
                <c:pt idx="11">
                  <c:v>6477.9760000000015</c:v>
                </c:pt>
                <c:pt idx="12">
                  <c:v>6570.6169999999993</c:v>
                </c:pt>
                <c:pt idx="13">
                  <c:v>6319.8909999999996</c:v>
                </c:pt>
                <c:pt idx="14">
                  <c:v>6011.1210000000028</c:v>
                </c:pt>
                <c:pt idx="15">
                  <c:v>5858.7169999999987</c:v>
                </c:pt>
                <c:pt idx="16">
                  <c:v>5760.2490000000007</c:v>
                </c:pt>
                <c:pt idx="17">
                  <c:v>5818.3619999999983</c:v>
                </c:pt>
                <c:pt idx="18">
                  <c:v>6108.5730000000021</c:v>
                </c:pt>
                <c:pt idx="19">
                  <c:v>6177.8220000000001</c:v>
                </c:pt>
                <c:pt idx="20">
                  <c:v>6320.7349999999988</c:v>
                </c:pt>
                <c:pt idx="21">
                  <c:v>5973.4650000000011</c:v>
                </c:pt>
                <c:pt idx="22">
                  <c:v>5458.4620000000004</c:v>
                </c:pt>
                <c:pt idx="23">
                  <c:v>4908.8900000000003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525512"/>
        <c:axId val="469525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202.48</c:v>
                </c:pt>
                <c:pt idx="1">
                  <c:v>199</c:v>
                </c:pt>
                <c:pt idx="2">
                  <c:v>199.98</c:v>
                </c:pt>
                <c:pt idx="3">
                  <c:v>205.59</c:v>
                </c:pt>
                <c:pt idx="4">
                  <c:v>205.59</c:v>
                </c:pt>
                <c:pt idx="5">
                  <c:v>205.59</c:v>
                </c:pt>
                <c:pt idx="6">
                  <c:v>158.06</c:v>
                </c:pt>
                <c:pt idx="7">
                  <c:v>165.8</c:v>
                </c:pt>
                <c:pt idx="8">
                  <c:v>189.39</c:v>
                </c:pt>
                <c:pt idx="9">
                  <c:v>205.59</c:v>
                </c:pt>
                <c:pt idx="10">
                  <c:v>205.59</c:v>
                </c:pt>
                <c:pt idx="11">
                  <c:v>205.59</c:v>
                </c:pt>
                <c:pt idx="12">
                  <c:v>207.24</c:v>
                </c:pt>
                <c:pt idx="13">
                  <c:v>203.08</c:v>
                </c:pt>
                <c:pt idx="14">
                  <c:v>175.33</c:v>
                </c:pt>
                <c:pt idx="15">
                  <c:v>162.88</c:v>
                </c:pt>
                <c:pt idx="16">
                  <c:v>178.44</c:v>
                </c:pt>
                <c:pt idx="17">
                  <c:v>199</c:v>
                </c:pt>
                <c:pt idx="18">
                  <c:v>167.1</c:v>
                </c:pt>
                <c:pt idx="19">
                  <c:v>182.55</c:v>
                </c:pt>
                <c:pt idx="20">
                  <c:v>191.04</c:v>
                </c:pt>
                <c:pt idx="21">
                  <c:v>188</c:v>
                </c:pt>
                <c:pt idx="22">
                  <c:v>205.59</c:v>
                </c:pt>
                <c:pt idx="23">
                  <c:v>199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526688"/>
        <c:axId val="469526296"/>
      </c:lineChart>
      <c:catAx>
        <c:axId val="469525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525904"/>
        <c:crosses val="autoZero"/>
        <c:auto val="1"/>
        <c:lblAlgn val="ctr"/>
        <c:lblOffset val="100"/>
        <c:noMultiLvlLbl val="0"/>
      </c:catAx>
      <c:valAx>
        <c:axId val="46952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525512"/>
        <c:crosses val="autoZero"/>
        <c:crossBetween val="between"/>
      </c:valAx>
      <c:valAx>
        <c:axId val="469526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526688"/>
        <c:crosses val="max"/>
        <c:crossBetween val="between"/>
      </c:valAx>
      <c:catAx>
        <c:axId val="469526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9526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4881.8830000000007</v>
      </c>
      <c r="C4" s="18">
        <v>4697.1980000000012</v>
      </c>
      <c r="D4" s="18">
        <v>4614.4530000000013</v>
      </c>
      <c r="E4" s="18">
        <v>4546.8579999999993</v>
      </c>
      <c r="F4" s="18">
        <v>4569.3670000000011</v>
      </c>
      <c r="G4" s="18">
        <v>4645.4160000000002</v>
      </c>
      <c r="H4" s="18">
        <v>5022.4970000000003</v>
      </c>
      <c r="I4" s="18">
        <v>5511.3410000000013</v>
      </c>
      <c r="J4" s="18">
        <v>5962.4960000000001</v>
      </c>
      <c r="K4" s="18">
        <v>6187.9829999999993</v>
      </c>
      <c r="L4" s="18">
        <v>6345.4110000000001</v>
      </c>
      <c r="M4" s="18">
        <v>6477.9760000000006</v>
      </c>
      <c r="N4" s="18">
        <v>6570.6170000000002</v>
      </c>
      <c r="O4" s="18">
        <v>6319.8910000000005</v>
      </c>
      <c r="P4" s="18">
        <v>6011.1490000000013</v>
      </c>
      <c r="Q4" s="18">
        <v>5858.7170000000015</v>
      </c>
      <c r="R4" s="18">
        <v>5760.2489999999998</v>
      </c>
      <c r="S4" s="18">
        <v>5818.362000000001</v>
      </c>
      <c r="T4" s="18">
        <v>6108.6130000000003</v>
      </c>
      <c r="U4" s="18">
        <v>6177.8490000000002</v>
      </c>
      <c r="V4" s="18">
        <v>6320.6860000000015</v>
      </c>
      <c r="W4" s="18">
        <v>5973.4840000000004</v>
      </c>
      <c r="X4" s="18">
        <v>5458.4220000000005</v>
      </c>
      <c r="Y4" s="18">
        <v>4908.8730000000005</v>
      </c>
      <c r="Z4" s="19"/>
      <c r="AA4" s="20">
        <f>SUM(B4:Z4)</f>
        <v>134749.79100000003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202.48</v>
      </c>
      <c r="C7" s="28">
        <v>199</v>
      </c>
      <c r="D7" s="28">
        <v>199.98</v>
      </c>
      <c r="E7" s="28">
        <v>205.59</v>
      </c>
      <c r="F7" s="28">
        <v>205.59</v>
      </c>
      <c r="G7" s="28">
        <v>205.59</v>
      </c>
      <c r="H7" s="28">
        <v>158.06</v>
      </c>
      <c r="I7" s="28">
        <v>165.8</v>
      </c>
      <c r="J7" s="28">
        <v>189.39</v>
      </c>
      <c r="K7" s="28">
        <v>205.59</v>
      </c>
      <c r="L7" s="28">
        <v>205.59</v>
      </c>
      <c r="M7" s="28">
        <v>205.59</v>
      </c>
      <c r="N7" s="28">
        <v>207.24</v>
      </c>
      <c r="O7" s="28">
        <v>203.08</v>
      </c>
      <c r="P7" s="28">
        <v>175.33</v>
      </c>
      <c r="Q7" s="28">
        <v>162.88</v>
      </c>
      <c r="R7" s="28">
        <v>178.44</v>
      </c>
      <c r="S7" s="28">
        <v>199</v>
      </c>
      <c r="T7" s="28">
        <v>167.1</v>
      </c>
      <c r="U7" s="28">
        <v>182.55</v>
      </c>
      <c r="V7" s="28">
        <v>191.04</v>
      </c>
      <c r="W7" s="28">
        <v>188</v>
      </c>
      <c r="X7" s="28">
        <v>205.59</v>
      </c>
      <c r="Y7" s="28">
        <v>199</v>
      </c>
      <c r="Z7" s="29"/>
      <c r="AA7" s="30">
        <f>IF(SUM(B7:Z7)&lt;&gt;0,AVERAGEIF(B7:Z7,"&lt;&gt;"""),"")</f>
        <v>191.97916666666666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470</v>
      </c>
      <c r="C10" s="42">
        <v>430</v>
      </c>
      <c r="D10" s="42">
        <v>430</v>
      </c>
      <c r="E10" s="42">
        <v>430</v>
      </c>
      <c r="F10" s="42">
        <v>430</v>
      </c>
      <c r="G10" s="42">
        <v>430</v>
      </c>
      <c r="H10" s="42">
        <v>435</v>
      </c>
      <c r="I10" s="42">
        <v>470</v>
      </c>
      <c r="J10" s="42">
        <v>470</v>
      </c>
      <c r="K10" s="42">
        <v>418</v>
      </c>
      <c r="L10" s="42">
        <v>418</v>
      </c>
      <c r="M10" s="42">
        <v>418</v>
      </c>
      <c r="N10" s="42">
        <v>418</v>
      </c>
      <c r="O10" s="42">
        <v>418</v>
      </c>
      <c r="P10" s="42">
        <v>418</v>
      </c>
      <c r="Q10" s="42">
        <v>400.44799999999998</v>
      </c>
      <c r="R10" s="42">
        <v>470</v>
      </c>
      <c r="S10" s="42">
        <v>470</v>
      </c>
      <c r="T10" s="42">
        <v>504</v>
      </c>
      <c r="U10" s="42">
        <v>504</v>
      </c>
      <c r="V10" s="42">
        <v>504</v>
      </c>
      <c r="W10" s="42">
        <v>504</v>
      </c>
      <c r="X10" s="42">
        <v>470</v>
      </c>
      <c r="Y10" s="42">
        <v>418</v>
      </c>
      <c r="Z10" s="43"/>
      <c r="AA10" s="44">
        <f t="shared" ref="AA10:AA15" si="0">SUM(B10:Z10)</f>
        <v>10747.448</v>
      </c>
    </row>
    <row r="11" spans="1:27" ht="24.95" customHeight="1" x14ac:dyDescent="0.2">
      <c r="A11" s="45" t="s">
        <v>7</v>
      </c>
      <c r="B11" s="46">
        <v>169</v>
      </c>
      <c r="C11" s="47">
        <v>153.5</v>
      </c>
      <c r="D11" s="47">
        <v>153.5</v>
      </c>
      <c r="E11" s="47">
        <v>138</v>
      </c>
      <c r="F11" s="47">
        <v>138</v>
      </c>
      <c r="G11" s="47">
        <v>138</v>
      </c>
      <c r="H11" s="47">
        <v>169</v>
      </c>
      <c r="I11" s="47">
        <v>200</v>
      </c>
      <c r="J11" s="47">
        <v>217</v>
      </c>
      <c r="K11" s="47">
        <v>222</v>
      </c>
      <c r="L11" s="47">
        <v>225</v>
      </c>
      <c r="M11" s="47">
        <v>230</v>
      </c>
      <c r="N11" s="47">
        <v>230</v>
      </c>
      <c r="O11" s="47">
        <v>217</v>
      </c>
      <c r="P11" s="47">
        <v>200</v>
      </c>
      <c r="Q11" s="47">
        <v>201</v>
      </c>
      <c r="R11" s="47">
        <v>218</v>
      </c>
      <c r="S11" s="47">
        <v>242</v>
      </c>
      <c r="T11" s="47">
        <v>265</v>
      </c>
      <c r="U11" s="47">
        <v>276</v>
      </c>
      <c r="V11" s="47">
        <v>271</v>
      </c>
      <c r="W11" s="47">
        <v>226</v>
      </c>
      <c r="X11" s="47">
        <v>186</v>
      </c>
      <c r="Y11" s="47">
        <v>186</v>
      </c>
      <c r="Z11" s="48"/>
      <c r="AA11" s="49">
        <f t="shared" si="0"/>
        <v>4871</v>
      </c>
    </row>
    <row r="12" spans="1:27" ht="24.95" customHeight="1" x14ac:dyDescent="0.2">
      <c r="A12" s="50" t="s">
        <v>8</v>
      </c>
      <c r="B12" s="51">
        <v>1970.268</v>
      </c>
      <c r="C12" s="52">
        <v>1786.6559999999999</v>
      </c>
      <c r="D12" s="52">
        <v>1760.2540000000001</v>
      </c>
      <c r="E12" s="52">
        <v>1730.7659999999996</v>
      </c>
      <c r="F12" s="52">
        <v>1722.9839999999997</v>
      </c>
      <c r="G12" s="52">
        <v>1765.3929999999998</v>
      </c>
      <c r="H12" s="52">
        <v>1419.9</v>
      </c>
      <c r="I12" s="52">
        <v>1217.9000000000001</v>
      </c>
      <c r="J12" s="52">
        <v>1114.691</v>
      </c>
      <c r="K12" s="52">
        <v>1328.1379999999999</v>
      </c>
      <c r="L12" s="52">
        <v>1352.6369999999999</v>
      </c>
      <c r="M12" s="52">
        <v>1263.1309999999999</v>
      </c>
      <c r="N12" s="52">
        <v>1272.04</v>
      </c>
      <c r="O12" s="52">
        <v>1083.8240000000001</v>
      </c>
      <c r="P12" s="52">
        <v>1001.114</v>
      </c>
      <c r="Q12" s="52">
        <v>1079.9000000000001</v>
      </c>
      <c r="R12" s="52">
        <v>1294.0450000000001</v>
      </c>
      <c r="S12" s="52">
        <v>1669.385</v>
      </c>
      <c r="T12" s="52">
        <v>1877.9</v>
      </c>
      <c r="U12" s="52">
        <v>2052.1979999999999</v>
      </c>
      <c r="V12" s="52">
        <v>2086.5659999999998</v>
      </c>
      <c r="W12" s="52">
        <v>2013.9</v>
      </c>
      <c r="X12" s="52">
        <v>2281.9059999999999</v>
      </c>
      <c r="Y12" s="52">
        <v>1779.982</v>
      </c>
      <c r="Z12" s="53"/>
      <c r="AA12" s="54">
        <f t="shared" si="0"/>
        <v>37925.478000000003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26</v>
      </c>
      <c r="H13" s="52">
        <v>574</v>
      </c>
      <c r="I13" s="52">
        <v>765</v>
      </c>
      <c r="J13" s="52">
        <v>779</v>
      </c>
      <c r="K13" s="52">
        <v>259</v>
      </c>
      <c r="L13" s="52">
        <v>54</v>
      </c>
      <c r="M13" s="52">
        <v>54</v>
      </c>
      <c r="N13" s="52">
        <v>54</v>
      </c>
      <c r="O13" s="52">
        <v>26</v>
      </c>
      <c r="P13" s="52">
        <v>26</v>
      </c>
      <c r="Q13" s="52">
        <v>26</v>
      </c>
      <c r="R13" s="52">
        <v>26</v>
      </c>
      <c r="S13" s="52">
        <v>206</v>
      </c>
      <c r="T13" s="52">
        <v>870</v>
      </c>
      <c r="U13" s="52">
        <v>1263</v>
      </c>
      <c r="V13" s="52">
        <v>1383</v>
      </c>
      <c r="W13" s="52">
        <v>1337</v>
      </c>
      <c r="X13" s="52">
        <v>498</v>
      </c>
      <c r="Y13" s="52"/>
      <c r="Z13" s="53"/>
      <c r="AA13" s="54">
        <f t="shared" si="0"/>
        <v>8252</v>
      </c>
    </row>
    <row r="14" spans="1:27" ht="24.95" customHeight="1" x14ac:dyDescent="0.2">
      <c r="A14" s="55" t="s">
        <v>10</v>
      </c>
      <c r="B14" s="56">
        <v>890.21500000000026</v>
      </c>
      <c r="C14" s="57">
        <v>799.04199999999992</v>
      </c>
      <c r="D14" s="57">
        <v>745.69900000000007</v>
      </c>
      <c r="E14" s="57">
        <v>718.09199999999998</v>
      </c>
      <c r="F14" s="57">
        <v>720.38299999999981</v>
      </c>
      <c r="G14" s="57">
        <v>766.02300000000025</v>
      </c>
      <c r="H14" s="57">
        <v>990.19699999999989</v>
      </c>
      <c r="I14" s="57">
        <v>1470.4410000000003</v>
      </c>
      <c r="J14" s="57">
        <v>1991.2929999999999</v>
      </c>
      <c r="K14" s="57">
        <v>2436.8450000000003</v>
      </c>
      <c r="L14" s="57">
        <v>2749.7739999999994</v>
      </c>
      <c r="M14" s="57">
        <v>2931.8449999999998</v>
      </c>
      <c r="N14" s="57">
        <v>3023.5769999999998</v>
      </c>
      <c r="O14" s="57">
        <v>2979.0670000000009</v>
      </c>
      <c r="P14" s="57">
        <v>2842.9349999999999</v>
      </c>
      <c r="Q14" s="57">
        <v>2586.3690000000001</v>
      </c>
      <c r="R14" s="57">
        <v>2242.2040000000006</v>
      </c>
      <c r="S14" s="57">
        <v>1816.9769999999996</v>
      </c>
      <c r="T14" s="57">
        <v>1392.0129999999999</v>
      </c>
      <c r="U14" s="57">
        <v>1203.951</v>
      </c>
      <c r="V14" s="57">
        <v>1218.32</v>
      </c>
      <c r="W14" s="57">
        <v>1285.1840000000004</v>
      </c>
      <c r="X14" s="57">
        <v>1336.5160000000001</v>
      </c>
      <c r="Y14" s="57">
        <v>1393.7909999999999</v>
      </c>
      <c r="Z14" s="58"/>
      <c r="AA14" s="59">
        <f t="shared" si="0"/>
        <v>40530.753000000004</v>
      </c>
    </row>
    <row r="15" spans="1:27" ht="24.95" customHeight="1" x14ac:dyDescent="0.2">
      <c r="A15" s="55" t="s">
        <v>11</v>
      </c>
      <c r="B15" s="56">
        <v>33</v>
      </c>
      <c r="C15" s="57">
        <v>24</v>
      </c>
      <c r="D15" s="57">
        <v>19</v>
      </c>
      <c r="E15" s="57">
        <v>17</v>
      </c>
      <c r="F15" s="57">
        <v>19</v>
      </c>
      <c r="G15" s="57">
        <v>27</v>
      </c>
      <c r="H15" s="57">
        <v>46</v>
      </c>
      <c r="I15" s="57">
        <v>72</v>
      </c>
      <c r="J15" s="57">
        <v>93</v>
      </c>
      <c r="K15" s="57">
        <v>105</v>
      </c>
      <c r="L15" s="57">
        <v>112</v>
      </c>
      <c r="M15" s="57">
        <v>115</v>
      </c>
      <c r="N15" s="57">
        <v>114</v>
      </c>
      <c r="O15" s="57">
        <v>110</v>
      </c>
      <c r="P15" s="57">
        <v>105</v>
      </c>
      <c r="Q15" s="57">
        <v>95</v>
      </c>
      <c r="R15" s="57">
        <v>83</v>
      </c>
      <c r="S15" s="57">
        <v>68</v>
      </c>
      <c r="T15" s="57">
        <v>50</v>
      </c>
      <c r="U15" s="57">
        <v>43</v>
      </c>
      <c r="V15" s="57">
        <v>44</v>
      </c>
      <c r="W15" s="57">
        <v>46</v>
      </c>
      <c r="X15" s="57">
        <v>47</v>
      </c>
      <c r="Y15" s="57">
        <v>47</v>
      </c>
      <c r="Z15" s="58"/>
      <c r="AA15" s="59">
        <f t="shared" si="0"/>
        <v>1534</v>
      </c>
    </row>
    <row r="16" spans="1:27" ht="30" customHeight="1" thickBot="1" x14ac:dyDescent="0.25">
      <c r="A16" s="60" t="s">
        <v>12</v>
      </c>
      <c r="B16" s="61">
        <f>IF(LEN(B$2)&gt;0,SUM(B10:B15),"")</f>
        <v>3532.4830000000002</v>
      </c>
      <c r="C16" s="62">
        <f t="shared" ref="C16:Z16" si="1">IF(LEN(C$2)&gt;0,SUM(C10:C15),"")</f>
        <v>3193.1979999999999</v>
      </c>
      <c r="D16" s="62">
        <f t="shared" si="1"/>
        <v>3108.453</v>
      </c>
      <c r="E16" s="62">
        <f t="shared" si="1"/>
        <v>3033.8579999999997</v>
      </c>
      <c r="F16" s="62">
        <f t="shared" si="1"/>
        <v>3056.3669999999993</v>
      </c>
      <c r="G16" s="62">
        <f t="shared" si="1"/>
        <v>3152.4160000000002</v>
      </c>
      <c r="H16" s="62">
        <f t="shared" si="1"/>
        <v>3634.0969999999998</v>
      </c>
      <c r="I16" s="62">
        <f t="shared" si="1"/>
        <v>4195.3410000000003</v>
      </c>
      <c r="J16" s="62">
        <f t="shared" si="1"/>
        <v>4664.9839999999995</v>
      </c>
      <c r="K16" s="62">
        <f t="shared" si="1"/>
        <v>4768.9830000000002</v>
      </c>
      <c r="L16" s="62">
        <f t="shared" si="1"/>
        <v>4911.4109999999991</v>
      </c>
      <c r="M16" s="62">
        <f t="shared" si="1"/>
        <v>5011.9759999999997</v>
      </c>
      <c r="N16" s="62">
        <f t="shared" si="1"/>
        <v>5111.6170000000002</v>
      </c>
      <c r="O16" s="62">
        <f t="shared" si="1"/>
        <v>4833.8910000000014</v>
      </c>
      <c r="P16" s="62">
        <f t="shared" si="1"/>
        <v>4593.049</v>
      </c>
      <c r="Q16" s="62">
        <f t="shared" si="1"/>
        <v>4388.7170000000006</v>
      </c>
      <c r="R16" s="62">
        <f t="shared" si="1"/>
        <v>4333.2490000000007</v>
      </c>
      <c r="S16" s="62">
        <f t="shared" si="1"/>
        <v>4472.3620000000001</v>
      </c>
      <c r="T16" s="62">
        <f t="shared" si="1"/>
        <v>4958.9130000000005</v>
      </c>
      <c r="U16" s="62">
        <f t="shared" si="1"/>
        <v>5342.1489999999994</v>
      </c>
      <c r="V16" s="62">
        <f t="shared" si="1"/>
        <v>5506.8859999999995</v>
      </c>
      <c r="W16" s="62">
        <f t="shared" si="1"/>
        <v>5412.0840000000007</v>
      </c>
      <c r="X16" s="62">
        <f t="shared" si="1"/>
        <v>4819.4220000000005</v>
      </c>
      <c r="Y16" s="62">
        <f t="shared" si="1"/>
        <v>3824.7730000000001</v>
      </c>
      <c r="Z16" s="63" t="str">
        <f t="shared" si="1"/>
        <v/>
      </c>
      <c r="AA16" s="64">
        <f>SUM(AA10:AA15)</f>
        <v>103860.679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1322.9</v>
      </c>
      <c r="C28" s="72">
        <v>1213.4000000000001</v>
      </c>
      <c r="D28" s="72">
        <v>1125.4000000000001</v>
      </c>
      <c r="E28" s="72">
        <v>1076.9000000000001</v>
      </c>
      <c r="F28" s="72">
        <v>1091.9000000000001</v>
      </c>
      <c r="G28" s="72">
        <v>1135.9000000000001</v>
      </c>
      <c r="H28" s="72">
        <v>1873.9</v>
      </c>
      <c r="I28" s="72">
        <v>2304.9</v>
      </c>
      <c r="J28" s="72">
        <v>2712.9</v>
      </c>
      <c r="K28" s="72">
        <v>2603.9</v>
      </c>
      <c r="L28" s="72">
        <v>2632.9</v>
      </c>
      <c r="M28" s="72">
        <v>2766.9</v>
      </c>
      <c r="N28" s="72">
        <v>2829.9</v>
      </c>
      <c r="O28" s="72">
        <v>2829.9</v>
      </c>
      <c r="P28" s="72">
        <v>2798.9</v>
      </c>
      <c r="Q28" s="72">
        <v>2678.9</v>
      </c>
      <c r="R28" s="72">
        <v>2560.9</v>
      </c>
      <c r="S28" s="72">
        <v>2533.9</v>
      </c>
      <c r="T28" s="72">
        <v>2956.9</v>
      </c>
      <c r="U28" s="72">
        <v>3017.9</v>
      </c>
      <c r="V28" s="72">
        <v>3118.9</v>
      </c>
      <c r="W28" s="72">
        <v>3018.9</v>
      </c>
      <c r="X28" s="72">
        <v>1983.9</v>
      </c>
      <c r="Y28" s="72">
        <v>1543.9</v>
      </c>
      <c r="Z28" s="73"/>
      <c r="AA28" s="74">
        <f>SUM(B28:Z28)</f>
        <v>53734.60000000002</v>
      </c>
    </row>
    <row r="29" spans="1:27" ht="24.95" customHeight="1" x14ac:dyDescent="0.2">
      <c r="A29" s="75" t="s">
        <v>23</v>
      </c>
      <c r="B29" s="76">
        <v>1310.5830000000001</v>
      </c>
      <c r="C29" s="77">
        <v>1124.798</v>
      </c>
      <c r="D29" s="77">
        <v>1137.0530000000001</v>
      </c>
      <c r="E29" s="77">
        <v>1310.9580000000001</v>
      </c>
      <c r="F29" s="77">
        <v>1318.4670000000001</v>
      </c>
      <c r="G29" s="77">
        <v>1350.5160000000001</v>
      </c>
      <c r="H29" s="77">
        <v>1044.1969999999999</v>
      </c>
      <c r="I29" s="77">
        <v>1286.441</v>
      </c>
      <c r="J29" s="77">
        <v>1519.596</v>
      </c>
      <c r="K29" s="77">
        <v>1854.0830000000001</v>
      </c>
      <c r="L29" s="77">
        <v>1982.511</v>
      </c>
      <c r="M29" s="77">
        <v>2049.076</v>
      </c>
      <c r="N29" s="77">
        <v>2260.7170000000001</v>
      </c>
      <c r="O29" s="77">
        <v>2009.991</v>
      </c>
      <c r="P29" s="77">
        <v>1788.1489999999999</v>
      </c>
      <c r="Q29" s="77">
        <v>1657.817</v>
      </c>
      <c r="R29" s="77">
        <v>1519.3489999999999</v>
      </c>
      <c r="S29" s="77">
        <v>1464.462</v>
      </c>
      <c r="T29" s="77">
        <v>992.01300000000003</v>
      </c>
      <c r="U29" s="77">
        <v>1169.249</v>
      </c>
      <c r="V29" s="77">
        <v>1262.9860000000001</v>
      </c>
      <c r="W29" s="77">
        <v>1203.184</v>
      </c>
      <c r="X29" s="77">
        <v>1749.5219999999999</v>
      </c>
      <c r="Y29" s="77">
        <v>1242.873</v>
      </c>
      <c r="Z29" s="78"/>
      <c r="AA29" s="79">
        <f>SUM(B29:Z29)</f>
        <v>35608.591</v>
      </c>
    </row>
    <row r="30" spans="1:27" ht="24.95" customHeight="1" x14ac:dyDescent="0.2">
      <c r="A30" s="82" t="s">
        <v>24</v>
      </c>
      <c r="B30" s="80">
        <v>1705</v>
      </c>
      <c r="C30" s="81">
        <v>1705</v>
      </c>
      <c r="D30" s="81">
        <v>1698</v>
      </c>
      <c r="E30" s="81">
        <v>1505</v>
      </c>
      <c r="F30" s="81">
        <v>1505</v>
      </c>
      <c r="G30" s="81">
        <v>1505</v>
      </c>
      <c r="H30" s="81">
        <v>1487</v>
      </c>
      <c r="I30" s="81">
        <v>1285</v>
      </c>
      <c r="J30" s="81">
        <v>1095</v>
      </c>
      <c r="K30" s="81">
        <v>1095</v>
      </c>
      <c r="L30" s="81">
        <v>1095</v>
      </c>
      <c r="M30" s="81">
        <v>1027</v>
      </c>
      <c r="N30" s="81">
        <v>845</v>
      </c>
      <c r="O30" s="81">
        <v>845</v>
      </c>
      <c r="P30" s="81">
        <v>845</v>
      </c>
      <c r="Q30" s="81">
        <v>887</v>
      </c>
      <c r="R30" s="81">
        <v>1045</v>
      </c>
      <c r="S30" s="81">
        <v>1185</v>
      </c>
      <c r="T30" s="81">
        <v>1585</v>
      </c>
      <c r="U30" s="81">
        <v>1725</v>
      </c>
      <c r="V30" s="81">
        <v>1725</v>
      </c>
      <c r="W30" s="81">
        <v>1725</v>
      </c>
      <c r="X30" s="81">
        <v>1725</v>
      </c>
      <c r="Y30" s="81">
        <v>1725</v>
      </c>
      <c r="Z30" s="83"/>
      <c r="AA30" s="84">
        <f>SUM(B30:Z30)</f>
        <v>32569</v>
      </c>
    </row>
    <row r="31" spans="1:27" ht="30" customHeight="1" thickBot="1" x14ac:dyDescent="0.25">
      <c r="A31" s="60" t="s">
        <v>25</v>
      </c>
      <c r="B31" s="61">
        <f>IF(LEN(B$2)&gt;0,SUM(B28:B30),"")</f>
        <v>4338.4830000000002</v>
      </c>
      <c r="C31" s="62">
        <f t="shared" ref="C31:Z31" si="4">IF(LEN(C$2)&gt;0,SUM(C28:C30),"")</f>
        <v>4043.1980000000003</v>
      </c>
      <c r="D31" s="62">
        <f t="shared" si="4"/>
        <v>3960.4530000000004</v>
      </c>
      <c r="E31" s="62">
        <f t="shared" si="4"/>
        <v>3892.8580000000002</v>
      </c>
      <c r="F31" s="62">
        <f t="shared" si="4"/>
        <v>3915.3670000000002</v>
      </c>
      <c r="G31" s="62">
        <f t="shared" si="4"/>
        <v>3991.4160000000002</v>
      </c>
      <c r="H31" s="62">
        <f t="shared" si="4"/>
        <v>4405.0969999999998</v>
      </c>
      <c r="I31" s="62">
        <f t="shared" si="4"/>
        <v>4876.3410000000003</v>
      </c>
      <c r="J31" s="62">
        <f t="shared" si="4"/>
        <v>5327.4960000000001</v>
      </c>
      <c r="K31" s="62">
        <f t="shared" si="4"/>
        <v>5552.9830000000002</v>
      </c>
      <c r="L31" s="62">
        <f t="shared" si="4"/>
        <v>5710.4110000000001</v>
      </c>
      <c r="M31" s="62">
        <f t="shared" si="4"/>
        <v>5842.9760000000006</v>
      </c>
      <c r="N31" s="62">
        <f t="shared" si="4"/>
        <v>5935.6170000000002</v>
      </c>
      <c r="O31" s="62">
        <f t="shared" si="4"/>
        <v>5684.8909999999996</v>
      </c>
      <c r="P31" s="62">
        <f t="shared" si="4"/>
        <v>5432.049</v>
      </c>
      <c r="Q31" s="62">
        <f t="shared" si="4"/>
        <v>5223.7170000000006</v>
      </c>
      <c r="R31" s="62">
        <f t="shared" si="4"/>
        <v>5125.2489999999998</v>
      </c>
      <c r="S31" s="62">
        <f t="shared" si="4"/>
        <v>5183.3620000000001</v>
      </c>
      <c r="T31" s="62">
        <f t="shared" si="4"/>
        <v>5533.9130000000005</v>
      </c>
      <c r="U31" s="62">
        <f t="shared" si="4"/>
        <v>5912.1490000000003</v>
      </c>
      <c r="V31" s="62">
        <f t="shared" si="4"/>
        <v>6106.8860000000004</v>
      </c>
      <c r="W31" s="62">
        <f t="shared" si="4"/>
        <v>5947.0839999999998</v>
      </c>
      <c r="X31" s="62">
        <f t="shared" si="4"/>
        <v>5458.4220000000005</v>
      </c>
      <c r="Y31" s="62">
        <f t="shared" si="4"/>
        <v>4511.7730000000001</v>
      </c>
      <c r="Z31" s="63" t="str">
        <f t="shared" si="4"/>
        <v/>
      </c>
      <c r="AA31" s="64">
        <f>SUM(AA28:AA30)</f>
        <v>121912.19100000002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324</v>
      </c>
      <c r="C34" s="95">
        <v>328</v>
      </c>
      <c r="D34" s="95">
        <v>324</v>
      </c>
      <c r="E34" s="95">
        <v>328</v>
      </c>
      <c r="F34" s="95">
        <v>328</v>
      </c>
      <c r="G34" s="95">
        <v>308</v>
      </c>
      <c r="H34" s="95">
        <v>288</v>
      </c>
      <c r="I34" s="95">
        <v>260</v>
      </c>
      <c r="J34" s="95">
        <v>225.512</v>
      </c>
      <c r="K34" s="95">
        <v>290</v>
      </c>
      <c r="L34" s="95">
        <v>301</v>
      </c>
      <c r="M34" s="95">
        <v>324</v>
      </c>
      <c r="N34" s="95">
        <v>338</v>
      </c>
      <c r="O34" s="95">
        <v>349</v>
      </c>
      <c r="P34" s="95">
        <v>349</v>
      </c>
      <c r="Q34" s="95">
        <v>343</v>
      </c>
      <c r="R34" s="95">
        <v>327</v>
      </c>
      <c r="S34" s="95">
        <v>304</v>
      </c>
      <c r="T34" s="95">
        <v>225</v>
      </c>
      <c r="U34" s="95">
        <v>231</v>
      </c>
      <c r="V34" s="95">
        <v>231</v>
      </c>
      <c r="W34" s="95">
        <v>221</v>
      </c>
      <c r="X34" s="95">
        <v>236</v>
      </c>
      <c r="Y34" s="95">
        <v>236</v>
      </c>
      <c r="Z34" s="96"/>
      <c r="AA34" s="74">
        <f t="shared" ref="AA34:AA39" si="5">SUM(B34:Z34)</f>
        <v>7018.5120000000006</v>
      </c>
    </row>
    <row r="35" spans="1:27" ht="24.95" customHeight="1" x14ac:dyDescent="0.2">
      <c r="A35" s="97" t="s">
        <v>28</v>
      </c>
      <c r="B35" s="98">
        <v>417</v>
      </c>
      <c r="C35" s="99">
        <v>457</v>
      </c>
      <c r="D35" s="99">
        <v>463</v>
      </c>
      <c r="E35" s="99">
        <v>466</v>
      </c>
      <c r="F35" s="99">
        <v>466</v>
      </c>
      <c r="G35" s="99">
        <v>466</v>
      </c>
      <c r="H35" s="99">
        <v>418</v>
      </c>
      <c r="I35" s="99">
        <v>356</v>
      </c>
      <c r="J35" s="99">
        <v>372</v>
      </c>
      <c r="K35" s="99">
        <v>429</v>
      </c>
      <c r="L35" s="99">
        <v>433</v>
      </c>
      <c r="M35" s="99">
        <v>442</v>
      </c>
      <c r="N35" s="99">
        <v>421</v>
      </c>
      <c r="O35" s="99">
        <v>437</v>
      </c>
      <c r="P35" s="99">
        <v>425</v>
      </c>
      <c r="Q35" s="99">
        <v>427</v>
      </c>
      <c r="R35" s="99">
        <v>400</v>
      </c>
      <c r="S35" s="99">
        <v>342</v>
      </c>
      <c r="T35" s="99">
        <v>285</v>
      </c>
      <c r="U35" s="99">
        <v>274</v>
      </c>
      <c r="V35" s="99">
        <v>304</v>
      </c>
      <c r="W35" s="99">
        <v>249</v>
      </c>
      <c r="X35" s="99">
        <v>338</v>
      </c>
      <c r="Y35" s="99">
        <v>386</v>
      </c>
      <c r="Z35" s="100"/>
      <c r="AA35" s="79">
        <f t="shared" si="5"/>
        <v>9473</v>
      </c>
    </row>
    <row r="36" spans="1:27" ht="24.95" customHeight="1" x14ac:dyDescent="0.2">
      <c r="A36" s="97" t="s">
        <v>29</v>
      </c>
      <c r="B36" s="98">
        <v>558.4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632.4</v>
      </c>
      <c r="I36" s="99">
        <v>650</v>
      </c>
      <c r="J36" s="99">
        <v>650</v>
      </c>
      <c r="K36" s="99">
        <v>650</v>
      </c>
      <c r="L36" s="99">
        <v>650</v>
      </c>
      <c r="M36" s="99">
        <v>650</v>
      </c>
      <c r="N36" s="99">
        <v>650</v>
      </c>
      <c r="O36" s="99">
        <v>650</v>
      </c>
      <c r="P36" s="99">
        <v>594.1</v>
      </c>
      <c r="Q36" s="99">
        <v>650</v>
      </c>
      <c r="R36" s="99">
        <v>650</v>
      </c>
      <c r="S36" s="99">
        <v>650</v>
      </c>
      <c r="T36" s="99">
        <v>589.70000000000005</v>
      </c>
      <c r="U36" s="99">
        <v>280.7</v>
      </c>
      <c r="V36" s="99">
        <v>228.8</v>
      </c>
      <c r="W36" s="99">
        <v>41.4</v>
      </c>
      <c r="X36" s="99">
        <v>15</v>
      </c>
      <c r="Y36" s="99">
        <v>412.1</v>
      </c>
      <c r="Z36" s="100"/>
      <c r="AA36" s="79">
        <f t="shared" si="5"/>
        <v>13197.6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1349.4</v>
      </c>
      <c r="C39" s="88">
        <f t="shared" si="6"/>
        <v>1504</v>
      </c>
      <c r="D39" s="88">
        <f t="shared" si="6"/>
        <v>1506</v>
      </c>
      <c r="E39" s="88">
        <f t="shared" si="6"/>
        <v>1513</v>
      </c>
      <c r="F39" s="88">
        <f t="shared" si="6"/>
        <v>1513</v>
      </c>
      <c r="G39" s="88">
        <f t="shared" si="6"/>
        <v>1493</v>
      </c>
      <c r="H39" s="88">
        <f t="shared" si="6"/>
        <v>1388.4</v>
      </c>
      <c r="I39" s="88">
        <f t="shared" si="6"/>
        <v>1316</v>
      </c>
      <c r="J39" s="88">
        <f t="shared" si="6"/>
        <v>1297.5119999999999</v>
      </c>
      <c r="K39" s="88">
        <f t="shared" si="6"/>
        <v>1419</v>
      </c>
      <c r="L39" s="88">
        <f t="shared" si="6"/>
        <v>1434</v>
      </c>
      <c r="M39" s="88">
        <f t="shared" si="6"/>
        <v>1466</v>
      </c>
      <c r="N39" s="88">
        <f t="shared" si="6"/>
        <v>1459</v>
      </c>
      <c r="O39" s="88">
        <f t="shared" si="6"/>
        <v>1486</v>
      </c>
      <c r="P39" s="88">
        <f t="shared" si="6"/>
        <v>1418.1</v>
      </c>
      <c r="Q39" s="88">
        <f t="shared" si="6"/>
        <v>1470</v>
      </c>
      <c r="R39" s="88">
        <f t="shared" si="6"/>
        <v>1427</v>
      </c>
      <c r="S39" s="88">
        <f t="shared" si="6"/>
        <v>1346</v>
      </c>
      <c r="T39" s="88">
        <f t="shared" si="6"/>
        <v>1149.7</v>
      </c>
      <c r="U39" s="88">
        <f t="shared" si="6"/>
        <v>835.7</v>
      </c>
      <c r="V39" s="88">
        <f t="shared" si="6"/>
        <v>813.8</v>
      </c>
      <c r="W39" s="88">
        <f t="shared" si="6"/>
        <v>561.4</v>
      </c>
      <c r="X39" s="88">
        <f t="shared" si="6"/>
        <v>639</v>
      </c>
      <c r="Y39" s="88">
        <f t="shared" si="6"/>
        <v>1084.0999999999999</v>
      </c>
      <c r="Z39" s="89" t="str">
        <f t="shared" si="6"/>
        <v/>
      </c>
      <c r="AA39" s="90">
        <f t="shared" si="5"/>
        <v>30889.111999999997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543.4</v>
      </c>
      <c r="C44" s="99">
        <v>654</v>
      </c>
      <c r="D44" s="99">
        <v>654</v>
      </c>
      <c r="E44" s="99">
        <v>654</v>
      </c>
      <c r="F44" s="99">
        <v>654</v>
      </c>
      <c r="G44" s="99">
        <v>654</v>
      </c>
      <c r="H44" s="99">
        <v>617.4</v>
      </c>
      <c r="I44" s="99">
        <v>635</v>
      </c>
      <c r="J44" s="99">
        <v>635</v>
      </c>
      <c r="K44" s="99">
        <v>635</v>
      </c>
      <c r="L44" s="99">
        <v>635</v>
      </c>
      <c r="M44" s="99">
        <v>635</v>
      </c>
      <c r="N44" s="99">
        <v>635</v>
      </c>
      <c r="O44" s="99">
        <v>635</v>
      </c>
      <c r="P44" s="99">
        <v>579.1</v>
      </c>
      <c r="Q44" s="99">
        <v>635</v>
      </c>
      <c r="R44" s="99">
        <v>635</v>
      </c>
      <c r="S44" s="99">
        <v>635</v>
      </c>
      <c r="T44" s="99">
        <v>574.70000000000005</v>
      </c>
      <c r="U44" s="99">
        <v>265.7</v>
      </c>
      <c r="V44" s="99">
        <v>213.8</v>
      </c>
      <c r="W44" s="99">
        <v>26.4</v>
      </c>
      <c r="X44" s="99"/>
      <c r="Y44" s="99">
        <v>397.1</v>
      </c>
      <c r="Z44" s="100"/>
      <c r="AA44" s="79">
        <f t="shared" si="7"/>
        <v>12837.6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543.4</v>
      </c>
      <c r="C48" s="88">
        <f t="shared" ref="C48:Z48" si="8">IF(LEN(C$2)&gt;0,SUM(C42:C47),"")</f>
        <v>654</v>
      </c>
      <c r="D48" s="88">
        <f t="shared" si="8"/>
        <v>654</v>
      </c>
      <c r="E48" s="88">
        <f t="shared" si="8"/>
        <v>654</v>
      </c>
      <c r="F48" s="88">
        <f t="shared" si="8"/>
        <v>654</v>
      </c>
      <c r="G48" s="88">
        <f t="shared" si="8"/>
        <v>654</v>
      </c>
      <c r="H48" s="88">
        <f t="shared" si="8"/>
        <v>617.4</v>
      </c>
      <c r="I48" s="88">
        <f t="shared" si="8"/>
        <v>635</v>
      </c>
      <c r="J48" s="88">
        <f t="shared" si="8"/>
        <v>635</v>
      </c>
      <c r="K48" s="88">
        <f t="shared" si="8"/>
        <v>635</v>
      </c>
      <c r="L48" s="88">
        <f t="shared" si="8"/>
        <v>635</v>
      </c>
      <c r="M48" s="88">
        <f t="shared" si="8"/>
        <v>635</v>
      </c>
      <c r="N48" s="88">
        <f t="shared" si="8"/>
        <v>635</v>
      </c>
      <c r="O48" s="88">
        <f t="shared" si="8"/>
        <v>635</v>
      </c>
      <c r="P48" s="88">
        <f t="shared" si="8"/>
        <v>579.1</v>
      </c>
      <c r="Q48" s="88">
        <f t="shared" si="8"/>
        <v>635</v>
      </c>
      <c r="R48" s="88">
        <f t="shared" si="8"/>
        <v>635</v>
      </c>
      <c r="S48" s="88">
        <f t="shared" si="8"/>
        <v>635</v>
      </c>
      <c r="T48" s="88">
        <f t="shared" si="8"/>
        <v>574.70000000000005</v>
      </c>
      <c r="U48" s="88">
        <f t="shared" si="8"/>
        <v>265.7</v>
      </c>
      <c r="V48" s="88">
        <f t="shared" si="8"/>
        <v>213.8</v>
      </c>
      <c r="W48" s="88">
        <f t="shared" si="8"/>
        <v>26.4</v>
      </c>
      <c r="X48" s="88">
        <f t="shared" si="8"/>
        <v>0</v>
      </c>
      <c r="Y48" s="88">
        <f t="shared" si="8"/>
        <v>397.1</v>
      </c>
      <c r="Z48" s="89" t="str">
        <f t="shared" si="8"/>
        <v/>
      </c>
      <c r="AA48" s="90">
        <f t="shared" si="7"/>
        <v>12837.6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4881.8829999999998</v>
      </c>
      <c r="C51" s="88">
        <f t="shared" si="10"/>
        <v>4697.1980000000003</v>
      </c>
      <c r="D51" s="88">
        <f t="shared" si="10"/>
        <v>4614.4529999999995</v>
      </c>
      <c r="E51" s="88">
        <f t="shared" si="10"/>
        <v>4546.8580000000002</v>
      </c>
      <c r="F51" s="88">
        <f t="shared" si="10"/>
        <v>4569.3669999999993</v>
      </c>
      <c r="G51" s="88">
        <f t="shared" si="10"/>
        <v>4645.4160000000002</v>
      </c>
      <c r="H51" s="88">
        <f t="shared" si="10"/>
        <v>5022.4969999999994</v>
      </c>
      <c r="I51" s="88">
        <f t="shared" si="10"/>
        <v>5511.3410000000003</v>
      </c>
      <c r="J51" s="88">
        <f t="shared" si="10"/>
        <v>5962.4959999999992</v>
      </c>
      <c r="K51" s="88">
        <f t="shared" si="10"/>
        <v>6187.9830000000002</v>
      </c>
      <c r="L51" s="88">
        <f t="shared" si="10"/>
        <v>6345.4109999999991</v>
      </c>
      <c r="M51" s="88">
        <f t="shared" si="10"/>
        <v>6477.9759999999997</v>
      </c>
      <c r="N51" s="88">
        <f t="shared" si="10"/>
        <v>6570.6170000000002</v>
      </c>
      <c r="O51" s="88">
        <f t="shared" si="10"/>
        <v>6319.8910000000014</v>
      </c>
      <c r="P51" s="88">
        <f t="shared" si="10"/>
        <v>6011.1489999999994</v>
      </c>
      <c r="Q51" s="88">
        <f t="shared" si="10"/>
        <v>5858.7170000000006</v>
      </c>
      <c r="R51" s="88">
        <f t="shared" si="10"/>
        <v>5760.2490000000007</v>
      </c>
      <c r="S51" s="88">
        <f t="shared" si="10"/>
        <v>5818.3620000000001</v>
      </c>
      <c r="T51" s="88">
        <f t="shared" si="10"/>
        <v>6108.6130000000003</v>
      </c>
      <c r="U51" s="88">
        <f t="shared" si="10"/>
        <v>6177.8489999999993</v>
      </c>
      <c r="V51" s="88">
        <f t="shared" si="10"/>
        <v>6320.6859999999997</v>
      </c>
      <c r="W51" s="88">
        <f t="shared" si="10"/>
        <v>5973.4840000000004</v>
      </c>
      <c r="X51" s="88">
        <f t="shared" si="10"/>
        <v>5458.4220000000005</v>
      </c>
      <c r="Y51" s="88">
        <f t="shared" si="10"/>
        <v>4908.8729999999996</v>
      </c>
      <c r="Z51" s="89" t="str">
        <f t="shared" si="10"/>
        <v/>
      </c>
      <c r="AA51" s="105">
        <f>SUM(B51:Z51)</f>
        <v>134749.791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4881.9049999999988</v>
      </c>
      <c r="C4" s="18">
        <v>4697.1980000000012</v>
      </c>
      <c r="D4" s="18">
        <v>4614.4530000000004</v>
      </c>
      <c r="E4" s="18">
        <v>4546.8580000000011</v>
      </c>
      <c r="F4" s="18">
        <v>4569.3670000000002</v>
      </c>
      <c r="G4" s="18">
        <v>4645.416000000002</v>
      </c>
      <c r="H4" s="18">
        <v>5022.5080000000016</v>
      </c>
      <c r="I4" s="18">
        <v>5511.3409999999985</v>
      </c>
      <c r="J4" s="18">
        <v>5962.4960000000001</v>
      </c>
      <c r="K4" s="18">
        <v>6187.9830000000002</v>
      </c>
      <c r="L4" s="18">
        <v>6345.4109999999991</v>
      </c>
      <c r="M4" s="18">
        <v>6477.9760000000015</v>
      </c>
      <c r="N4" s="18">
        <v>6570.6169999999993</v>
      </c>
      <c r="O4" s="18">
        <v>6319.8909999999996</v>
      </c>
      <c r="P4" s="18">
        <v>6011.1210000000028</v>
      </c>
      <c r="Q4" s="18">
        <v>5858.7169999999987</v>
      </c>
      <c r="R4" s="18">
        <v>5760.2490000000007</v>
      </c>
      <c r="S4" s="18">
        <v>5818.3619999999983</v>
      </c>
      <c r="T4" s="18">
        <v>6108.5730000000021</v>
      </c>
      <c r="U4" s="18">
        <v>6177.8220000000001</v>
      </c>
      <c r="V4" s="18">
        <v>6320.7349999999988</v>
      </c>
      <c r="W4" s="18">
        <v>5973.4650000000011</v>
      </c>
      <c r="X4" s="18">
        <v>5458.4620000000004</v>
      </c>
      <c r="Y4" s="18">
        <v>4908.8900000000003</v>
      </c>
      <c r="Z4" s="19"/>
      <c r="AA4" s="20">
        <f>SUM(B4:Z4)</f>
        <v>134749.81600000002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202.48</v>
      </c>
      <c r="C7" s="28">
        <v>199</v>
      </c>
      <c r="D7" s="28">
        <v>199.98</v>
      </c>
      <c r="E7" s="28">
        <v>205.59</v>
      </c>
      <c r="F7" s="28">
        <v>205.59</v>
      </c>
      <c r="G7" s="28">
        <v>205.59</v>
      </c>
      <c r="H7" s="28">
        <v>158.06</v>
      </c>
      <c r="I7" s="28">
        <v>165.8</v>
      </c>
      <c r="J7" s="28">
        <v>189.39</v>
      </c>
      <c r="K7" s="28">
        <v>205.59</v>
      </c>
      <c r="L7" s="28">
        <v>205.59</v>
      </c>
      <c r="M7" s="28">
        <v>205.59</v>
      </c>
      <c r="N7" s="28">
        <v>207.24</v>
      </c>
      <c r="O7" s="28">
        <v>203.08</v>
      </c>
      <c r="P7" s="28">
        <v>175.33</v>
      </c>
      <c r="Q7" s="28">
        <v>162.88</v>
      </c>
      <c r="R7" s="28">
        <v>178.44</v>
      </c>
      <c r="S7" s="28">
        <v>199</v>
      </c>
      <c r="T7" s="28">
        <v>167.1</v>
      </c>
      <c r="U7" s="28">
        <v>182.55</v>
      </c>
      <c r="V7" s="28">
        <v>191.04</v>
      </c>
      <c r="W7" s="28">
        <v>188</v>
      </c>
      <c r="X7" s="28">
        <v>205.59</v>
      </c>
      <c r="Y7" s="28">
        <v>199</v>
      </c>
      <c r="Z7" s="29"/>
      <c r="AA7" s="30">
        <f>IF(SUM(B7:Z7)&lt;&gt;0,AVERAGEIF(B7:Z7,"&lt;&gt;"""),"")</f>
        <v>191.97916666666666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917.31799999999998</v>
      </c>
      <c r="C19" s="72">
        <v>928.35099999999989</v>
      </c>
      <c r="D19" s="72">
        <v>939.37999999999988</v>
      </c>
      <c r="E19" s="72">
        <v>928.447</v>
      </c>
      <c r="F19" s="72">
        <v>925.39</v>
      </c>
      <c r="G19" s="72">
        <v>917.322</v>
      </c>
      <c r="H19" s="72">
        <v>924.36500000000001</v>
      </c>
      <c r="I19" s="72">
        <v>929.42699999999991</v>
      </c>
      <c r="J19" s="72">
        <v>944.49399999999991</v>
      </c>
      <c r="K19" s="72">
        <v>941.51499999999999</v>
      </c>
      <c r="L19" s="72">
        <v>935.55099999999993</v>
      </c>
      <c r="M19" s="72">
        <v>927.524</v>
      </c>
      <c r="N19" s="72">
        <v>926.45699999999999</v>
      </c>
      <c r="O19" s="72">
        <v>917.43399999999997</v>
      </c>
      <c r="P19" s="72">
        <v>890.32399999999996</v>
      </c>
      <c r="Q19" s="72">
        <v>884.31100000000004</v>
      </c>
      <c r="R19" s="72">
        <v>881.32299999999998</v>
      </c>
      <c r="S19" s="72">
        <v>904.34100000000001</v>
      </c>
      <c r="T19" s="72">
        <v>927.37200000000007</v>
      </c>
      <c r="U19" s="72">
        <v>943.35299999999995</v>
      </c>
      <c r="V19" s="72">
        <v>922.37899999999991</v>
      </c>
      <c r="W19" s="72">
        <v>894.36500000000001</v>
      </c>
      <c r="X19" s="72">
        <v>884.35899999999992</v>
      </c>
      <c r="Y19" s="72">
        <v>899.32099999999991</v>
      </c>
      <c r="Z19" s="73"/>
      <c r="AA19" s="74">
        <f t="shared" ref="AA19:AA24" si="2">SUM(B19:Z19)</f>
        <v>22034.422999999999</v>
      </c>
    </row>
    <row r="20" spans="1:27" ht="24.95" customHeight="1" x14ac:dyDescent="0.2">
      <c r="A20" s="75" t="s">
        <v>15</v>
      </c>
      <c r="B20" s="76">
        <v>1084.1690000000003</v>
      </c>
      <c r="C20" s="77">
        <v>1059.17</v>
      </c>
      <c r="D20" s="77">
        <v>1049.0020000000002</v>
      </c>
      <c r="E20" s="77">
        <v>1037.0730000000001</v>
      </c>
      <c r="F20" s="77">
        <v>1035.9910000000002</v>
      </c>
      <c r="G20" s="77">
        <v>1050.4570000000003</v>
      </c>
      <c r="H20" s="77">
        <v>1114.125</v>
      </c>
      <c r="I20" s="77">
        <v>1178.2449999999999</v>
      </c>
      <c r="J20" s="77">
        <v>1225.3689999999999</v>
      </c>
      <c r="K20" s="77">
        <v>1248.9840000000002</v>
      </c>
      <c r="L20" s="77">
        <v>1259.7830000000004</v>
      </c>
      <c r="M20" s="77">
        <v>1264.4260000000002</v>
      </c>
      <c r="N20" s="77">
        <v>1248.0790000000002</v>
      </c>
      <c r="O20" s="77">
        <v>1221.1479999999999</v>
      </c>
      <c r="P20" s="77">
        <v>1193.2939999999999</v>
      </c>
      <c r="Q20" s="77">
        <v>1186.6299999999999</v>
      </c>
      <c r="R20" s="77">
        <v>1183.8140000000001</v>
      </c>
      <c r="S20" s="77">
        <v>1160.6650000000004</v>
      </c>
      <c r="T20" s="77">
        <v>1128.5989999999997</v>
      </c>
      <c r="U20" s="77">
        <v>1050.9569999999999</v>
      </c>
      <c r="V20" s="77">
        <v>1027.625</v>
      </c>
      <c r="W20" s="77">
        <v>994.91399999999999</v>
      </c>
      <c r="X20" s="77">
        <v>968.61900000000003</v>
      </c>
      <c r="Y20" s="77">
        <v>933.88799999999992</v>
      </c>
      <c r="Z20" s="78"/>
      <c r="AA20" s="79">
        <f t="shared" si="2"/>
        <v>26905.025999999998</v>
      </c>
    </row>
    <row r="21" spans="1:27" ht="24.95" customHeight="1" x14ac:dyDescent="0.2">
      <c r="A21" s="75" t="s">
        <v>16</v>
      </c>
      <c r="B21" s="80">
        <v>2431.9180000000001</v>
      </c>
      <c r="C21" s="81">
        <v>2284.1769999999997</v>
      </c>
      <c r="D21" s="81">
        <v>2191.0709999999999</v>
      </c>
      <c r="E21" s="81">
        <v>2152.3380000000002</v>
      </c>
      <c r="F21" s="81">
        <v>2172.9859999999999</v>
      </c>
      <c r="G21" s="81">
        <v>2223.6369999999997</v>
      </c>
      <c r="H21" s="81">
        <v>2432.5179999999996</v>
      </c>
      <c r="I21" s="81">
        <v>2793.5859999999993</v>
      </c>
      <c r="J21" s="81">
        <v>3147.6329999999998</v>
      </c>
      <c r="K21" s="81">
        <v>3378.4839999999995</v>
      </c>
      <c r="L21" s="81">
        <v>3543.5770000000002</v>
      </c>
      <c r="M21" s="81">
        <v>3671.0260000000003</v>
      </c>
      <c r="N21" s="81">
        <v>3680.7750000000005</v>
      </c>
      <c r="O21" s="81">
        <v>3480.3089999999993</v>
      </c>
      <c r="P21" s="81">
        <v>3251.5029999999997</v>
      </c>
      <c r="Q21" s="81">
        <v>3117.7759999999998</v>
      </c>
      <c r="R21" s="81">
        <v>3120.6119999999996</v>
      </c>
      <c r="S21" s="81">
        <v>3158.3560000000007</v>
      </c>
      <c r="T21" s="81">
        <v>3256.6019999999999</v>
      </c>
      <c r="U21" s="81">
        <v>3402.3739999999998</v>
      </c>
      <c r="V21" s="81">
        <v>3638.1669999999995</v>
      </c>
      <c r="W21" s="81">
        <v>3349.4070000000002</v>
      </c>
      <c r="X21" s="81">
        <v>3037.7840000000001</v>
      </c>
      <c r="Y21" s="81">
        <v>2585.181</v>
      </c>
      <c r="Z21" s="78"/>
      <c r="AA21" s="79">
        <f t="shared" si="2"/>
        <v>71501.796999999991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103.306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433.30599999999998</v>
      </c>
    </row>
    <row r="23" spans="1:27" ht="24.95" customHeight="1" x14ac:dyDescent="0.2">
      <c r="A23" s="85" t="s">
        <v>18</v>
      </c>
      <c r="B23" s="77">
        <v>110.5</v>
      </c>
      <c r="C23" s="77">
        <v>106.5</v>
      </c>
      <c r="D23" s="77">
        <v>104</v>
      </c>
      <c r="E23" s="77">
        <v>103</v>
      </c>
      <c r="F23" s="77">
        <v>104</v>
      </c>
      <c r="G23" s="77">
        <v>104</v>
      </c>
      <c r="H23" s="77">
        <v>105.5</v>
      </c>
      <c r="I23" s="77">
        <v>106</v>
      </c>
      <c r="J23" s="77">
        <v>105</v>
      </c>
      <c r="K23" s="77">
        <v>101</v>
      </c>
      <c r="L23" s="77">
        <v>98.5</v>
      </c>
      <c r="M23" s="77">
        <v>98</v>
      </c>
      <c r="N23" s="77">
        <v>97</v>
      </c>
      <c r="O23" s="77">
        <v>93</v>
      </c>
      <c r="P23" s="77">
        <v>90</v>
      </c>
      <c r="Q23" s="77">
        <v>93</v>
      </c>
      <c r="R23" s="77">
        <v>102.5</v>
      </c>
      <c r="S23" s="77">
        <v>114</v>
      </c>
      <c r="T23" s="77">
        <v>125</v>
      </c>
      <c r="U23" s="77">
        <v>132.5</v>
      </c>
      <c r="V23" s="77">
        <v>139</v>
      </c>
      <c r="W23" s="77">
        <v>130.5</v>
      </c>
      <c r="X23" s="77">
        <v>121</v>
      </c>
      <c r="Y23" s="77">
        <v>107.5</v>
      </c>
      <c r="Z23" s="77"/>
      <c r="AA23" s="79">
        <f t="shared" si="2"/>
        <v>2591</v>
      </c>
    </row>
    <row r="24" spans="1:27" ht="24.95" customHeight="1" x14ac:dyDescent="0.2">
      <c r="A24" s="85" t="s">
        <v>19</v>
      </c>
      <c r="B24" s="77">
        <v>312</v>
      </c>
      <c r="C24" s="77">
        <v>296</v>
      </c>
      <c r="D24" s="77">
        <v>290</v>
      </c>
      <c r="E24" s="77">
        <v>285</v>
      </c>
      <c r="F24" s="77">
        <v>290</v>
      </c>
      <c r="G24" s="77">
        <v>309.00000000000006</v>
      </c>
      <c r="H24" s="77">
        <v>365.00000000000006</v>
      </c>
      <c r="I24" s="77">
        <v>422.00000000000006</v>
      </c>
      <c r="J24" s="77">
        <v>460</v>
      </c>
      <c r="K24" s="77">
        <v>476.99999999999994</v>
      </c>
      <c r="L24" s="77">
        <v>487.00000000000006</v>
      </c>
      <c r="M24" s="77">
        <v>495</v>
      </c>
      <c r="N24" s="77">
        <v>494</v>
      </c>
      <c r="O24" s="77">
        <v>476.99999999999994</v>
      </c>
      <c r="P24" s="77">
        <v>455.00000000000006</v>
      </c>
      <c r="Q24" s="77">
        <v>445.99999999999994</v>
      </c>
      <c r="R24" s="77">
        <v>451</v>
      </c>
      <c r="S24" s="77">
        <v>460</v>
      </c>
      <c r="T24" s="77">
        <v>465</v>
      </c>
      <c r="U24" s="77">
        <v>469</v>
      </c>
      <c r="V24" s="77">
        <v>465</v>
      </c>
      <c r="W24" s="77">
        <v>422.00000000000006</v>
      </c>
      <c r="X24" s="77">
        <v>376.00000000000006</v>
      </c>
      <c r="Y24" s="77">
        <v>335</v>
      </c>
      <c r="Z24" s="77"/>
      <c r="AA24" s="79">
        <f t="shared" si="2"/>
        <v>9803</v>
      </c>
    </row>
    <row r="25" spans="1:27" ht="30" customHeight="1" thickBot="1" x14ac:dyDescent="0.25">
      <c r="A25" s="86" t="s">
        <v>20</v>
      </c>
      <c r="B25" s="87">
        <f t="shared" ref="B25:AA25" si="3">SUM(B19:B24)</f>
        <v>4855.9050000000007</v>
      </c>
      <c r="C25" s="88">
        <f t="shared" si="3"/>
        <v>4674.1979999999994</v>
      </c>
      <c r="D25" s="88">
        <f t="shared" si="3"/>
        <v>4573.4529999999995</v>
      </c>
      <c r="E25" s="88">
        <f t="shared" si="3"/>
        <v>4505.8580000000002</v>
      </c>
      <c r="F25" s="88">
        <f t="shared" si="3"/>
        <v>4528.3670000000002</v>
      </c>
      <c r="G25" s="88">
        <f t="shared" si="3"/>
        <v>4604.4160000000002</v>
      </c>
      <c r="H25" s="88">
        <f t="shared" si="3"/>
        <v>4941.5079999999998</v>
      </c>
      <c r="I25" s="88">
        <f t="shared" si="3"/>
        <v>5429.2579999999989</v>
      </c>
      <c r="J25" s="88">
        <f t="shared" si="3"/>
        <v>5882.4959999999992</v>
      </c>
      <c r="K25" s="88">
        <f t="shared" si="3"/>
        <v>6146.9830000000002</v>
      </c>
      <c r="L25" s="88">
        <f t="shared" si="3"/>
        <v>6324.4110000000001</v>
      </c>
      <c r="M25" s="88">
        <f t="shared" si="3"/>
        <v>6455.9760000000006</v>
      </c>
      <c r="N25" s="88">
        <f t="shared" si="3"/>
        <v>6549.6170000000002</v>
      </c>
      <c r="O25" s="88">
        <f t="shared" si="3"/>
        <v>6298.8909999999996</v>
      </c>
      <c r="P25" s="88">
        <f t="shared" si="3"/>
        <v>5990.1209999999992</v>
      </c>
      <c r="Q25" s="88">
        <f t="shared" si="3"/>
        <v>5837.7169999999996</v>
      </c>
      <c r="R25" s="88">
        <f t="shared" si="3"/>
        <v>5739.2489999999998</v>
      </c>
      <c r="S25" s="88">
        <f t="shared" si="3"/>
        <v>5797.362000000001</v>
      </c>
      <c r="T25" s="88">
        <f t="shared" si="3"/>
        <v>5902.5729999999994</v>
      </c>
      <c r="U25" s="88">
        <f t="shared" si="3"/>
        <v>5998.1839999999993</v>
      </c>
      <c r="V25" s="88">
        <f t="shared" si="3"/>
        <v>6192.1709999999994</v>
      </c>
      <c r="W25" s="88">
        <f t="shared" si="3"/>
        <v>5791.1859999999997</v>
      </c>
      <c r="X25" s="88">
        <f t="shared" si="3"/>
        <v>5387.7620000000006</v>
      </c>
      <c r="Y25" s="88">
        <f t="shared" si="3"/>
        <v>4860.8899999999994</v>
      </c>
      <c r="Z25" s="89">
        <f t="shared" si="3"/>
        <v>0</v>
      </c>
      <c r="AA25" s="90">
        <f t="shared" si="3"/>
        <v>133268.55199999997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438.5</v>
      </c>
      <c r="C28" s="72">
        <v>418.5</v>
      </c>
      <c r="D28" s="72">
        <v>430</v>
      </c>
      <c r="E28" s="72">
        <v>424</v>
      </c>
      <c r="F28" s="72">
        <v>430</v>
      </c>
      <c r="G28" s="72">
        <v>449</v>
      </c>
      <c r="H28" s="72">
        <v>506.5</v>
      </c>
      <c r="I28" s="72">
        <v>564</v>
      </c>
      <c r="J28" s="72">
        <v>601</v>
      </c>
      <c r="K28" s="72">
        <v>614</v>
      </c>
      <c r="L28" s="72">
        <v>601.5</v>
      </c>
      <c r="M28" s="72">
        <v>609</v>
      </c>
      <c r="N28" s="72">
        <v>607</v>
      </c>
      <c r="O28" s="72">
        <v>586</v>
      </c>
      <c r="P28" s="72">
        <v>561</v>
      </c>
      <c r="Q28" s="72">
        <v>555</v>
      </c>
      <c r="R28" s="72">
        <v>569.5</v>
      </c>
      <c r="S28" s="72">
        <v>590</v>
      </c>
      <c r="T28" s="72">
        <v>626</v>
      </c>
      <c r="U28" s="72">
        <v>637.5</v>
      </c>
      <c r="V28" s="72">
        <v>640</v>
      </c>
      <c r="W28" s="72">
        <v>588.5</v>
      </c>
      <c r="X28" s="72">
        <v>533</v>
      </c>
      <c r="Y28" s="72">
        <v>478.5</v>
      </c>
      <c r="Z28" s="73"/>
      <c r="AA28" s="74">
        <f>SUM(B28:Z28)</f>
        <v>13058</v>
      </c>
    </row>
    <row r="29" spans="1:27" ht="24.95" customHeight="1" x14ac:dyDescent="0.2">
      <c r="A29" s="75" t="s">
        <v>23</v>
      </c>
      <c r="B29" s="76">
        <v>4443.4049999999997</v>
      </c>
      <c r="C29" s="77">
        <v>4278.6980000000003</v>
      </c>
      <c r="D29" s="77">
        <v>4184.4530000000004</v>
      </c>
      <c r="E29" s="77">
        <v>4122.8580000000002</v>
      </c>
      <c r="F29" s="77">
        <v>4139.3670000000002</v>
      </c>
      <c r="G29" s="77">
        <v>4196.4160000000002</v>
      </c>
      <c r="H29" s="77">
        <v>4516.0079999999998</v>
      </c>
      <c r="I29" s="77">
        <v>4947.3410000000003</v>
      </c>
      <c r="J29" s="77">
        <v>5361.4960000000001</v>
      </c>
      <c r="K29" s="77">
        <v>5573.9830000000002</v>
      </c>
      <c r="L29" s="77">
        <v>5743.9110000000001</v>
      </c>
      <c r="M29" s="77">
        <v>5868.9759999999997</v>
      </c>
      <c r="N29" s="77">
        <v>5963.6170000000002</v>
      </c>
      <c r="O29" s="77">
        <v>5733.8909999999996</v>
      </c>
      <c r="P29" s="77">
        <v>5450.1210000000001</v>
      </c>
      <c r="Q29" s="77">
        <v>5303.7169999999996</v>
      </c>
      <c r="R29" s="77">
        <v>5190.7489999999998</v>
      </c>
      <c r="S29" s="77">
        <v>5228.3620000000001</v>
      </c>
      <c r="T29" s="77">
        <v>5482.5730000000003</v>
      </c>
      <c r="U29" s="77">
        <v>5540.3220000000001</v>
      </c>
      <c r="V29" s="77">
        <v>5680.7349999999997</v>
      </c>
      <c r="W29" s="77">
        <v>5384.9650000000001</v>
      </c>
      <c r="X29" s="77">
        <v>4904.7619999999997</v>
      </c>
      <c r="Y29" s="77">
        <v>4430.3900000000003</v>
      </c>
      <c r="Z29" s="78"/>
      <c r="AA29" s="79">
        <f>SUM(B29:Z29)</f>
        <v>121671.11599999999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4881.9049999999997</v>
      </c>
      <c r="C31" s="62">
        <f t="shared" si="4"/>
        <v>4697.1980000000003</v>
      </c>
      <c r="D31" s="62">
        <f t="shared" si="4"/>
        <v>4614.4530000000004</v>
      </c>
      <c r="E31" s="62">
        <f t="shared" si="4"/>
        <v>4546.8580000000002</v>
      </c>
      <c r="F31" s="62">
        <f t="shared" si="4"/>
        <v>4569.3670000000002</v>
      </c>
      <c r="G31" s="62">
        <f t="shared" si="4"/>
        <v>4645.4160000000002</v>
      </c>
      <c r="H31" s="62">
        <f t="shared" si="4"/>
        <v>5022.5079999999998</v>
      </c>
      <c r="I31" s="62">
        <f t="shared" si="4"/>
        <v>5511.3410000000003</v>
      </c>
      <c r="J31" s="62">
        <f t="shared" si="4"/>
        <v>5962.4960000000001</v>
      </c>
      <c r="K31" s="62">
        <f t="shared" si="4"/>
        <v>6187.9830000000002</v>
      </c>
      <c r="L31" s="62">
        <f t="shared" si="4"/>
        <v>6345.4110000000001</v>
      </c>
      <c r="M31" s="62">
        <f t="shared" si="4"/>
        <v>6477.9759999999997</v>
      </c>
      <c r="N31" s="62">
        <f t="shared" si="4"/>
        <v>6570.6170000000002</v>
      </c>
      <c r="O31" s="62">
        <f t="shared" si="4"/>
        <v>6319.8909999999996</v>
      </c>
      <c r="P31" s="62">
        <f t="shared" si="4"/>
        <v>6011.1210000000001</v>
      </c>
      <c r="Q31" s="62">
        <f t="shared" si="4"/>
        <v>5858.7169999999996</v>
      </c>
      <c r="R31" s="62">
        <f t="shared" si="4"/>
        <v>5760.2489999999998</v>
      </c>
      <c r="S31" s="62">
        <f t="shared" si="4"/>
        <v>5818.3620000000001</v>
      </c>
      <c r="T31" s="62">
        <f t="shared" si="4"/>
        <v>6108.5730000000003</v>
      </c>
      <c r="U31" s="62">
        <f t="shared" si="4"/>
        <v>6177.8220000000001</v>
      </c>
      <c r="V31" s="62">
        <f t="shared" si="4"/>
        <v>6320.7349999999997</v>
      </c>
      <c r="W31" s="62">
        <f t="shared" si="4"/>
        <v>5973.4650000000001</v>
      </c>
      <c r="X31" s="62">
        <f t="shared" si="4"/>
        <v>5437.7619999999997</v>
      </c>
      <c r="Y31" s="62">
        <f t="shared" si="4"/>
        <v>4908.8900000000003</v>
      </c>
      <c r="Z31" s="63">
        <f t="shared" si="4"/>
        <v>0</v>
      </c>
      <c r="AA31" s="64">
        <f t="shared" si="4"/>
        <v>134729.11599999998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</v>
      </c>
      <c r="C34" s="95">
        <v>5</v>
      </c>
      <c r="D34" s="95">
        <v>25</v>
      </c>
      <c r="E34" s="95">
        <v>25</v>
      </c>
      <c r="F34" s="95">
        <v>25</v>
      </c>
      <c r="G34" s="95">
        <v>25</v>
      </c>
      <c r="H34" s="95">
        <v>65</v>
      </c>
      <c r="I34" s="95">
        <v>64</v>
      </c>
      <c r="J34" s="95">
        <v>64</v>
      </c>
      <c r="K34" s="95">
        <v>25</v>
      </c>
      <c r="L34" s="95">
        <v>5</v>
      </c>
      <c r="M34" s="95">
        <v>5</v>
      </c>
      <c r="N34" s="95">
        <v>5</v>
      </c>
      <c r="O34" s="95">
        <v>5</v>
      </c>
      <c r="P34" s="95">
        <v>5</v>
      </c>
      <c r="Q34" s="95">
        <v>5</v>
      </c>
      <c r="R34" s="95">
        <v>5</v>
      </c>
      <c r="S34" s="95">
        <v>5</v>
      </c>
      <c r="T34" s="95">
        <v>80</v>
      </c>
      <c r="U34" s="95">
        <v>50</v>
      </c>
      <c r="V34" s="95">
        <v>25</v>
      </c>
      <c r="W34" s="95">
        <v>70</v>
      </c>
      <c r="X34" s="95">
        <v>34</v>
      </c>
      <c r="Y34" s="95">
        <v>32</v>
      </c>
      <c r="Z34" s="96"/>
      <c r="AA34" s="74">
        <f t="shared" ref="AA34:AA39" si="5">SUM(B34:Z34)</f>
        <v>659</v>
      </c>
    </row>
    <row r="35" spans="1:27" ht="24.95" customHeight="1" x14ac:dyDescent="0.2">
      <c r="A35" s="97" t="s">
        <v>41</v>
      </c>
      <c r="B35" s="98">
        <v>21</v>
      </c>
      <c r="C35" s="99">
        <v>18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16</v>
      </c>
      <c r="K35" s="99">
        <v>16</v>
      </c>
      <c r="L35" s="99">
        <v>16</v>
      </c>
      <c r="M35" s="99">
        <v>17</v>
      </c>
      <c r="N35" s="99">
        <v>16</v>
      </c>
      <c r="O35" s="99">
        <v>16</v>
      </c>
      <c r="P35" s="99">
        <v>16</v>
      </c>
      <c r="Q35" s="99">
        <v>16</v>
      </c>
      <c r="R35" s="99">
        <v>16</v>
      </c>
      <c r="S35" s="99">
        <v>16</v>
      </c>
      <c r="T35" s="99">
        <v>66</v>
      </c>
      <c r="U35" s="99">
        <v>69.638000000000005</v>
      </c>
      <c r="V35" s="99">
        <v>43.564</v>
      </c>
      <c r="W35" s="99">
        <v>91</v>
      </c>
      <c r="X35" s="99">
        <v>16</v>
      </c>
      <c r="Y35" s="99">
        <v>16</v>
      </c>
      <c r="Z35" s="100"/>
      <c r="AA35" s="79">
        <f t="shared" si="5"/>
        <v>598.202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>
        <v>20.7</v>
      </c>
      <c r="Y36" s="99"/>
      <c r="Z36" s="100"/>
      <c r="AA36" s="79">
        <f t="shared" si="5"/>
        <v>20.7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2.0830000000000002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60</v>
      </c>
      <c r="U37" s="99">
        <v>60</v>
      </c>
      <c r="V37" s="99">
        <v>60</v>
      </c>
      <c r="W37" s="99">
        <v>21.279</v>
      </c>
      <c r="X37" s="99"/>
      <c r="Y37" s="99"/>
      <c r="Z37" s="100"/>
      <c r="AA37" s="79">
        <f t="shared" si="5"/>
        <v>203.36199999999999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26</v>
      </c>
      <c r="C39" s="88">
        <f t="shared" si="6"/>
        <v>23</v>
      </c>
      <c r="D39" s="88">
        <f t="shared" si="6"/>
        <v>41</v>
      </c>
      <c r="E39" s="88">
        <f t="shared" si="6"/>
        <v>41</v>
      </c>
      <c r="F39" s="88">
        <f t="shared" si="6"/>
        <v>41</v>
      </c>
      <c r="G39" s="88">
        <f t="shared" si="6"/>
        <v>41</v>
      </c>
      <c r="H39" s="88">
        <f t="shared" si="6"/>
        <v>81</v>
      </c>
      <c r="I39" s="88">
        <f t="shared" si="6"/>
        <v>82.082999999999998</v>
      </c>
      <c r="J39" s="88">
        <f t="shared" si="6"/>
        <v>80</v>
      </c>
      <c r="K39" s="88">
        <f t="shared" si="6"/>
        <v>41</v>
      </c>
      <c r="L39" s="88">
        <f t="shared" si="6"/>
        <v>21</v>
      </c>
      <c r="M39" s="88">
        <f t="shared" si="6"/>
        <v>22</v>
      </c>
      <c r="N39" s="88">
        <f t="shared" si="6"/>
        <v>21</v>
      </c>
      <c r="O39" s="88">
        <f t="shared" si="6"/>
        <v>21</v>
      </c>
      <c r="P39" s="88">
        <f t="shared" si="6"/>
        <v>21</v>
      </c>
      <c r="Q39" s="88">
        <f t="shared" si="6"/>
        <v>21</v>
      </c>
      <c r="R39" s="88">
        <f t="shared" si="6"/>
        <v>21</v>
      </c>
      <c r="S39" s="88">
        <f t="shared" si="6"/>
        <v>21</v>
      </c>
      <c r="T39" s="88">
        <f t="shared" si="6"/>
        <v>206</v>
      </c>
      <c r="U39" s="88">
        <f t="shared" si="6"/>
        <v>179.63800000000001</v>
      </c>
      <c r="V39" s="88">
        <f t="shared" si="6"/>
        <v>128.56399999999999</v>
      </c>
      <c r="W39" s="88">
        <f t="shared" si="6"/>
        <v>182.279</v>
      </c>
      <c r="X39" s="88">
        <f t="shared" si="6"/>
        <v>70.7</v>
      </c>
      <c r="Y39" s="88">
        <f t="shared" si="6"/>
        <v>48</v>
      </c>
      <c r="Z39" s="89">
        <f t="shared" si="6"/>
        <v>0</v>
      </c>
      <c r="AA39" s="90">
        <f t="shared" si="5"/>
        <v>1481.2640000000001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20.7</v>
      </c>
      <c r="Y44" s="99"/>
      <c r="Z44" s="100"/>
      <c r="AA44" s="79">
        <f t="shared" si="7"/>
        <v>20.7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110</v>
      </c>
      <c r="C47" s="99">
        <v>118.5</v>
      </c>
      <c r="D47" s="99">
        <v>117.5</v>
      </c>
      <c r="E47" s="99">
        <v>130</v>
      </c>
      <c r="F47" s="99">
        <v>133</v>
      </c>
      <c r="G47" s="99">
        <v>144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143</v>
      </c>
      <c r="Y47" s="99">
        <v>102</v>
      </c>
      <c r="Z47" s="100"/>
      <c r="AA47" s="79">
        <f t="shared" si="7"/>
        <v>3398</v>
      </c>
    </row>
    <row r="48" spans="1:27" ht="30" customHeight="1" thickBot="1" x14ac:dyDescent="0.25">
      <c r="A48" s="86" t="s">
        <v>48</v>
      </c>
      <c r="B48" s="87">
        <f>SUM(B42:B47)</f>
        <v>110</v>
      </c>
      <c r="C48" s="88">
        <f t="shared" ref="C48:Z48" si="8">SUM(C42:C47)</f>
        <v>118.5</v>
      </c>
      <c r="D48" s="88">
        <f t="shared" si="8"/>
        <v>117.5</v>
      </c>
      <c r="E48" s="88">
        <f t="shared" si="8"/>
        <v>130</v>
      </c>
      <c r="F48" s="88">
        <f t="shared" si="8"/>
        <v>133</v>
      </c>
      <c r="G48" s="88">
        <f t="shared" si="8"/>
        <v>144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163.69999999999999</v>
      </c>
      <c r="Y48" s="88">
        <f t="shared" si="8"/>
        <v>102</v>
      </c>
      <c r="Z48" s="89">
        <f t="shared" si="8"/>
        <v>0</v>
      </c>
      <c r="AA48" s="90">
        <f t="shared" si="7"/>
        <v>3418.7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4881.9050000000007</v>
      </c>
      <c r="C51" s="88">
        <f t="shared" si="10"/>
        <v>4697.1979999999994</v>
      </c>
      <c r="D51" s="88">
        <f t="shared" si="10"/>
        <v>4614.4529999999995</v>
      </c>
      <c r="E51" s="88">
        <f t="shared" si="10"/>
        <v>4546.8580000000002</v>
      </c>
      <c r="F51" s="88">
        <f t="shared" si="10"/>
        <v>4569.3670000000002</v>
      </c>
      <c r="G51" s="88">
        <f t="shared" si="10"/>
        <v>4645.4160000000002</v>
      </c>
      <c r="H51" s="88">
        <f t="shared" si="10"/>
        <v>5022.5079999999998</v>
      </c>
      <c r="I51" s="88">
        <f t="shared" si="10"/>
        <v>5511.3409999999985</v>
      </c>
      <c r="J51" s="88">
        <f t="shared" si="10"/>
        <v>5962.4959999999992</v>
      </c>
      <c r="K51" s="88">
        <f t="shared" si="10"/>
        <v>6187.9830000000002</v>
      </c>
      <c r="L51" s="88">
        <f t="shared" si="10"/>
        <v>6345.4110000000001</v>
      </c>
      <c r="M51" s="88">
        <f t="shared" si="10"/>
        <v>6477.9760000000006</v>
      </c>
      <c r="N51" s="88">
        <f t="shared" si="10"/>
        <v>6570.6170000000002</v>
      </c>
      <c r="O51" s="88">
        <f t="shared" si="10"/>
        <v>6319.8909999999996</v>
      </c>
      <c r="P51" s="88">
        <f t="shared" si="10"/>
        <v>6011.1209999999992</v>
      </c>
      <c r="Q51" s="88">
        <f t="shared" si="10"/>
        <v>5858.7169999999996</v>
      </c>
      <c r="R51" s="88">
        <f t="shared" si="10"/>
        <v>5760.2489999999998</v>
      </c>
      <c r="S51" s="88">
        <f t="shared" si="10"/>
        <v>5818.362000000001</v>
      </c>
      <c r="T51" s="88">
        <f t="shared" si="10"/>
        <v>6108.5729999999994</v>
      </c>
      <c r="U51" s="88">
        <f t="shared" si="10"/>
        <v>6177.8219999999992</v>
      </c>
      <c r="V51" s="88">
        <f t="shared" si="10"/>
        <v>6320.7349999999997</v>
      </c>
      <c r="W51" s="88">
        <f t="shared" si="10"/>
        <v>5973.4650000000001</v>
      </c>
      <c r="X51" s="88">
        <f t="shared" si="10"/>
        <v>5458.4620000000004</v>
      </c>
      <c r="Y51" s="88">
        <f t="shared" si="10"/>
        <v>4908.8899999999994</v>
      </c>
      <c r="Z51" s="89">
        <f t="shared" si="10"/>
        <v>0</v>
      </c>
      <c r="AA51" s="105">
        <f>SUM(B51:Z51)</f>
        <v>134749.81599999999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-543.4</v>
      </c>
      <c r="C4" s="18">
        <v>-654</v>
      </c>
      <c r="D4" s="18">
        <v>-654</v>
      </c>
      <c r="E4" s="18">
        <v>-654</v>
      </c>
      <c r="F4" s="18">
        <v>-654</v>
      </c>
      <c r="G4" s="18">
        <v>-654</v>
      </c>
      <c r="H4" s="18">
        <v>-617.4</v>
      </c>
      <c r="I4" s="18">
        <v>-635</v>
      </c>
      <c r="J4" s="18">
        <v>-635</v>
      </c>
      <c r="K4" s="18">
        <v>-635</v>
      </c>
      <c r="L4" s="18">
        <v>-635</v>
      </c>
      <c r="M4" s="18">
        <v>-635</v>
      </c>
      <c r="N4" s="18">
        <v>-635</v>
      </c>
      <c r="O4" s="18">
        <v>-635</v>
      </c>
      <c r="P4" s="18">
        <v>-579.1</v>
      </c>
      <c r="Q4" s="18">
        <v>-635</v>
      </c>
      <c r="R4" s="18">
        <v>-635</v>
      </c>
      <c r="S4" s="18">
        <v>-635</v>
      </c>
      <c r="T4" s="18">
        <v>-574.70000000000005</v>
      </c>
      <c r="U4" s="18">
        <v>-265.7</v>
      </c>
      <c r="V4" s="18">
        <v>-213.8</v>
      </c>
      <c r="W4" s="18">
        <v>-26.4</v>
      </c>
      <c r="X4" s="18">
        <v>20.7</v>
      </c>
      <c r="Y4" s="18">
        <v>-397.1</v>
      </c>
      <c r="Z4" s="19"/>
      <c r="AA4" s="112">
        <f>SUM(B4:Z4)</f>
        <v>-12816.9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202.48</v>
      </c>
      <c r="C7" s="118">
        <v>199</v>
      </c>
      <c r="D7" s="118">
        <v>199.98</v>
      </c>
      <c r="E7" s="118">
        <v>205.59</v>
      </c>
      <c r="F7" s="118">
        <v>205.59</v>
      </c>
      <c r="G7" s="118">
        <v>205.59</v>
      </c>
      <c r="H7" s="118">
        <v>158.06</v>
      </c>
      <c r="I7" s="118">
        <v>165.8</v>
      </c>
      <c r="J7" s="118">
        <v>189.39</v>
      </c>
      <c r="K7" s="118">
        <v>205.59</v>
      </c>
      <c r="L7" s="118">
        <v>205.59</v>
      </c>
      <c r="M7" s="118">
        <v>205.59</v>
      </c>
      <c r="N7" s="118">
        <v>207.24</v>
      </c>
      <c r="O7" s="118">
        <v>203.08</v>
      </c>
      <c r="P7" s="118">
        <v>175.33</v>
      </c>
      <c r="Q7" s="118">
        <v>162.88</v>
      </c>
      <c r="R7" s="118">
        <v>178.44</v>
      </c>
      <c r="S7" s="118">
        <v>199</v>
      </c>
      <c r="T7" s="118">
        <v>167.1</v>
      </c>
      <c r="U7" s="118">
        <v>182.55</v>
      </c>
      <c r="V7" s="118">
        <v>191.04</v>
      </c>
      <c r="W7" s="118">
        <v>188</v>
      </c>
      <c r="X7" s="118">
        <v>205.59</v>
      </c>
      <c r="Y7" s="118">
        <v>199</v>
      </c>
      <c r="Z7" s="119"/>
      <c r="AA7" s="120">
        <f>IF(SUM(B7:Z7)&lt;&gt;0,AVERAGEIF(B7:Z7,"&lt;&gt;"""),"")</f>
        <v>191.97916666666666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543.4</v>
      </c>
      <c r="C13" s="130">
        <v>654</v>
      </c>
      <c r="D13" s="130">
        <v>654</v>
      </c>
      <c r="E13" s="130">
        <v>654</v>
      </c>
      <c r="F13" s="130">
        <v>654</v>
      </c>
      <c r="G13" s="130">
        <v>654</v>
      </c>
      <c r="H13" s="130">
        <v>617.4</v>
      </c>
      <c r="I13" s="130">
        <v>635</v>
      </c>
      <c r="J13" s="130">
        <v>635</v>
      </c>
      <c r="K13" s="130">
        <v>635</v>
      </c>
      <c r="L13" s="130">
        <v>635</v>
      </c>
      <c r="M13" s="130">
        <v>635</v>
      </c>
      <c r="N13" s="130">
        <v>635</v>
      </c>
      <c r="O13" s="130">
        <v>635</v>
      </c>
      <c r="P13" s="130">
        <v>579.1</v>
      </c>
      <c r="Q13" s="130">
        <v>635</v>
      </c>
      <c r="R13" s="130">
        <v>635</v>
      </c>
      <c r="S13" s="130">
        <v>635</v>
      </c>
      <c r="T13" s="130">
        <v>574.70000000000005</v>
      </c>
      <c r="U13" s="130">
        <v>265.7</v>
      </c>
      <c r="V13" s="130">
        <v>213.8</v>
      </c>
      <c r="W13" s="130">
        <v>26.4</v>
      </c>
      <c r="X13" s="130"/>
      <c r="Y13" s="131">
        <v>397.1</v>
      </c>
      <c r="Z13" s="132"/>
      <c r="AA13" s="133">
        <f t="shared" si="0"/>
        <v>12837.6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543.4</v>
      </c>
      <c r="C16" s="136">
        <f t="shared" si="1"/>
        <v>654</v>
      </c>
      <c r="D16" s="136">
        <f t="shared" si="1"/>
        <v>654</v>
      </c>
      <c r="E16" s="136">
        <f t="shared" si="1"/>
        <v>654</v>
      </c>
      <c r="F16" s="136">
        <f t="shared" si="1"/>
        <v>654</v>
      </c>
      <c r="G16" s="136">
        <f t="shared" si="1"/>
        <v>654</v>
      </c>
      <c r="H16" s="136">
        <f t="shared" si="1"/>
        <v>617.4</v>
      </c>
      <c r="I16" s="136">
        <f t="shared" si="1"/>
        <v>635</v>
      </c>
      <c r="J16" s="136">
        <f t="shared" si="1"/>
        <v>635</v>
      </c>
      <c r="K16" s="136">
        <f t="shared" si="1"/>
        <v>635</v>
      </c>
      <c r="L16" s="136">
        <f t="shared" si="1"/>
        <v>635</v>
      </c>
      <c r="M16" s="136">
        <f t="shared" si="1"/>
        <v>635</v>
      </c>
      <c r="N16" s="136">
        <f t="shared" si="1"/>
        <v>635</v>
      </c>
      <c r="O16" s="136">
        <f t="shared" si="1"/>
        <v>635</v>
      </c>
      <c r="P16" s="136">
        <f t="shared" si="1"/>
        <v>579.1</v>
      </c>
      <c r="Q16" s="136">
        <f t="shared" si="1"/>
        <v>635</v>
      </c>
      <c r="R16" s="136">
        <f t="shared" si="1"/>
        <v>635</v>
      </c>
      <c r="S16" s="136">
        <f t="shared" si="1"/>
        <v>635</v>
      </c>
      <c r="T16" s="136">
        <f t="shared" si="1"/>
        <v>574.70000000000005</v>
      </c>
      <c r="U16" s="136">
        <f t="shared" si="1"/>
        <v>265.7</v>
      </c>
      <c r="V16" s="136">
        <f t="shared" si="1"/>
        <v>213.8</v>
      </c>
      <c r="W16" s="136">
        <f t="shared" si="1"/>
        <v>26.4</v>
      </c>
      <c r="X16" s="136">
        <f t="shared" si="1"/>
        <v>0</v>
      </c>
      <c r="Y16" s="136">
        <f t="shared" si="1"/>
        <v>397.1</v>
      </c>
      <c r="Z16" s="137" t="str">
        <f t="shared" si="1"/>
        <v/>
      </c>
      <c r="AA16" s="90">
        <f t="shared" si="0"/>
        <v>12837.6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>
        <v>20.7</v>
      </c>
      <c r="Y21" s="131"/>
      <c r="Z21" s="132"/>
      <c r="AA21" s="133">
        <f t="shared" si="2"/>
        <v>20.7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20.7</v>
      </c>
      <c r="Y24" s="136">
        <f t="shared" si="3"/>
        <v>0</v>
      </c>
      <c r="Z24" s="137" t="str">
        <f t="shared" si="3"/>
        <v/>
      </c>
      <c r="AA24" s="90">
        <f t="shared" si="2"/>
        <v>20.7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2022-06-10T11:04:11Z</dcterms:created>
  <dcterms:modified xsi:type="dcterms:W3CDTF">2022-06-10T11:04:12Z</dcterms:modified>
</cp:coreProperties>
</file>