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<sst xmlns="http://schemas.openxmlformats.org/spreadsheetml/2006/main" count="117" uniqueCount="53">
  <si>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09/06/2022 14:08:20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</si>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</sst>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>
                  <c:v>470</c:v>
                </c:pt>
                <c:pt idx="4">
                  <c:v>470</c:v>
                </c:pt>
                <c:pt idx="5">
                  <c:v>470</c:v>
                </c:pt>
                <c:pt idx="6">
                  <c:v>470</c:v>
                </c:pt>
                <c:pt idx="7">
                  <c:v>470</c:v>
                </c:pt>
                <c:pt idx="8">
                  <c:v>470</c:v>
                </c:pt>
                <c:pt idx="9">
                  <c:v>470</c:v>
                </c:pt>
                <c:pt idx="10">
                  <c:v>418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470</c:v>
                </c:pt>
                <c:pt idx="17">
                  <c:v>504</c:v>
                </c:pt>
                <c:pt idx="18">
                  <c:v>530</c:v>
                </c:pt>
                <c:pt idx="19">
                  <c:v>563</c:v>
                </c:pt>
                <c:pt idx="20">
                  <c:v>563</c:v>
                </c:pt>
                <c:pt idx="21">
                  <c:v>563</c:v>
                </c:pt>
                <c:pt idx="22">
                  <c:v>530</c:v>
                </c:pt>
                <c:pt idx="23">
                  <c:v>470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145.25</c:v>
                </c:pt>
                <c:pt idx="2">
                  <c:v>145.25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160</c:v>
                </c:pt>
                <c:pt idx="7">
                  <c:v>194</c:v>
                </c:pt>
                <c:pt idx="8">
                  <c:v>212</c:v>
                </c:pt>
                <c:pt idx="9">
                  <c:v>213</c:v>
                </c:pt>
                <c:pt idx="10">
                  <c:v>207</c:v>
                </c:pt>
                <c:pt idx="11">
                  <c:v>204</c:v>
                </c:pt>
                <c:pt idx="12">
                  <c:v>198</c:v>
                </c:pt>
                <c:pt idx="13">
                  <c:v>182</c:v>
                </c:pt>
                <c:pt idx="14">
                  <c:v>163</c:v>
                </c:pt>
                <c:pt idx="15">
                  <c:v>161</c:v>
                </c:pt>
                <c:pt idx="16">
                  <c:v>182</c:v>
                </c:pt>
                <c:pt idx="17">
                  <c:v>210</c:v>
                </c:pt>
                <c:pt idx="18">
                  <c:v>235</c:v>
                </c:pt>
                <c:pt idx="19">
                  <c:v>255</c:v>
                </c:pt>
                <c:pt idx="20">
                  <c:v>262</c:v>
                </c:pt>
                <c:pt idx="21">
                  <c:v>226</c:v>
                </c:pt>
                <c:pt idx="22">
                  <c:v>187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1954.547</c:v>
                </c:pt>
                <c:pt idx="1">
                  <c:v>1829.058</c:v>
                </c:pt>
                <c:pt idx="2">
                  <c:v>1656.567</c:v>
                </c:pt>
                <c:pt idx="3">
                  <c:v>1591.8690000000001</c:v>
                </c:pt>
                <c:pt idx="4">
                  <c:v>1571.4369999999999</c:v>
                </c:pt>
                <c:pt idx="5">
                  <c:v>1505.5340000000001</c:v>
                </c:pt>
                <c:pt idx="6">
                  <c:v>1794.865</c:v>
                </c:pt>
                <c:pt idx="7">
                  <c:v>2118.2459999999996</c:v>
                </c:pt>
                <c:pt idx="8">
                  <c:v>2232.933</c:v>
                </c:pt>
                <c:pt idx="9">
                  <c:v>2246.3050000000003</c:v>
                </c:pt>
                <c:pt idx="10">
                  <c:v>2296.386</c:v>
                </c:pt>
                <c:pt idx="11">
                  <c:v>2014.287</c:v>
                </c:pt>
                <c:pt idx="12">
                  <c:v>1724.905</c:v>
                </c:pt>
                <c:pt idx="13">
                  <c:v>1612.221</c:v>
                </c:pt>
                <c:pt idx="14">
                  <c:v>1547.9</c:v>
                </c:pt>
                <c:pt idx="15">
                  <c:v>1678.5709999999999</c:v>
                </c:pt>
                <c:pt idx="16">
                  <c:v>1893.4880000000003</c:v>
                </c:pt>
                <c:pt idx="17">
                  <c:v>1999.761</c:v>
                </c:pt>
                <c:pt idx="18">
                  <c:v>2111.4809999999998</c:v>
                </c:pt>
                <c:pt idx="19">
                  <c:v>2619.9040000000005</c:v>
                </c:pt>
                <c:pt idx="20">
                  <c:v>2719.1549999999997</c:v>
                </c:pt>
                <c:pt idx="21">
                  <c:v>2597.759</c:v>
                </c:pt>
                <c:pt idx="22">
                  <c:v>2517.2309999999998</c:v>
                </c:pt>
                <c:pt idx="23">
                  <c:v>2289.1510000000003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1427</c:v>
                </c:pt>
                <c:pt idx="1">
                  <c:v>1476</c:v>
                </c:pt>
                <c:pt idx="2">
                  <c:v>1504</c:v>
                </c:pt>
                <c:pt idx="3">
                  <c:v>1507</c:v>
                </c:pt>
                <c:pt idx="4">
                  <c:v>1507</c:v>
                </c:pt>
                <c:pt idx="5">
                  <c:v>1477</c:v>
                </c:pt>
                <c:pt idx="6">
                  <c:v>1136.5</c:v>
                </c:pt>
                <c:pt idx="7">
                  <c:v>846</c:v>
                </c:pt>
                <c:pt idx="8">
                  <c:v>827</c:v>
                </c:pt>
                <c:pt idx="9">
                  <c:v>857</c:v>
                </c:pt>
                <c:pt idx="10">
                  <c:v>821</c:v>
                </c:pt>
                <c:pt idx="11">
                  <c:v>840</c:v>
                </c:pt>
                <c:pt idx="12">
                  <c:v>908</c:v>
                </c:pt>
                <c:pt idx="13">
                  <c:v>770.6</c:v>
                </c:pt>
                <c:pt idx="14">
                  <c:v>710.8</c:v>
                </c:pt>
                <c:pt idx="15">
                  <c:v>727</c:v>
                </c:pt>
                <c:pt idx="16">
                  <c:v>807</c:v>
                </c:pt>
                <c:pt idx="17">
                  <c:v>812</c:v>
                </c:pt>
                <c:pt idx="18">
                  <c:v>823.4</c:v>
                </c:pt>
                <c:pt idx="19">
                  <c:v>622.1</c:v>
                </c:pt>
                <c:pt idx="20">
                  <c:v>712.3</c:v>
                </c:pt>
                <c:pt idx="21">
                  <c:v>581.70000000000005</c:v>
                </c:pt>
                <c:pt idx="22">
                  <c:v>908</c:v>
                </c:pt>
                <c:pt idx="23">
                  <c:v>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998.77600000000007</c:v>
                </c:pt>
                <c:pt idx="1">
                  <c:v>990.01700000000017</c:v>
                </c:pt>
                <c:pt idx="2">
                  <c:v>1037.433</c:v>
                </c:pt>
                <c:pt idx="3">
                  <c:v>1066.98</c:v>
                </c:pt>
                <c:pt idx="4">
                  <c:v>1087.6420000000001</c:v>
                </c:pt>
                <c:pt idx="5">
                  <c:v>1201.1980000000008</c:v>
                </c:pt>
                <c:pt idx="6">
                  <c:v>1456.2390000000003</c:v>
                </c:pt>
                <c:pt idx="7">
                  <c:v>1897.232</c:v>
                </c:pt>
                <c:pt idx="8">
                  <c:v>2353.857</c:v>
                </c:pt>
                <c:pt idx="9">
                  <c:v>2816.9849999999997</c:v>
                </c:pt>
                <c:pt idx="10">
                  <c:v>3213.7770000000005</c:v>
                </c:pt>
                <c:pt idx="11">
                  <c:v>3569.7150000000011</c:v>
                </c:pt>
                <c:pt idx="12">
                  <c:v>3726.420000000001</c:v>
                </c:pt>
                <c:pt idx="13">
                  <c:v>3769.8120000000004</c:v>
                </c:pt>
                <c:pt idx="14">
                  <c:v>3624.6370000000002</c:v>
                </c:pt>
                <c:pt idx="15">
                  <c:v>3313.1929999999998</c:v>
                </c:pt>
                <c:pt idx="16">
                  <c:v>2828.8900000000003</c:v>
                </c:pt>
                <c:pt idx="17">
                  <c:v>2246.6860000000001</c:v>
                </c:pt>
                <c:pt idx="18">
                  <c:v>1693.1209999999999</c:v>
                </c:pt>
                <c:pt idx="19">
                  <c:v>1365.8729999999996</c:v>
                </c:pt>
                <c:pt idx="20">
                  <c:v>1172.3879999999999</c:v>
                </c:pt>
                <c:pt idx="21">
                  <c:v>1065.471</c:v>
                </c:pt>
                <c:pt idx="22">
                  <c:v>982.2650000000001</c:v>
                </c:pt>
                <c:pt idx="23">
                  <c:v>912.39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28</c:v>
                </c:pt>
                <c:pt idx="2">
                  <c:v>30</c:v>
                </c:pt>
                <c:pt idx="3">
                  <c:v>35</c:v>
                </c:pt>
                <c:pt idx="4">
                  <c:v>41</c:v>
                </c:pt>
                <c:pt idx="5">
                  <c:v>49</c:v>
                </c:pt>
                <c:pt idx="6">
                  <c:v>68</c:v>
                </c:pt>
                <c:pt idx="7">
                  <c:v>92</c:v>
                </c:pt>
                <c:pt idx="8">
                  <c:v>112</c:v>
                </c:pt>
                <c:pt idx="9">
                  <c:v>128</c:v>
                </c:pt>
                <c:pt idx="10">
                  <c:v>144</c:v>
                </c:pt>
                <c:pt idx="11">
                  <c:v>155</c:v>
                </c:pt>
                <c:pt idx="12">
                  <c:v>160</c:v>
                </c:pt>
                <c:pt idx="13">
                  <c:v>160</c:v>
                </c:pt>
                <c:pt idx="14">
                  <c:v>156</c:v>
                </c:pt>
                <c:pt idx="15">
                  <c:v>148</c:v>
                </c:pt>
                <c:pt idx="16">
                  <c:v>133</c:v>
                </c:pt>
                <c:pt idx="17">
                  <c:v>114</c:v>
                </c:pt>
                <c:pt idx="18">
                  <c:v>94</c:v>
                </c:pt>
                <c:pt idx="19">
                  <c:v>78</c:v>
                </c:pt>
                <c:pt idx="20">
                  <c:v>67</c:v>
                </c:pt>
                <c:pt idx="21">
                  <c:v>60</c:v>
                </c:pt>
                <c:pt idx="22">
                  <c:v>53</c:v>
                </c:pt>
                <c:pt idx="23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64</c:v>
                </c:pt>
                <c:pt idx="5">
                  <c:v>144</c:v>
                </c:pt>
                <c:pt idx="6">
                  <c:v>614</c:v>
                </c:pt>
                <c:pt idx="7">
                  <c:v>753</c:v>
                </c:pt>
                <c:pt idx="8">
                  <c:v>703</c:v>
                </c:pt>
                <c:pt idx="9">
                  <c:v>432</c:v>
                </c:pt>
                <c:pt idx="10">
                  <c:v>137</c:v>
                </c:pt>
                <c:pt idx="11">
                  <c:v>92</c:v>
                </c:pt>
                <c:pt idx="12">
                  <c:v>92</c:v>
                </c:pt>
                <c:pt idx="13">
                  <c:v>64</c:v>
                </c:pt>
                <c:pt idx="14">
                  <c:v>56</c:v>
                </c:pt>
                <c:pt idx="15">
                  <c:v>48</c:v>
                </c:pt>
                <c:pt idx="16">
                  <c:v>26</c:v>
                </c:pt>
                <c:pt idx="17">
                  <c:v>510</c:v>
                </c:pt>
                <c:pt idx="18">
                  <c:v>912</c:v>
                </c:pt>
                <c:pt idx="19">
                  <c:v>1062</c:v>
                </c:pt>
                <c:pt idx="20">
                  <c:v>1172</c:v>
                </c:pt>
                <c:pt idx="21">
                  <c:v>1034</c:v>
                </c:pt>
                <c:pt idx="22">
                  <c:v>554</c:v>
                </c:pt>
                <c:pt idx="23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204496"/>
        <c:axId val="413204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5034.3230000000003</c:v>
                </c:pt>
                <c:pt idx="1">
                  <c:v>4938.3249999999998</c:v>
                </c:pt>
                <c:pt idx="2">
                  <c:v>4843.2499999999991</c:v>
                </c:pt>
                <c:pt idx="3">
                  <c:v>4808.8490000000011</c:v>
                </c:pt>
                <c:pt idx="4">
                  <c:v>4879.0789999999988</c:v>
                </c:pt>
                <c:pt idx="5">
                  <c:v>4984.7320000000009</c:v>
                </c:pt>
                <c:pt idx="6">
                  <c:v>5699.5990000000002</c:v>
                </c:pt>
                <c:pt idx="7">
                  <c:v>6370.4780000000019</c:v>
                </c:pt>
                <c:pt idx="8">
                  <c:v>6910.79</c:v>
                </c:pt>
                <c:pt idx="9">
                  <c:v>7163.29</c:v>
                </c:pt>
                <c:pt idx="10">
                  <c:v>7237.1630000000005</c:v>
                </c:pt>
                <c:pt idx="11">
                  <c:v>7293.0020000000004</c:v>
                </c:pt>
                <c:pt idx="12">
                  <c:v>7227.3250000000016</c:v>
                </c:pt>
                <c:pt idx="13">
                  <c:v>6976.5850000000009</c:v>
                </c:pt>
                <c:pt idx="14">
                  <c:v>6676.3420000000006</c:v>
                </c:pt>
                <c:pt idx="15">
                  <c:v>6493.7640000000019</c:v>
                </c:pt>
                <c:pt idx="16">
                  <c:v>6340.3780000000006</c:v>
                </c:pt>
                <c:pt idx="17">
                  <c:v>6396.4470000000001</c:v>
                </c:pt>
                <c:pt idx="18">
                  <c:v>6398.9609999999984</c:v>
                </c:pt>
                <c:pt idx="19">
                  <c:v>6565.8759999999975</c:v>
                </c:pt>
                <c:pt idx="20">
                  <c:v>6667.8529999999982</c:v>
                </c:pt>
                <c:pt idx="21">
                  <c:v>6127.8990000000013</c:v>
                </c:pt>
                <c:pt idx="22">
                  <c:v>5731.4960000000001</c:v>
                </c:pt>
                <c:pt idx="23">
                  <c:v>5221.5410000000029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04496"/>
        <c:axId val="413204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211.34</c:v>
                </c:pt>
                <c:pt idx="1">
                  <c:v>208.42</c:v>
                </c:pt>
                <c:pt idx="2">
                  <c:v>206.5</c:v>
                </c:pt>
                <c:pt idx="3">
                  <c:v>205.29</c:v>
                </c:pt>
                <c:pt idx="4">
                  <c:v>203.47</c:v>
                </c:pt>
                <c:pt idx="5">
                  <c:v>187.32</c:v>
                </c:pt>
                <c:pt idx="6">
                  <c:v>207.91</c:v>
                </c:pt>
                <c:pt idx="7">
                  <c:v>214.9</c:v>
                </c:pt>
                <c:pt idx="8">
                  <c:v>218.87</c:v>
                </c:pt>
                <c:pt idx="9">
                  <c:v>219.61</c:v>
                </c:pt>
                <c:pt idx="10">
                  <c:v>221.61</c:v>
                </c:pt>
                <c:pt idx="11">
                  <c:v>214.81</c:v>
                </c:pt>
                <c:pt idx="12">
                  <c:v>207.9</c:v>
                </c:pt>
                <c:pt idx="13">
                  <c:v>193.94</c:v>
                </c:pt>
                <c:pt idx="14">
                  <c:v>178.25</c:v>
                </c:pt>
                <c:pt idx="15">
                  <c:v>191.96</c:v>
                </c:pt>
                <c:pt idx="16">
                  <c:v>202.47</c:v>
                </c:pt>
                <c:pt idx="17">
                  <c:v>200.46</c:v>
                </c:pt>
                <c:pt idx="18">
                  <c:v>204.55</c:v>
                </c:pt>
                <c:pt idx="19">
                  <c:v>218.27</c:v>
                </c:pt>
                <c:pt idx="20">
                  <c:v>220.46</c:v>
                </c:pt>
                <c:pt idx="21">
                  <c:v>216.9</c:v>
                </c:pt>
                <c:pt idx="22">
                  <c:v>215.9</c:v>
                </c:pt>
                <c:pt idx="23">
                  <c:v>211.34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05672"/>
        <c:axId val="413205280"/>
      </c:lineChart>
      <c:catAx>
        <c:axId val="41320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04888"/>
        <c:crosses val="autoZero"/>
        <c:auto val="1"/>
        <c:lblAlgn val="ctr"/>
        <c:lblOffset val="100"/>
        <c:noMultiLvlLbl val="0"/>
      </c:catAx>
      <c:valAx>
        <c:axId val="41320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04496"/>
        <c:crosses val="autoZero"/>
        <c:crossBetween val="between"/>
      </c:valAx>
      <c:valAx>
        <c:axId val="413205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205672"/>
        <c:crosses val="max"/>
        <c:crossBetween val="between"/>
      </c:valAx>
      <c:catAx>
        <c:axId val="413205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205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5034.3229999999994</v>
      </c>
      <c r="C4" s="18">
        <v>4938.3250000000016</v>
      </c>
      <c r="D4" s="18">
        <v>4843.2499999999991</v>
      </c>
      <c r="E4" s="18">
        <v>4808.8490000000011</v>
      </c>
      <c r="F4" s="18">
        <v>4879.0789999999997</v>
      </c>
      <c r="G4" s="18">
        <v>4984.7319999999982</v>
      </c>
      <c r="H4" s="18">
        <v>5699.6039999999994</v>
      </c>
      <c r="I4" s="18">
        <v>6370.4779999999982</v>
      </c>
      <c r="J4" s="18">
        <v>6910.7900000000018</v>
      </c>
      <c r="K4" s="18">
        <v>7163.2900000000009</v>
      </c>
      <c r="L4" s="18">
        <v>7237.1630000000014</v>
      </c>
      <c r="M4" s="18">
        <v>7293.0019999999986</v>
      </c>
      <c r="N4" s="18">
        <v>7227.3249999999998</v>
      </c>
      <c r="O4" s="18">
        <v>6976.6329999999989</v>
      </c>
      <c r="P4" s="18">
        <v>6676.3370000000014</v>
      </c>
      <c r="Q4" s="18">
        <v>6493.7640000000001</v>
      </c>
      <c r="R4" s="18">
        <v>6340.3780000000006</v>
      </c>
      <c r="S4" s="18">
        <v>6396.4470000000019</v>
      </c>
      <c r="T4" s="18">
        <v>6399.0019999999986</v>
      </c>
      <c r="U4" s="18">
        <v>6565.8769999999986</v>
      </c>
      <c r="V4" s="18">
        <v>6667.8429999999989</v>
      </c>
      <c r="W4" s="18">
        <v>6127.9300000000012</v>
      </c>
      <c r="X4" s="18">
        <v>5731.4959999999992</v>
      </c>
      <c r="Y4" s="18">
        <v>5221.5410000000002</v>
      </c>
      <c r="Z4" s="19"/>
      <c r="AA4" s="20">
        <f>SUM(B4:Z4)</f>
        <v>146987.45799999996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211.34</v>
      </c>
      <c r="C7" s="28">
        <v>208.42</v>
      </c>
      <c r="D7" s="28">
        <v>206.5</v>
      </c>
      <c r="E7" s="28">
        <v>205.29</v>
      </c>
      <c r="F7" s="28">
        <v>203.47</v>
      </c>
      <c r="G7" s="28">
        <v>187.32</v>
      </c>
      <c r="H7" s="28">
        <v>207.91</v>
      </c>
      <c r="I7" s="28">
        <v>214.9</v>
      </c>
      <c r="J7" s="28">
        <v>218.87</v>
      </c>
      <c r="K7" s="28">
        <v>219.61</v>
      </c>
      <c r="L7" s="28">
        <v>221.61</v>
      </c>
      <c r="M7" s="28">
        <v>214.81</v>
      </c>
      <c r="N7" s="28">
        <v>207.9</v>
      </c>
      <c r="O7" s="28">
        <v>193.94</v>
      </c>
      <c r="P7" s="28">
        <v>178.25</v>
      </c>
      <c r="Q7" s="28">
        <v>191.96</v>
      </c>
      <c r="R7" s="28">
        <v>202.47</v>
      </c>
      <c r="S7" s="28">
        <v>200.46</v>
      </c>
      <c r="T7" s="28">
        <v>204.55</v>
      </c>
      <c r="U7" s="28">
        <v>218.27</v>
      </c>
      <c r="V7" s="28">
        <v>220.46</v>
      </c>
      <c r="W7" s="28">
        <v>216.9</v>
      </c>
      <c r="X7" s="28">
        <v>215.9</v>
      </c>
      <c r="Y7" s="28">
        <v>211.34</v>
      </c>
      <c r="Z7" s="29"/>
      <c r="AA7" s="30">
        <f>IF(SUM(B7:Z7)&lt;&gt;0,AVERAGEIF(B7:Z7,"&lt;&gt;"""),"")</f>
        <v>207.60208333333333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470</v>
      </c>
      <c r="C10" s="42">
        <v>470</v>
      </c>
      <c r="D10" s="42">
        <v>470</v>
      </c>
      <c r="E10" s="42">
        <v>470</v>
      </c>
      <c r="F10" s="42">
        <v>470</v>
      </c>
      <c r="G10" s="42">
        <v>470</v>
      </c>
      <c r="H10" s="42">
        <v>470</v>
      </c>
      <c r="I10" s="42">
        <v>470</v>
      </c>
      <c r="J10" s="42">
        <v>470</v>
      </c>
      <c r="K10" s="42">
        <v>470</v>
      </c>
      <c r="L10" s="42">
        <v>418</v>
      </c>
      <c r="M10" s="42">
        <v>418</v>
      </c>
      <c r="N10" s="42">
        <v>418</v>
      </c>
      <c r="O10" s="42">
        <v>418</v>
      </c>
      <c r="P10" s="42">
        <v>418</v>
      </c>
      <c r="Q10" s="42">
        <v>418</v>
      </c>
      <c r="R10" s="42">
        <v>470</v>
      </c>
      <c r="S10" s="42">
        <v>504</v>
      </c>
      <c r="T10" s="42">
        <v>530</v>
      </c>
      <c r="U10" s="42">
        <v>563</v>
      </c>
      <c r="V10" s="42">
        <v>563</v>
      </c>
      <c r="W10" s="42">
        <v>563</v>
      </c>
      <c r="X10" s="42">
        <v>530</v>
      </c>
      <c r="Y10" s="42">
        <v>470</v>
      </c>
      <c r="Z10" s="43"/>
      <c r="AA10" s="44">
        <f t="shared" ref="AA10:AA15" si="0">SUM(B10:Z10)</f>
        <v>11401</v>
      </c>
    </row>
    <row r="11" spans="1:27" ht="24.95" customHeight="1" x14ac:dyDescent="0.2">
      <c r="A11" s="45" t="s">
        <v>7</v>
      </c>
      <c r="B11" s="46">
        <v>159</v>
      </c>
      <c r="C11" s="47">
        <v>145.25</v>
      </c>
      <c r="D11" s="47">
        <v>145.25</v>
      </c>
      <c r="E11" s="47">
        <v>138</v>
      </c>
      <c r="F11" s="47">
        <v>138</v>
      </c>
      <c r="G11" s="47">
        <v>138</v>
      </c>
      <c r="H11" s="47">
        <v>160</v>
      </c>
      <c r="I11" s="47">
        <v>194</v>
      </c>
      <c r="J11" s="47">
        <v>212</v>
      </c>
      <c r="K11" s="47">
        <v>213</v>
      </c>
      <c r="L11" s="47">
        <v>207</v>
      </c>
      <c r="M11" s="47">
        <v>204</v>
      </c>
      <c r="N11" s="47">
        <v>198</v>
      </c>
      <c r="O11" s="47">
        <v>182</v>
      </c>
      <c r="P11" s="47">
        <v>163</v>
      </c>
      <c r="Q11" s="47">
        <v>161</v>
      </c>
      <c r="R11" s="47">
        <v>182</v>
      </c>
      <c r="S11" s="47">
        <v>210</v>
      </c>
      <c r="T11" s="47">
        <v>235</v>
      </c>
      <c r="U11" s="47">
        <v>255</v>
      </c>
      <c r="V11" s="47">
        <v>262</v>
      </c>
      <c r="W11" s="47">
        <v>226</v>
      </c>
      <c r="X11" s="47">
        <v>187</v>
      </c>
      <c r="Y11" s="47">
        <v>169</v>
      </c>
      <c r="Z11" s="48"/>
      <c r="AA11" s="49">
        <f t="shared" si="0"/>
        <v>4483.5</v>
      </c>
    </row>
    <row r="12" spans="1:27" ht="24.95" customHeight="1" x14ac:dyDescent="0.2">
      <c r="A12" s="50" t="s">
        <v>8</v>
      </c>
      <c r="B12" s="51">
        <v>1954.547</v>
      </c>
      <c r="C12" s="52">
        <v>1829.058</v>
      </c>
      <c r="D12" s="52">
        <v>1656.567</v>
      </c>
      <c r="E12" s="52">
        <v>1591.8690000000001</v>
      </c>
      <c r="F12" s="52">
        <v>1571.4369999999999</v>
      </c>
      <c r="G12" s="52">
        <v>1505.5340000000001</v>
      </c>
      <c r="H12" s="52">
        <v>1794.865</v>
      </c>
      <c r="I12" s="52">
        <v>2118.2459999999996</v>
      </c>
      <c r="J12" s="52">
        <v>2232.933</v>
      </c>
      <c r="K12" s="52">
        <v>2246.3050000000003</v>
      </c>
      <c r="L12" s="52">
        <v>2296.386</v>
      </c>
      <c r="M12" s="52">
        <v>2014.287</v>
      </c>
      <c r="N12" s="52">
        <v>1724.905</v>
      </c>
      <c r="O12" s="52">
        <v>1612.221</v>
      </c>
      <c r="P12" s="52">
        <v>1547.9</v>
      </c>
      <c r="Q12" s="52">
        <v>1678.5709999999999</v>
      </c>
      <c r="R12" s="52">
        <v>1893.4880000000003</v>
      </c>
      <c r="S12" s="52">
        <v>1999.761</v>
      </c>
      <c r="T12" s="52">
        <v>2111.4809999999998</v>
      </c>
      <c r="U12" s="52">
        <v>2619.9040000000005</v>
      </c>
      <c r="V12" s="52">
        <v>2719.1549999999997</v>
      </c>
      <c r="W12" s="52">
        <v>2597.759</v>
      </c>
      <c r="X12" s="52">
        <v>2517.2309999999998</v>
      </c>
      <c r="Y12" s="52">
        <v>2289.1510000000003</v>
      </c>
      <c r="Z12" s="53"/>
      <c r="AA12" s="54">
        <f t="shared" si="0"/>
        <v>48123.561000000002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64</v>
      </c>
      <c r="G13" s="52">
        <v>144</v>
      </c>
      <c r="H13" s="52">
        <v>614</v>
      </c>
      <c r="I13" s="52">
        <v>753</v>
      </c>
      <c r="J13" s="52">
        <v>703</v>
      </c>
      <c r="K13" s="52">
        <v>432</v>
      </c>
      <c r="L13" s="52">
        <v>137</v>
      </c>
      <c r="M13" s="52">
        <v>92</v>
      </c>
      <c r="N13" s="52">
        <v>92</v>
      </c>
      <c r="O13" s="52">
        <v>64</v>
      </c>
      <c r="P13" s="52">
        <v>56</v>
      </c>
      <c r="Q13" s="52">
        <v>48</v>
      </c>
      <c r="R13" s="52">
        <v>26</v>
      </c>
      <c r="S13" s="52">
        <v>510</v>
      </c>
      <c r="T13" s="52">
        <v>912</v>
      </c>
      <c r="U13" s="52">
        <v>1062</v>
      </c>
      <c r="V13" s="52">
        <v>1172</v>
      </c>
      <c r="W13" s="52">
        <v>1034</v>
      </c>
      <c r="X13" s="52">
        <v>554</v>
      </c>
      <c r="Y13" s="52">
        <v>350</v>
      </c>
      <c r="Z13" s="53"/>
      <c r="AA13" s="54">
        <f t="shared" si="0"/>
        <v>8819</v>
      </c>
    </row>
    <row r="14" spans="1:27" ht="24.95" customHeight="1" x14ac:dyDescent="0.2">
      <c r="A14" s="55" t="s">
        <v>10</v>
      </c>
      <c r="B14" s="56">
        <v>998.77600000000007</v>
      </c>
      <c r="C14" s="57">
        <v>990.01700000000017</v>
      </c>
      <c r="D14" s="57">
        <v>1037.433</v>
      </c>
      <c r="E14" s="57">
        <v>1066.98</v>
      </c>
      <c r="F14" s="57">
        <v>1087.6420000000001</v>
      </c>
      <c r="G14" s="57">
        <v>1201.1980000000008</v>
      </c>
      <c r="H14" s="57">
        <v>1456.2390000000003</v>
      </c>
      <c r="I14" s="57">
        <v>1897.232</v>
      </c>
      <c r="J14" s="57">
        <v>2353.857</v>
      </c>
      <c r="K14" s="57">
        <v>2816.9849999999997</v>
      </c>
      <c r="L14" s="57">
        <v>3213.7770000000005</v>
      </c>
      <c r="M14" s="57">
        <v>3569.7150000000011</v>
      </c>
      <c r="N14" s="57">
        <v>3726.420000000001</v>
      </c>
      <c r="O14" s="57">
        <v>3769.8120000000004</v>
      </c>
      <c r="P14" s="57">
        <v>3624.6370000000002</v>
      </c>
      <c r="Q14" s="57">
        <v>3313.1929999999998</v>
      </c>
      <c r="R14" s="57">
        <v>2828.8900000000003</v>
      </c>
      <c r="S14" s="57">
        <v>2246.6860000000001</v>
      </c>
      <c r="T14" s="57">
        <v>1693.1209999999999</v>
      </c>
      <c r="U14" s="57">
        <v>1365.8729999999996</v>
      </c>
      <c r="V14" s="57">
        <v>1172.3879999999999</v>
      </c>
      <c r="W14" s="57">
        <v>1065.471</v>
      </c>
      <c r="X14" s="57">
        <v>982.2650000000001</v>
      </c>
      <c r="Y14" s="57">
        <v>912.39</v>
      </c>
      <c r="Z14" s="58"/>
      <c r="AA14" s="59">
        <f t="shared" si="0"/>
        <v>48390.997000000003</v>
      </c>
    </row>
    <row r="15" spans="1:27" ht="24.95" customHeight="1" x14ac:dyDescent="0.2">
      <c r="A15" s="55" t="s">
        <v>11</v>
      </c>
      <c r="B15" s="56">
        <v>25</v>
      </c>
      <c r="C15" s="57">
        <v>28</v>
      </c>
      <c r="D15" s="57">
        <v>30</v>
      </c>
      <c r="E15" s="57">
        <v>35</v>
      </c>
      <c r="F15" s="57">
        <v>41</v>
      </c>
      <c r="G15" s="57">
        <v>49</v>
      </c>
      <c r="H15" s="57">
        <v>68</v>
      </c>
      <c r="I15" s="57">
        <v>92</v>
      </c>
      <c r="J15" s="57">
        <v>112</v>
      </c>
      <c r="K15" s="57">
        <v>128</v>
      </c>
      <c r="L15" s="57">
        <v>144</v>
      </c>
      <c r="M15" s="57">
        <v>155</v>
      </c>
      <c r="N15" s="57">
        <v>160</v>
      </c>
      <c r="O15" s="57">
        <v>160</v>
      </c>
      <c r="P15" s="57">
        <v>156</v>
      </c>
      <c r="Q15" s="57">
        <v>148</v>
      </c>
      <c r="R15" s="57">
        <v>133</v>
      </c>
      <c r="S15" s="57">
        <v>114</v>
      </c>
      <c r="T15" s="57">
        <v>94</v>
      </c>
      <c r="U15" s="57">
        <v>78</v>
      </c>
      <c r="V15" s="57">
        <v>67</v>
      </c>
      <c r="W15" s="57">
        <v>60</v>
      </c>
      <c r="X15" s="57">
        <v>53</v>
      </c>
      <c r="Y15" s="57">
        <v>43</v>
      </c>
      <c r="Z15" s="58"/>
      <c r="AA15" s="59">
        <f t="shared" si="0"/>
        <v>2173</v>
      </c>
    </row>
    <row r="16" spans="1:27" ht="30" customHeight="1" thickBot="1" x14ac:dyDescent="0.25">
      <c r="A16" s="60" t="s">
        <v>12</v>
      </c>
      <c r="B16" s="61">
        <f>IF(LEN(B$2)&gt;0,SUM(B10:B15),"")</f>
        <v>3607.3230000000003</v>
      </c>
      <c r="C16" s="62">
        <f t="shared" ref="C16:Z16" si="1">IF(LEN(C$2)&gt;0,SUM(C10:C15),"")</f>
        <v>3462.3250000000003</v>
      </c>
      <c r="D16" s="62">
        <f t="shared" si="1"/>
        <v>3339.25</v>
      </c>
      <c r="E16" s="62">
        <f t="shared" si="1"/>
        <v>3301.8490000000002</v>
      </c>
      <c r="F16" s="62">
        <f t="shared" si="1"/>
        <v>3372.0789999999997</v>
      </c>
      <c r="G16" s="62">
        <f t="shared" si="1"/>
        <v>3507.7320000000009</v>
      </c>
      <c r="H16" s="62">
        <f t="shared" si="1"/>
        <v>4563.1040000000003</v>
      </c>
      <c r="I16" s="62">
        <f t="shared" si="1"/>
        <v>5524.4779999999992</v>
      </c>
      <c r="J16" s="62">
        <f t="shared" si="1"/>
        <v>6083.79</v>
      </c>
      <c r="K16" s="62">
        <f t="shared" si="1"/>
        <v>6306.29</v>
      </c>
      <c r="L16" s="62">
        <f t="shared" si="1"/>
        <v>6416.1630000000005</v>
      </c>
      <c r="M16" s="62">
        <f t="shared" si="1"/>
        <v>6453.0020000000013</v>
      </c>
      <c r="N16" s="62">
        <f t="shared" si="1"/>
        <v>6319.3250000000007</v>
      </c>
      <c r="O16" s="62">
        <f t="shared" si="1"/>
        <v>6206.0330000000004</v>
      </c>
      <c r="P16" s="62">
        <f t="shared" si="1"/>
        <v>5965.5370000000003</v>
      </c>
      <c r="Q16" s="62">
        <f t="shared" si="1"/>
        <v>5766.7639999999992</v>
      </c>
      <c r="R16" s="62">
        <f t="shared" si="1"/>
        <v>5533.3780000000006</v>
      </c>
      <c r="S16" s="62">
        <f t="shared" si="1"/>
        <v>5584.4470000000001</v>
      </c>
      <c r="T16" s="62">
        <f t="shared" si="1"/>
        <v>5575.6019999999999</v>
      </c>
      <c r="U16" s="62">
        <f t="shared" si="1"/>
        <v>5943.777</v>
      </c>
      <c r="V16" s="62">
        <f t="shared" si="1"/>
        <v>5955.5429999999997</v>
      </c>
      <c r="W16" s="62">
        <f t="shared" si="1"/>
        <v>5546.23</v>
      </c>
      <c r="X16" s="62">
        <f t="shared" si="1"/>
        <v>4823.4960000000001</v>
      </c>
      <c r="Y16" s="62">
        <f t="shared" si="1"/>
        <v>4233.5410000000002</v>
      </c>
      <c r="Z16" s="63" t="str">
        <f t="shared" si="1"/>
        <v/>
      </c>
      <c r="AA16" s="64">
        <f>SUM(AA10:AA15)</f>
        <v>123391.058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1406.9</v>
      </c>
      <c r="C28" s="72">
        <v>1422.15</v>
      </c>
      <c r="D28" s="72">
        <v>1433.15</v>
      </c>
      <c r="E28" s="72">
        <v>1453.9</v>
      </c>
      <c r="F28" s="72">
        <v>1540.9</v>
      </c>
      <c r="G28" s="72">
        <v>1687.9</v>
      </c>
      <c r="H28" s="72">
        <v>2186.9</v>
      </c>
      <c r="I28" s="72">
        <v>2568.9</v>
      </c>
      <c r="J28" s="72">
        <v>2889.9</v>
      </c>
      <c r="K28" s="72">
        <v>2968.9</v>
      </c>
      <c r="L28" s="72">
        <v>2957.9</v>
      </c>
      <c r="M28" s="72">
        <v>3105.9</v>
      </c>
      <c r="N28" s="72">
        <v>3238.9</v>
      </c>
      <c r="O28" s="72">
        <v>3203.9</v>
      </c>
      <c r="P28" s="72">
        <v>3086.9</v>
      </c>
      <c r="Q28" s="72">
        <v>2862.9</v>
      </c>
      <c r="R28" s="72">
        <v>2603.9</v>
      </c>
      <c r="S28" s="72">
        <v>2673.9</v>
      </c>
      <c r="T28" s="72">
        <v>2842.9</v>
      </c>
      <c r="U28" s="72">
        <v>2784.9</v>
      </c>
      <c r="V28" s="72">
        <v>2756.9</v>
      </c>
      <c r="W28" s="72">
        <v>2494.9</v>
      </c>
      <c r="X28" s="72">
        <v>1890.9</v>
      </c>
      <c r="Y28" s="72">
        <v>1597.9</v>
      </c>
      <c r="Z28" s="73"/>
      <c r="AA28" s="74">
        <f>SUM(B28:Z28)</f>
        <v>57662.10000000002</v>
      </c>
    </row>
    <row r="29" spans="1:27" ht="24.95" customHeight="1" x14ac:dyDescent="0.2">
      <c r="A29" s="75" t="s">
        <v>23</v>
      </c>
      <c r="B29" s="76">
        <v>1450.423</v>
      </c>
      <c r="C29" s="77">
        <v>1339.175</v>
      </c>
      <c r="D29" s="77">
        <v>1183.0999999999999</v>
      </c>
      <c r="E29" s="77">
        <v>1177.9490000000001</v>
      </c>
      <c r="F29" s="77">
        <v>1161.1790000000001</v>
      </c>
      <c r="G29" s="77">
        <v>1069.8320000000001</v>
      </c>
      <c r="H29" s="77">
        <v>1274.204</v>
      </c>
      <c r="I29" s="77">
        <v>1378.578</v>
      </c>
      <c r="J29" s="77">
        <v>1662.89</v>
      </c>
      <c r="K29" s="77">
        <v>1936.39</v>
      </c>
      <c r="L29" s="77">
        <v>2021.2629999999999</v>
      </c>
      <c r="M29" s="77">
        <v>1929.1020000000001</v>
      </c>
      <c r="N29" s="77">
        <v>1730.425</v>
      </c>
      <c r="O29" s="77">
        <v>1521.133</v>
      </c>
      <c r="P29" s="77">
        <v>1347.6369999999999</v>
      </c>
      <c r="Q29" s="77">
        <v>1292.864</v>
      </c>
      <c r="R29" s="77">
        <v>1398.4780000000001</v>
      </c>
      <c r="S29" s="77">
        <v>1229.4469999999999</v>
      </c>
      <c r="T29" s="77">
        <v>991.60199999999998</v>
      </c>
      <c r="U29" s="77">
        <v>1417.777</v>
      </c>
      <c r="V29" s="77">
        <v>1462.5429999999999</v>
      </c>
      <c r="W29" s="77">
        <v>1320.23</v>
      </c>
      <c r="X29" s="77">
        <v>1328.4960000000001</v>
      </c>
      <c r="Y29" s="77">
        <v>1216.6410000000001</v>
      </c>
      <c r="Z29" s="78"/>
      <c r="AA29" s="79">
        <f>SUM(B29:Z29)</f>
        <v>33841.358</v>
      </c>
    </row>
    <row r="30" spans="1:27" ht="24.95" customHeight="1" x14ac:dyDescent="0.2">
      <c r="A30" s="82" t="s">
        <v>24</v>
      </c>
      <c r="B30" s="80">
        <v>1515</v>
      </c>
      <c r="C30" s="81">
        <v>1515</v>
      </c>
      <c r="D30" s="81">
        <v>1565</v>
      </c>
      <c r="E30" s="81">
        <v>1515</v>
      </c>
      <c r="F30" s="81">
        <v>1515</v>
      </c>
      <c r="G30" s="81">
        <v>1565</v>
      </c>
      <c r="H30" s="81">
        <v>1615</v>
      </c>
      <c r="I30" s="81">
        <v>1780</v>
      </c>
      <c r="J30" s="81">
        <v>1715</v>
      </c>
      <c r="K30" s="81">
        <v>1615</v>
      </c>
      <c r="L30" s="81">
        <v>1615</v>
      </c>
      <c r="M30" s="81">
        <v>1615</v>
      </c>
      <c r="N30" s="81">
        <v>1615</v>
      </c>
      <c r="O30" s="81">
        <v>1615</v>
      </c>
      <c r="P30" s="81">
        <v>1615</v>
      </c>
      <c r="Q30" s="81">
        <v>1695</v>
      </c>
      <c r="R30" s="81">
        <v>1695</v>
      </c>
      <c r="S30" s="81">
        <v>1850.1</v>
      </c>
      <c r="T30" s="81">
        <v>1910.1</v>
      </c>
      <c r="U30" s="81">
        <v>1910.1</v>
      </c>
      <c r="V30" s="81">
        <v>1910.1</v>
      </c>
      <c r="W30" s="81">
        <v>1910.1</v>
      </c>
      <c r="X30" s="81">
        <v>1850.1</v>
      </c>
      <c r="Y30" s="81">
        <v>1745</v>
      </c>
      <c r="Z30" s="83"/>
      <c r="AA30" s="84">
        <f>SUM(B30:Z30)</f>
        <v>40465.599999999991</v>
      </c>
    </row>
    <row r="31" spans="1:27" ht="30" customHeight="1" thickBot="1" x14ac:dyDescent="0.25">
      <c r="A31" s="60" t="s">
        <v>25</v>
      </c>
      <c r="B31" s="61">
        <f>IF(LEN(B$2)&gt;0,SUM(B28:B30),"")</f>
        <v>4372.3230000000003</v>
      </c>
      <c r="C31" s="62">
        <f t="shared" ref="C31:Z31" si="4">IF(LEN(C$2)&gt;0,SUM(C28:C30),"")</f>
        <v>4276.3249999999998</v>
      </c>
      <c r="D31" s="62">
        <f t="shared" si="4"/>
        <v>4181.25</v>
      </c>
      <c r="E31" s="62">
        <f t="shared" si="4"/>
        <v>4146.8490000000002</v>
      </c>
      <c r="F31" s="62">
        <f t="shared" si="4"/>
        <v>4217.0789999999997</v>
      </c>
      <c r="G31" s="62">
        <f t="shared" si="4"/>
        <v>4322.732</v>
      </c>
      <c r="H31" s="62">
        <f t="shared" si="4"/>
        <v>5076.1040000000003</v>
      </c>
      <c r="I31" s="62">
        <f t="shared" si="4"/>
        <v>5727.4780000000001</v>
      </c>
      <c r="J31" s="62">
        <f t="shared" si="4"/>
        <v>6267.79</v>
      </c>
      <c r="K31" s="62">
        <f t="shared" si="4"/>
        <v>6520.29</v>
      </c>
      <c r="L31" s="62">
        <f t="shared" si="4"/>
        <v>6594.1630000000005</v>
      </c>
      <c r="M31" s="62">
        <f t="shared" si="4"/>
        <v>6650.0020000000004</v>
      </c>
      <c r="N31" s="62">
        <f t="shared" si="4"/>
        <v>6584.3249999999998</v>
      </c>
      <c r="O31" s="62">
        <f t="shared" si="4"/>
        <v>6340.0330000000004</v>
      </c>
      <c r="P31" s="62">
        <f t="shared" si="4"/>
        <v>6049.5370000000003</v>
      </c>
      <c r="Q31" s="62">
        <f t="shared" si="4"/>
        <v>5850.7640000000001</v>
      </c>
      <c r="R31" s="62">
        <f t="shared" si="4"/>
        <v>5697.3780000000006</v>
      </c>
      <c r="S31" s="62">
        <f t="shared" si="4"/>
        <v>5753.4470000000001</v>
      </c>
      <c r="T31" s="62">
        <f t="shared" si="4"/>
        <v>5744.6019999999999</v>
      </c>
      <c r="U31" s="62">
        <f t="shared" si="4"/>
        <v>6112.777</v>
      </c>
      <c r="V31" s="62">
        <f t="shared" si="4"/>
        <v>6129.5429999999997</v>
      </c>
      <c r="W31" s="62">
        <f t="shared" si="4"/>
        <v>5725.23</v>
      </c>
      <c r="X31" s="62">
        <f t="shared" si="4"/>
        <v>5069.4960000000001</v>
      </c>
      <c r="Y31" s="62">
        <f t="shared" si="4"/>
        <v>4559.5410000000002</v>
      </c>
      <c r="Z31" s="63" t="str">
        <f t="shared" si="4"/>
        <v/>
      </c>
      <c r="AA31" s="64">
        <f>SUM(AA28:AA30)</f>
        <v>131969.05800000002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253</v>
      </c>
      <c r="C34" s="95">
        <v>307</v>
      </c>
      <c r="D34" s="95">
        <v>335</v>
      </c>
      <c r="E34" s="95">
        <v>333</v>
      </c>
      <c r="F34" s="95">
        <v>333</v>
      </c>
      <c r="G34" s="95">
        <v>308</v>
      </c>
      <c r="H34" s="95">
        <v>200</v>
      </c>
      <c r="I34" s="95">
        <v>75</v>
      </c>
      <c r="J34" s="95">
        <v>75</v>
      </c>
      <c r="K34" s="95">
        <v>55</v>
      </c>
      <c r="L34" s="95">
        <v>50</v>
      </c>
      <c r="M34" s="95">
        <v>50</v>
      </c>
      <c r="N34" s="95">
        <v>90</v>
      </c>
      <c r="O34" s="95">
        <v>25</v>
      </c>
      <c r="P34" s="95"/>
      <c r="Q34" s="95"/>
      <c r="R34" s="95"/>
      <c r="S34" s="95">
        <v>5</v>
      </c>
      <c r="T34" s="95">
        <v>5</v>
      </c>
      <c r="U34" s="95">
        <v>5</v>
      </c>
      <c r="V34" s="95">
        <v>5</v>
      </c>
      <c r="W34" s="95">
        <v>5</v>
      </c>
      <c r="X34" s="95">
        <v>54</v>
      </c>
      <c r="Y34" s="95">
        <v>52</v>
      </c>
      <c r="Z34" s="96"/>
      <c r="AA34" s="74">
        <f t="shared" ref="AA34:AA39" si="5">SUM(B34:Z34)</f>
        <v>2620</v>
      </c>
    </row>
    <row r="35" spans="1:27" ht="24.95" customHeight="1" x14ac:dyDescent="0.2">
      <c r="A35" s="97" t="s">
        <v>28</v>
      </c>
      <c r="B35" s="98">
        <v>455</v>
      </c>
      <c r="C35" s="99">
        <v>450</v>
      </c>
      <c r="D35" s="99">
        <v>450</v>
      </c>
      <c r="E35" s="99">
        <v>455</v>
      </c>
      <c r="F35" s="99">
        <v>455</v>
      </c>
      <c r="G35" s="99">
        <v>450</v>
      </c>
      <c r="H35" s="99">
        <v>256</v>
      </c>
      <c r="I35" s="99">
        <v>71</v>
      </c>
      <c r="J35" s="99">
        <v>52</v>
      </c>
      <c r="K35" s="99">
        <v>102</v>
      </c>
      <c r="L35" s="99">
        <v>71</v>
      </c>
      <c r="M35" s="99">
        <v>90</v>
      </c>
      <c r="N35" s="99">
        <v>118</v>
      </c>
      <c r="O35" s="99">
        <v>52</v>
      </c>
      <c r="P35" s="99">
        <v>27</v>
      </c>
      <c r="Q35" s="99">
        <v>27</v>
      </c>
      <c r="R35" s="99">
        <v>107</v>
      </c>
      <c r="S35" s="99">
        <v>107</v>
      </c>
      <c r="T35" s="99">
        <v>107</v>
      </c>
      <c r="U35" s="99">
        <v>107</v>
      </c>
      <c r="V35" s="99">
        <v>112</v>
      </c>
      <c r="W35" s="99">
        <v>117</v>
      </c>
      <c r="X35" s="99">
        <v>135</v>
      </c>
      <c r="Y35" s="99">
        <v>217</v>
      </c>
      <c r="Z35" s="100"/>
      <c r="AA35" s="79">
        <f t="shared" si="5"/>
        <v>4590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630.5</v>
      </c>
      <c r="I36" s="99">
        <v>650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643.6</v>
      </c>
      <c r="P36" s="99">
        <v>633.79999999999995</v>
      </c>
      <c r="Q36" s="99">
        <v>650</v>
      </c>
      <c r="R36" s="99">
        <v>650</v>
      </c>
      <c r="S36" s="99">
        <v>650</v>
      </c>
      <c r="T36" s="99">
        <v>661.4</v>
      </c>
      <c r="U36" s="99">
        <v>460.1</v>
      </c>
      <c r="V36" s="99">
        <v>545.29999999999995</v>
      </c>
      <c r="W36" s="99">
        <v>409.7</v>
      </c>
      <c r="X36" s="99">
        <v>669</v>
      </c>
      <c r="Y36" s="99">
        <v>669</v>
      </c>
      <c r="Z36" s="100"/>
      <c r="AA36" s="79">
        <f t="shared" si="5"/>
        <v>15186.4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1427</v>
      </c>
      <c r="C39" s="88">
        <f t="shared" si="6"/>
        <v>1476</v>
      </c>
      <c r="D39" s="88">
        <f t="shared" si="6"/>
        <v>1504</v>
      </c>
      <c r="E39" s="88">
        <f t="shared" si="6"/>
        <v>1507</v>
      </c>
      <c r="F39" s="88">
        <f t="shared" si="6"/>
        <v>1507</v>
      </c>
      <c r="G39" s="88">
        <f t="shared" si="6"/>
        <v>1477</v>
      </c>
      <c r="H39" s="88">
        <f t="shared" si="6"/>
        <v>1136.5</v>
      </c>
      <c r="I39" s="88">
        <f t="shared" si="6"/>
        <v>846</v>
      </c>
      <c r="J39" s="88">
        <f t="shared" si="6"/>
        <v>827</v>
      </c>
      <c r="K39" s="88">
        <f t="shared" si="6"/>
        <v>857</v>
      </c>
      <c r="L39" s="88">
        <f t="shared" si="6"/>
        <v>821</v>
      </c>
      <c r="M39" s="88">
        <f t="shared" si="6"/>
        <v>840</v>
      </c>
      <c r="N39" s="88">
        <f t="shared" si="6"/>
        <v>908</v>
      </c>
      <c r="O39" s="88">
        <f t="shared" si="6"/>
        <v>770.6</v>
      </c>
      <c r="P39" s="88">
        <f t="shared" si="6"/>
        <v>710.8</v>
      </c>
      <c r="Q39" s="88">
        <f t="shared" si="6"/>
        <v>727</v>
      </c>
      <c r="R39" s="88">
        <f t="shared" si="6"/>
        <v>807</v>
      </c>
      <c r="S39" s="88">
        <f t="shared" si="6"/>
        <v>812</v>
      </c>
      <c r="T39" s="88">
        <f t="shared" si="6"/>
        <v>823.4</v>
      </c>
      <c r="U39" s="88">
        <f t="shared" si="6"/>
        <v>622.1</v>
      </c>
      <c r="V39" s="88">
        <f t="shared" si="6"/>
        <v>712.3</v>
      </c>
      <c r="W39" s="88">
        <f t="shared" si="6"/>
        <v>581.70000000000005</v>
      </c>
      <c r="X39" s="88">
        <f t="shared" si="6"/>
        <v>908</v>
      </c>
      <c r="Y39" s="88">
        <f t="shared" si="6"/>
        <v>988</v>
      </c>
      <c r="Z39" s="89" t="str">
        <f t="shared" si="6"/>
        <v/>
      </c>
      <c r="AA39" s="90">
        <f t="shared" si="5"/>
        <v>23596.400000000001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623.5</v>
      </c>
      <c r="I44" s="99">
        <v>643</v>
      </c>
      <c r="J44" s="99">
        <v>643</v>
      </c>
      <c r="K44" s="99">
        <v>643</v>
      </c>
      <c r="L44" s="99">
        <v>643</v>
      </c>
      <c r="M44" s="99">
        <v>643</v>
      </c>
      <c r="N44" s="99">
        <v>643</v>
      </c>
      <c r="O44" s="99">
        <v>636.6</v>
      </c>
      <c r="P44" s="99">
        <v>626.79999999999995</v>
      </c>
      <c r="Q44" s="99">
        <v>643</v>
      </c>
      <c r="R44" s="99">
        <v>643</v>
      </c>
      <c r="S44" s="99">
        <v>643</v>
      </c>
      <c r="T44" s="99">
        <v>654.4</v>
      </c>
      <c r="U44" s="99">
        <v>453.1</v>
      </c>
      <c r="V44" s="99">
        <v>538.29999999999995</v>
      </c>
      <c r="W44" s="99">
        <v>402.7</v>
      </c>
      <c r="X44" s="99">
        <v>662</v>
      </c>
      <c r="Y44" s="99">
        <v>662</v>
      </c>
      <c r="Z44" s="100"/>
      <c r="AA44" s="79">
        <f t="shared" si="7"/>
        <v>15018.4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623.5</v>
      </c>
      <c r="I48" s="88">
        <f t="shared" si="8"/>
        <v>643</v>
      </c>
      <c r="J48" s="88">
        <f t="shared" si="8"/>
        <v>643</v>
      </c>
      <c r="K48" s="88">
        <f t="shared" si="8"/>
        <v>643</v>
      </c>
      <c r="L48" s="88">
        <f t="shared" si="8"/>
        <v>643</v>
      </c>
      <c r="M48" s="88">
        <f t="shared" si="8"/>
        <v>643</v>
      </c>
      <c r="N48" s="88">
        <f t="shared" si="8"/>
        <v>643</v>
      </c>
      <c r="O48" s="88">
        <f t="shared" si="8"/>
        <v>636.6</v>
      </c>
      <c r="P48" s="88">
        <f t="shared" si="8"/>
        <v>626.79999999999995</v>
      </c>
      <c r="Q48" s="88">
        <f t="shared" si="8"/>
        <v>643</v>
      </c>
      <c r="R48" s="88">
        <f t="shared" si="8"/>
        <v>643</v>
      </c>
      <c r="S48" s="88">
        <f t="shared" si="8"/>
        <v>643</v>
      </c>
      <c r="T48" s="88">
        <f t="shared" si="8"/>
        <v>654.4</v>
      </c>
      <c r="U48" s="88">
        <f t="shared" si="8"/>
        <v>453.1</v>
      </c>
      <c r="V48" s="88">
        <f t="shared" si="8"/>
        <v>538.29999999999995</v>
      </c>
      <c r="W48" s="88">
        <f t="shared" si="8"/>
        <v>402.7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15018.4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5034.3230000000003</v>
      </c>
      <c r="C51" s="88">
        <f t="shared" si="10"/>
        <v>4938.3250000000007</v>
      </c>
      <c r="D51" s="88">
        <f t="shared" si="10"/>
        <v>4843.25</v>
      </c>
      <c r="E51" s="88">
        <f t="shared" si="10"/>
        <v>4808.8490000000002</v>
      </c>
      <c r="F51" s="88">
        <f t="shared" si="10"/>
        <v>4879.0789999999997</v>
      </c>
      <c r="G51" s="88">
        <f t="shared" si="10"/>
        <v>4984.7320000000009</v>
      </c>
      <c r="H51" s="88">
        <f t="shared" si="10"/>
        <v>5699.6040000000003</v>
      </c>
      <c r="I51" s="88">
        <f t="shared" si="10"/>
        <v>6370.4779999999992</v>
      </c>
      <c r="J51" s="88">
        <f t="shared" si="10"/>
        <v>6910.79</v>
      </c>
      <c r="K51" s="88">
        <f t="shared" si="10"/>
        <v>7163.29</v>
      </c>
      <c r="L51" s="88">
        <f t="shared" si="10"/>
        <v>7237.1630000000005</v>
      </c>
      <c r="M51" s="88">
        <f t="shared" si="10"/>
        <v>7293.0020000000013</v>
      </c>
      <c r="N51" s="88">
        <f t="shared" si="10"/>
        <v>7227.3250000000007</v>
      </c>
      <c r="O51" s="88">
        <f t="shared" si="10"/>
        <v>6976.6330000000007</v>
      </c>
      <c r="P51" s="88">
        <f t="shared" si="10"/>
        <v>6676.3370000000004</v>
      </c>
      <c r="Q51" s="88">
        <f t="shared" si="10"/>
        <v>6493.7639999999992</v>
      </c>
      <c r="R51" s="88">
        <f t="shared" si="10"/>
        <v>6340.3780000000006</v>
      </c>
      <c r="S51" s="88">
        <f t="shared" si="10"/>
        <v>6396.4470000000001</v>
      </c>
      <c r="T51" s="88">
        <f t="shared" si="10"/>
        <v>6399.0019999999995</v>
      </c>
      <c r="U51" s="88">
        <f t="shared" si="10"/>
        <v>6565.8770000000004</v>
      </c>
      <c r="V51" s="88">
        <f t="shared" si="10"/>
        <v>6667.8429999999998</v>
      </c>
      <c r="W51" s="88">
        <f t="shared" si="10"/>
        <v>6127.9299999999994</v>
      </c>
      <c r="X51" s="88">
        <f t="shared" si="10"/>
        <v>5731.4960000000001</v>
      </c>
      <c r="Y51" s="88">
        <f t="shared" si="10"/>
        <v>5221.5410000000002</v>
      </c>
      <c r="Z51" s="89" t="str">
        <f t="shared" si="10"/>
        <v/>
      </c>
      <c r="AA51" s="105">
        <f>SUM(B51:Z51)</f>
        <v>146987.45799999998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5034.3230000000003</v>
      </c>
      <c r="C4" s="18">
        <v>4938.3249999999998</v>
      </c>
      <c r="D4" s="18">
        <v>4843.2499999999991</v>
      </c>
      <c r="E4" s="18">
        <v>4808.8490000000011</v>
      </c>
      <c r="F4" s="18">
        <v>4879.0789999999988</v>
      </c>
      <c r="G4" s="18">
        <v>4984.7320000000009</v>
      </c>
      <c r="H4" s="18">
        <v>5699.5990000000002</v>
      </c>
      <c r="I4" s="18">
        <v>6370.4780000000019</v>
      </c>
      <c r="J4" s="18">
        <v>6910.79</v>
      </c>
      <c r="K4" s="18">
        <v>7163.29</v>
      </c>
      <c r="L4" s="18">
        <v>7237.1630000000005</v>
      </c>
      <c r="M4" s="18">
        <v>7293.0020000000004</v>
      </c>
      <c r="N4" s="18">
        <v>7227.3250000000016</v>
      </c>
      <c r="O4" s="18">
        <v>6976.5850000000009</v>
      </c>
      <c r="P4" s="18">
        <v>6676.3420000000006</v>
      </c>
      <c r="Q4" s="18">
        <v>6493.7640000000019</v>
      </c>
      <c r="R4" s="18">
        <v>6340.3780000000006</v>
      </c>
      <c r="S4" s="18">
        <v>6396.4470000000001</v>
      </c>
      <c r="T4" s="18">
        <v>6398.9609999999984</v>
      </c>
      <c r="U4" s="18">
        <v>6565.8759999999975</v>
      </c>
      <c r="V4" s="18">
        <v>6667.8529999999982</v>
      </c>
      <c r="W4" s="18">
        <v>6127.8990000000013</v>
      </c>
      <c r="X4" s="18">
        <v>5731.4960000000001</v>
      </c>
      <c r="Y4" s="18">
        <v>5221.5410000000029</v>
      </c>
      <c r="Z4" s="19"/>
      <c r="AA4" s="20">
        <f>SUM(B4:Z4)</f>
        <v>146987.34700000001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211.34</v>
      </c>
      <c r="C7" s="28">
        <v>208.42</v>
      </c>
      <c r="D7" s="28">
        <v>206.5</v>
      </c>
      <c r="E7" s="28">
        <v>205.29</v>
      </c>
      <c r="F7" s="28">
        <v>203.47</v>
      </c>
      <c r="G7" s="28">
        <v>187.32</v>
      </c>
      <c r="H7" s="28">
        <v>207.91</v>
      </c>
      <c r="I7" s="28">
        <v>214.9</v>
      </c>
      <c r="J7" s="28">
        <v>218.87</v>
      </c>
      <c r="K7" s="28">
        <v>219.61</v>
      </c>
      <c r="L7" s="28">
        <v>221.61</v>
      </c>
      <c r="M7" s="28">
        <v>214.81</v>
      </c>
      <c r="N7" s="28">
        <v>207.9</v>
      </c>
      <c r="O7" s="28">
        <v>193.94</v>
      </c>
      <c r="P7" s="28">
        <v>178.25</v>
      </c>
      <c r="Q7" s="28">
        <v>191.96</v>
      </c>
      <c r="R7" s="28">
        <v>202.47</v>
      </c>
      <c r="S7" s="28">
        <v>200.46</v>
      </c>
      <c r="T7" s="28">
        <v>204.55</v>
      </c>
      <c r="U7" s="28">
        <v>218.27</v>
      </c>
      <c r="V7" s="28">
        <v>220.46</v>
      </c>
      <c r="W7" s="28">
        <v>216.9</v>
      </c>
      <c r="X7" s="28">
        <v>215.9</v>
      </c>
      <c r="Y7" s="28">
        <v>211.34</v>
      </c>
      <c r="Z7" s="29"/>
      <c r="AA7" s="30">
        <f>IF(SUM(B7:Z7)&lt;&gt;0,AVERAGEIF(B7:Z7,"&lt;&gt;"""),"")</f>
        <v>207.60208333333333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919.31799999999998</v>
      </c>
      <c r="C19" s="72">
        <v>927.34899999999993</v>
      </c>
      <c r="D19" s="72">
        <v>922.3839999999999</v>
      </c>
      <c r="E19" s="72">
        <v>925.44899999999996</v>
      </c>
      <c r="F19" s="72">
        <v>920.38900000000001</v>
      </c>
      <c r="G19" s="72">
        <v>909.322</v>
      </c>
      <c r="H19" s="72">
        <v>898.36400000000003</v>
      </c>
      <c r="I19" s="72">
        <v>922.42699999999991</v>
      </c>
      <c r="J19" s="72">
        <v>951.49399999999991</v>
      </c>
      <c r="K19" s="72">
        <v>941.51099999999997</v>
      </c>
      <c r="L19" s="72">
        <v>934.55</v>
      </c>
      <c r="M19" s="72">
        <v>890.52800000000002</v>
      </c>
      <c r="N19" s="72">
        <v>840.45699999999999</v>
      </c>
      <c r="O19" s="72">
        <v>817.43399999999997</v>
      </c>
      <c r="P19" s="72">
        <v>803.32399999999996</v>
      </c>
      <c r="Q19" s="72">
        <v>811.31100000000004</v>
      </c>
      <c r="R19" s="72">
        <v>771.32299999999998</v>
      </c>
      <c r="S19" s="72">
        <v>769.34100000000001</v>
      </c>
      <c r="T19" s="72">
        <v>783.37200000000007</v>
      </c>
      <c r="U19" s="72">
        <v>788.35299999999995</v>
      </c>
      <c r="V19" s="72">
        <v>772.37899999999991</v>
      </c>
      <c r="W19" s="72">
        <v>749.36500000000001</v>
      </c>
      <c r="X19" s="72">
        <v>915.36</v>
      </c>
      <c r="Y19" s="72">
        <v>919.322</v>
      </c>
      <c r="Z19" s="73"/>
      <c r="AA19" s="74">
        <f t="shared" ref="AA19:AA24" si="2">SUM(B19:Z19)</f>
        <v>20804.426000000003</v>
      </c>
    </row>
    <row r="20" spans="1:27" ht="24.95" customHeight="1" x14ac:dyDescent="0.2">
      <c r="A20" s="75" t="s">
        <v>15</v>
      </c>
      <c r="B20" s="76">
        <v>1105.9590000000003</v>
      </c>
      <c r="C20" s="77">
        <v>1085.5550000000001</v>
      </c>
      <c r="D20" s="77">
        <v>1078.8140000000001</v>
      </c>
      <c r="E20" s="77">
        <v>1084.2869999999998</v>
      </c>
      <c r="F20" s="77">
        <v>1126.6019999999999</v>
      </c>
      <c r="G20" s="77">
        <v>1237.7649999999999</v>
      </c>
      <c r="H20" s="77">
        <v>1416.3909999999998</v>
      </c>
      <c r="I20" s="77">
        <v>1566.3009999999997</v>
      </c>
      <c r="J20" s="77">
        <v>1639.364</v>
      </c>
      <c r="K20" s="77">
        <v>1679.4860000000003</v>
      </c>
      <c r="L20" s="77">
        <v>1704.3080000000002</v>
      </c>
      <c r="M20" s="77">
        <v>1702.3039999999999</v>
      </c>
      <c r="N20" s="77">
        <v>1700.9099999999999</v>
      </c>
      <c r="O20" s="77">
        <v>1659.1519999999998</v>
      </c>
      <c r="P20" s="77">
        <v>1587.0570000000002</v>
      </c>
      <c r="Q20" s="77">
        <v>1519.8709999999999</v>
      </c>
      <c r="R20" s="77">
        <v>1477.711</v>
      </c>
      <c r="S20" s="77">
        <v>1429.5640000000001</v>
      </c>
      <c r="T20" s="77">
        <v>1386.616</v>
      </c>
      <c r="U20" s="77">
        <v>1316.0369999999998</v>
      </c>
      <c r="V20" s="77">
        <v>1250.7670000000001</v>
      </c>
      <c r="W20" s="77">
        <v>1164.7860000000001</v>
      </c>
      <c r="X20" s="77">
        <v>1116.46</v>
      </c>
      <c r="Y20" s="77">
        <v>1080.0250000000001</v>
      </c>
      <c r="Z20" s="78"/>
      <c r="AA20" s="79">
        <f t="shared" si="2"/>
        <v>33116.09199999999</v>
      </c>
    </row>
    <row r="21" spans="1:27" ht="24.95" customHeight="1" x14ac:dyDescent="0.2">
      <c r="A21" s="75" t="s">
        <v>16</v>
      </c>
      <c r="B21" s="80">
        <v>2469.5459999999998</v>
      </c>
      <c r="C21" s="81">
        <v>2317.9209999999994</v>
      </c>
      <c r="D21" s="81">
        <v>2240.0520000000001</v>
      </c>
      <c r="E21" s="81">
        <v>2199.1129999999994</v>
      </c>
      <c r="F21" s="81">
        <v>2227.5879999999997</v>
      </c>
      <c r="G21" s="81">
        <v>2327.145</v>
      </c>
      <c r="H21" s="81">
        <v>2665.3440000000001</v>
      </c>
      <c r="I21" s="81">
        <v>3015.2500000000005</v>
      </c>
      <c r="J21" s="81">
        <v>3354.4320000000002</v>
      </c>
      <c r="K21" s="81">
        <v>3570.2050000000004</v>
      </c>
      <c r="L21" s="81">
        <v>3694.3049999999998</v>
      </c>
      <c r="M21" s="81">
        <v>3773.67</v>
      </c>
      <c r="N21" s="81">
        <v>3748.9580000000001</v>
      </c>
      <c r="O21" s="81">
        <v>3545.9990000000007</v>
      </c>
      <c r="P21" s="81">
        <v>3350.9610000000002</v>
      </c>
      <c r="Q21" s="81">
        <v>3243.0820000000003</v>
      </c>
      <c r="R21" s="81">
        <v>3271.8439999999996</v>
      </c>
      <c r="S21" s="81">
        <v>3321.0419999999995</v>
      </c>
      <c r="T21" s="81">
        <v>3379.9729999999995</v>
      </c>
      <c r="U21" s="81">
        <v>3550.4859999999999</v>
      </c>
      <c r="V21" s="81">
        <v>3714.3780000000011</v>
      </c>
      <c r="W21" s="81">
        <v>3397.7480000000005</v>
      </c>
      <c r="X21" s="81">
        <v>2981.6759999999995</v>
      </c>
      <c r="Y21" s="81">
        <v>2536.694</v>
      </c>
      <c r="Z21" s="78"/>
      <c r="AA21" s="79">
        <f t="shared" si="2"/>
        <v>73897.412000000026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125</v>
      </c>
      <c r="Z22" s="83"/>
      <c r="AA22" s="84">
        <f t="shared" si="2"/>
        <v>565</v>
      </c>
    </row>
    <row r="23" spans="1:27" ht="24.95" customHeight="1" x14ac:dyDescent="0.2">
      <c r="A23" s="85" t="s">
        <v>18</v>
      </c>
      <c r="B23" s="77">
        <v>112.5</v>
      </c>
      <c r="C23" s="77">
        <v>109.5</v>
      </c>
      <c r="D23" s="77">
        <v>112</v>
      </c>
      <c r="E23" s="77">
        <v>114</v>
      </c>
      <c r="F23" s="77">
        <v>114.5</v>
      </c>
      <c r="G23" s="77">
        <v>113.5</v>
      </c>
      <c r="H23" s="77">
        <v>121.5</v>
      </c>
      <c r="I23" s="77">
        <v>124.5</v>
      </c>
      <c r="J23" s="77">
        <v>138.5</v>
      </c>
      <c r="K23" s="77">
        <v>146</v>
      </c>
      <c r="L23" s="77">
        <v>147</v>
      </c>
      <c r="M23" s="77">
        <v>141.5</v>
      </c>
      <c r="N23" s="77">
        <v>143</v>
      </c>
      <c r="O23" s="77">
        <v>142</v>
      </c>
      <c r="P23" s="77">
        <v>135</v>
      </c>
      <c r="Q23" s="77">
        <v>130.5</v>
      </c>
      <c r="R23" s="77">
        <v>134.5</v>
      </c>
      <c r="S23" s="77">
        <v>132.5</v>
      </c>
      <c r="T23" s="77">
        <v>127</v>
      </c>
      <c r="U23" s="77">
        <v>125</v>
      </c>
      <c r="V23" s="77">
        <v>124</v>
      </c>
      <c r="W23" s="77">
        <v>117</v>
      </c>
      <c r="X23" s="77">
        <v>120</v>
      </c>
      <c r="Y23" s="77">
        <v>105.5</v>
      </c>
      <c r="Z23" s="77"/>
      <c r="AA23" s="79">
        <f t="shared" si="2"/>
        <v>3031</v>
      </c>
    </row>
    <row r="24" spans="1:27" ht="24.95" customHeight="1" x14ac:dyDescent="0.2">
      <c r="A24" s="85" t="s">
        <v>19</v>
      </c>
      <c r="B24" s="77">
        <v>328</v>
      </c>
      <c r="C24" s="77">
        <v>313.00000000000006</v>
      </c>
      <c r="D24" s="77">
        <v>304.99999999999989</v>
      </c>
      <c r="E24" s="77">
        <v>301</v>
      </c>
      <c r="F24" s="77">
        <v>304.99999999999989</v>
      </c>
      <c r="G24" s="77">
        <v>322</v>
      </c>
      <c r="H24" s="77">
        <v>377.99999999999994</v>
      </c>
      <c r="I24" s="77">
        <v>436.00000000000006</v>
      </c>
      <c r="J24" s="77">
        <v>474</v>
      </c>
      <c r="K24" s="77">
        <v>491</v>
      </c>
      <c r="L24" s="77">
        <v>501</v>
      </c>
      <c r="M24" s="77">
        <v>508.99999999999994</v>
      </c>
      <c r="N24" s="77">
        <v>507.99999999999994</v>
      </c>
      <c r="O24" s="77">
        <v>492</v>
      </c>
      <c r="P24" s="77">
        <v>469</v>
      </c>
      <c r="Q24" s="77">
        <v>458.99999999999994</v>
      </c>
      <c r="R24" s="77">
        <v>465</v>
      </c>
      <c r="S24" s="77">
        <v>474</v>
      </c>
      <c r="T24" s="77">
        <v>479</v>
      </c>
      <c r="U24" s="77">
        <v>482.99999999999994</v>
      </c>
      <c r="V24" s="77">
        <v>479</v>
      </c>
      <c r="W24" s="77">
        <v>436.00000000000006</v>
      </c>
      <c r="X24" s="77">
        <v>390</v>
      </c>
      <c r="Y24" s="77">
        <v>346</v>
      </c>
      <c r="Z24" s="77"/>
      <c r="AA24" s="79">
        <f t="shared" si="2"/>
        <v>10143</v>
      </c>
    </row>
    <row r="25" spans="1:27" ht="30" customHeight="1" thickBot="1" x14ac:dyDescent="0.25">
      <c r="A25" s="86" t="s">
        <v>20</v>
      </c>
      <c r="B25" s="87">
        <f t="shared" ref="B25:AA25" si="3">SUM(B19:B24)</f>
        <v>4935.3230000000003</v>
      </c>
      <c r="C25" s="88">
        <f t="shared" si="3"/>
        <v>4863.3249999999989</v>
      </c>
      <c r="D25" s="88">
        <f t="shared" si="3"/>
        <v>4768.25</v>
      </c>
      <c r="E25" s="88">
        <f t="shared" si="3"/>
        <v>4733.8489999999993</v>
      </c>
      <c r="F25" s="88">
        <f t="shared" si="3"/>
        <v>4804.0789999999997</v>
      </c>
      <c r="G25" s="88">
        <f t="shared" si="3"/>
        <v>4909.732</v>
      </c>
      <c r="H25" s="88">
        <f t="shared" si="3"/>
        <v>5479.5990000000002</v>
      </c>
      <c r="I25" s="88">
        <f t="shared" si="3"/>
        <v>6064.4780000000001</v>
      </c>
      <c r="J25" s="88">
        <f t="shared" si="3"/>
        <v>6557.7900000000009</v>
      </c>
      <c r="K25" s="88">
        <f t="shared" si="3"/>
        <v>6828.2020000000011</v>
      </c>
      <c r="L25" s="88">
        <f t="shared" si="3"/>
        <v>6981.1630000000005</v>
      </c>
      <c r="M25" s="88">
        <f t="shared" si="3"/>
        <v>7017.0020000000004</v>
      </c>
      <c r="N25" s="88">
        <f t="shared" si="3"/>
        <v>6941.3249999999998</v>
      </c>
      <c r="O25" s="88">
        <f t="shared" si="3"/>
        <v>6656.5850000000009</v>
      </c>
      <c r="P25" s="88">
        <f t="shared" si="3"/>
        <v>6345.3420000000006</v>
      </c>
      <c r="Q25" s="88">
        <f t="shared" si="3"/>
        <v>6163.7640000000001</v>
      </c>
      <c r="R25" s="88">
        <f t="shared" si="3"/>
        <v>6120.3779999999997</v>
      </c>
      <c r="S25" s="88">
        <f t="shared" si="3"/>
        <v>6126.4470000000001</v>
      </c>
      <c r="T25" s="88">
        <f t="shared" si="3"/>
        <v>6155.9609999999993</v>
      </c>
      <c r="U25" s="88">
        <f t="shared" si="3"/>
        <v>6262.8760000000002</v>
      </c>
      <c r="V25" s="88">
        <f t="shared" si="3"/>
        <v>6340.5240000000013</v>
      </c>
      <c r="W25" s="88">
        <f t="shared" si="3"/>
        <v>5864.8990000000003</v>
      </c>
      <c r="X25" s="88">
        <f t="shared" si="3"/>
        <v>5523.4959999999992</v>
      </c>
      <c r="Y25" s="88">
        <f t="shared" si="3"/>
        <v>5112.5410000000002</v>
      </c>
      <c r="Z25" s="89">
        <f t="shared" si="3"/>
        <v>0</v>
      </c>
      <c r="AA25" s="90">
        <f t="shared" si="3"/>
        <v>141556.93000000002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476.5</v>
      </c>
      <c r="C28" s="72">
        <v>438.5</v>
      </c>
      <c r="D28" s="72">
        <v>433</v>
      </c>
      <c r="E28" s="72">
        <v>431</v>
      </c>
      <c r="F28" s="72">
        <v>435.5</v>
      </c>
      <c r="G28" s="72">
        <v>451.5</v>
      </c>
      <c r="H28" s="72">
        <v>535.5</v>
      </c>
      <c r="I28" s="72">
        <v>596.5</v>
      </c>
      <c r="J28" s="72">
        <v>648.5</v>
      </c>
      <c r="K28" s="72">
        <v>673</v>
      </c>
      <c r="L28" s="72">
        <v>684</v>
      </c>
      <c r="M28" s="72">
        <v>686.5</v>
      </c>
      <c r="N28" s="72">
        <v>667</v>
      </c>
      <c r="O28" s="72">
        <v>670</v>
      </c>
      <c r="P28" s="72">
        <v>640</v>
      </c>
      <c r="Q28" s="72">
        <v>625.5</v>
      </c>
      <c r="R28" s="72">
        <v>635.5</v>
      </c>
      <c r="S28" s="72">
        <v>642.5</v>
      </c>
      <c r="T28" s="72">
        <v>642</v>
      </c>
      <c r="U28" s="72">
        <v>644</v>
      </c>
      <c r="V28" s="72">
        <v>639</v>
      </c>
      <c r="W28" s="72">
        <v>589</v>
      </c>
      <c r="X28" s="72">
        <v>546</v>
      </c>
      <c r="Y28" s="72">
        <v>487.5</v>
      </c>
      <c r="Z28" s="73"/>
      <c r="AA28" s="74">
        <f>SUM(B28:Z28)</f>
        <v>13918</v>
      </c>
    </row>
    <row r="29" spans="1:27" ht="24.95" customHeight="1" x14ac:dyDescent="0.2">
      <c r="A29" s="75" t="s">
        <v>23</v>
      </c>
      <c r="B29" s="76">
        <v>4557.8230000000003</v>
      </c>
      <c r="C29" s="77">
        <v>4499.8249999999998</v>
      </c>
      <c r="D29" s="77">
        <v>4410.25</v>
      </c>
      <c r="E29" s="77">
        <v>4377.8490000000002</v>
      </c>
      <c r="F29" s="77">
        <v>4443.5789999999997</v>
      </c>
      <c r="G29" s="77">
        <v>4533.232</v>
      </c>
      <c r="H29" s="77">
        <v>5164.0990000000002</v>
      </c>
      <c r="I29" s="77">
        <v>5773.9780000000001</v>
      </c>
      <c r="J29" s="77">
        <v>6262.29</v>
      </c>
      <c r="K29" s="77">
        <v>6490.29</v>
      </c>
      <c r="L29" s="77">
        <v>6553.1629999999996</v>
      </c>
      <c r="M29" s="77">
        <v>6606.5020000000004</v>
      </c>
      <c r="N29" s="77">
        <v>6560.3249999999998</v>
      </c>
      <c r="O29" s="77">
        <v>6306.585</v>
      </c>
      <c r="P29" s="77">
        <v>6036.3419999999996</v>
      </c>
      <c r="Q29" s="77">
        <v>5868.2640000000001</v>
      </c>
      <c r="R29" s="77">
        <v>5704.8779999999997</v>
      </c>
      <c r="S29" s="77">
        <v>5753.9470000000001</v>
      </c>
      <c r="T29" s="77">
        <v>5756.9610000000002</v>
      </c>
      <c r="U29" s="77">
        <v>5921.8760000000002</v>
      </c>
      <c r="V29" s="77">
        <v>6028.8530000000001</v>
      </c>
      <c r="W29" s="77">
        <v>5538.8990000000003</v>
      </c>
      <c r="X29" s="77">
        <v>5185.4960000000001</v>
      </c>
      <c r="Y29" s="77">
        <v>4734.0410000000002</v>
      </c>
      <c r="Z29" s="78"/>
      <c r="AA29" s="79">
        <f>SUM(B29:Z29)</f>
        <v>133069.34700000001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5034.3230000000003</v>
      </c>
      <c r="C31" s="62">
        <f t="shared" si="4"/>
        <v>4938.3249999999998</v>
      </c>
      <c r="D31" s="62">
        <f t="shared" si="4"/>
        <v>4843.25</v>
      </c>
      <c r="E31" s="62">
        <f t="shared" si="4"/>
        <v>4808.8490000000002</v>
      </c>
      <c r="F31" s="62">
        <f t="shared" si="4"/>
        <v>4879.0789999999997</v>
      </c>
      <c r="G31" s="62">
        <f t="shared" si="4"/>
        <v>4984.732</v>
      </c>
      <c r="H31" s="62">
        <f t="shared" si="4"/>
        <v>5699.5990000000002</v>
      </c>
      <c r="I31" s="62">
        <f t="shared" si="4"/>
        <v>6370.4780000000001</v>
      </c>
      <c r="J31" s="62">
        <f t="shared" si="4"/>
        <v>6910.79</v>
      </c>
      <c r="K31" s="62">
        <f t="shared" si="4"/>
        <v>7163.29</v>
      </c>
      <c r="L31" s="62">
        <f t="shared" si="4"/>
        <v>7237.1629999999996</v>
      </c>
      <c r="M31" s="62">
        <f t="shared" si="4"/>
        <v>7293.0020000000004</v>
      </c>
      <c r="N31" s="62">
        <f t="shared" si="4"/>
        <v>7227.3249999999998</v>
      </c>
      <c r="O31" s="62">
        <f t="shared" si="4"/>
        <v>6976.585</v>
      </c>
      <c r="P31" s="62">
        <f t="shared" si="4"/>
        <v>6676.3419999999996</v>
      </c>
      <c r="Q31" s="62">
        <f t="shared" si="4"/>
        <v>6493.7640000000001</v>
      </c>
      <c r="R31" s="62">
        <f t="shared" si="4"/>
        <v>6340.3779999999997</v>
      </c>
      <c r="S31" s="62">
        <f t="shared" si="4"/>
        <v>6396.4470000000001</v>
      </c>
      <c r="T31" s="62">
        <f t="shared" si="4"/>
        <v>6398.9610000000002</v>
      </c>
      <c r="U31" s="62">
        <f t="shared" si="4"/>
        <v>6565.8760000000002</v>
      </c>
      <c r="V31" s="62">
        <f t="shared" si="4"/>
        <v>6667.8530000000001</v>
      </c>
      <c r="W31" s="62">
        <f t="shared" si="4"/>
        <v>6127.8990000000003</v>
      </c>
      <c r="X31" s="62">
        <f t="shared" si="4"/>
        <v>5731.4960000000001</v>
      </c>
      <c r="Y31" s="62">
        <f t="shared" si="4"/>
        <v>5221.5410000000002</v>
      </c>
      <c r="Z31" s="63">
        <f t="shared" si="4"/>
        <v>0</v>
      </c>
      <c r="AA31" s="64">
        <f t="shared" si="4"/>
        <v>146987.34700000001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83</v>
      </c>
      <c r="C34" s="95">
        <v>59</v>
      </c>
      <c r="D34" s="95">
        <v>59</v>
      </c>
      <c r="E34" s="95">
        <v>59</v>
      </c>
      <c r="F34" s="95">
        <v>59</v>
      </c>
      <c r="G34" s="95">
        <v>59</v>
      </c>
      <c r="H34" s="95">
        <v>140</v>
      </c>
      <c r="I34" s="95">
        <v>166</v>
      </c>
      <c r="J34" s="95">
        <v>169</v>
      </c>
      <c r="K34" s="95">
        <v>151.08799999999999</v>
      </c>
      <c r="L34" s="95">
        <v>196</v>
      </c>
      <c r="M34" s="95">
        <v>196</v>
      </c>
      <c r="N34" s="95">
        <v>206</v>
      </c>
      <c r="O34" s="95">
        <v>226</v>
      </c>
      <c r="P34" s="95">
        <v>226</v>
      </c>
      <c r="Q34" s="95">
        <v>226</v>
      </c>
      <c r="R34" s="95">
        <v>126</v>
      </c>
      <c r="S34" s="95">
        <v>129</v>
      </c>
      <c r="T34" s="95">
        <v>119</v>
      </c>
      <c r="U34" s="95">
        <v>119</v>
      </c>
      <c r="V34" s="95">
        <v>119</v>
      </c>
      <c r="W34" s="95">
        <v>119</v>
      </c>
      <c r="X34" s="95">
        <v>108</v>
      </c>
      <c r="Y34" s="95">
        <v>79</v>
      </c>
      <c r="Z34" s="96"/>
      <c r="AA34" s="74">
        <f t="shared" ref="AA34:AA39" si="5">SUM(B34:Z34)</f>
        <v>3198.0879999999997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80</v>
      </c>
      <c r="I35" s="99">
        <v>140</v>
      </c>
      <c r="J35" s="99">
        <v>184</v>
      </c>
      <c r="K35" s="99">
        <v>184</v>
      </c>
      <c r="L35" s="99">
        <v>60</v>
      </c>
      <c r="M35" s="99">
        <v>80</v>
      </c>
      <c r="N35" s="99">
        <v>80</v>
      </c>
      <c r="O35" s="99">
        <v>94</v>
      </c>
      <c r="P35" s="99">
        <v>105</v>
      </c>
      <c r="Q35" s="99">
        <v>104</v>
      </c>
      <c r="R35" s="99">
        <v>94</v>
      </c>
      <c r="S35" s="99">
        <v>141</v>
      </c>
      <c r="T35" s="99">
        <v>124</v>
      </c>
      <c r="U35" s="99">
        <v>184</v>
      </c>
      <c r="V35" s="99">
        <v>208.32900000000001</v>
      </c>
      <c r="W35" s="99">
        <v>144</v>
      </c>
      <c r="X35" s="99">
        <v>100</v>
      </c>
      <c r="Y35" s="99">
        <v>30</v>
      </c>
      <c r="Z35" s="100"/>
      <c r="AA35" s="79">
        <f t="shared" si="5"/>
        <v>2232.3289999999997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99</v>
      </c>
      <c r="C39" s="88">
        <f t="shared" si="6"/>
        <v>75</v>
      </c>
      <c r="D39" s="88">
        <f t="shared" si="6"/>
        <v>75</v>
      </c>
      <c r="E39" s="88">
        <f t="shared" si="6"/>
        <v>75</v>
      </c>
      <c r="F39" s="88">
        <f t="shared" si="6"/>
        <v>75</v>
      </c>
      <c r="G39" s="88">
        <f t="shared" si="6"/>
        <v>75</v>
      </c>
      <c r="H39" s="88">
        <f t="shared" si="6"/>
        <v>220</v>
      </c>
      <c r="I39" s="88">
        <f t="shared" si="6"/>
        <v>306</v>
      </c>
      <c r="J39" s="88">
        <f t="shared" si="6"/>
        <v>353</v>
      </c>
      <c r="K39" s="88">
        <f t="shared" si="6"/>
        <v>335.08799999999997</v>
      </c>
      <c r="L39" s="88">
        <f t="shared" si="6"/>
        <v>256</v>
      </c>
      <c r="M39" s="88">
        <f t="shared" si="6"/>
        <v>276</v>
      </c>
      <c r="N39" s="88">
        <f t="shared" si="6"/>
        <v>286</v>
      </c>
      <c r="O39" s="88">
        <f t="shared" si="6"/>
        <v>320</v>
      </c>
      <c r="P39" s="88">
        <f t="shared" si="6"/>
        <v>331</v>
      </c>
      <c r="Q39" s="88">
        <f t="shared" si="6"/>
        <v>330</v>
      </c>
      <c r="R39" s="88">
        <f t="shared" si="6"/>
        <v>220</v>
      </c>
      <c r="S39" s="88">
        <f t="shared" si="6"/>
        <v>270</v>
      </c>
      <c r="T39" s="88">
        <f t="shared" si="6"/>
        <v>243</v>
      </c>
      <c r="U39" s="88">
        <f t="shared" si="6"/>
        <v>303</v>
      </c>
      <c r="V39" s="88">
        <f t="shared" si="6"/>
        <v>327.32900000000001</v>
      </c>
      <c r="W39" s="88">
        <f t="shared" si="6"/>
        <v>263</v>
      </c>
      <c r="X39" s="88">
        <f t="shared" si="6"/>
        <v>208</v>
      </c>
      <c r="Y39" s="88">
        <f t="shared" si="6"/>
        <v>109</v>
      </c>
      <c r="Z39" s="89">
        <f t="shared" si="6"/>
        <v>0</v>
      </c>
      <c r="AA39" s="90">
        <f t="shared" si="5"/>
        <v>5430.4169999999995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144</v>
      </c>
      <c r="C47" s="99">
        <v>139.75</v>
      </c>
      <c r="D47" s="99">
        <v>129.75</v>
      </c>
      <c r="E47" s="99">
        <v>128</v>
      </c>
      <c r="F47" s="99">
        <v>126</v>
      </c>
      <c r="G47" s="99">
        <v>135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134</v>
      </c>
      <c r="Z47" s="100"/>
      <c r="AA47" s="79">
        <f t="shared" si="7"/>
        <v>3486.5</v>
      </c>
    </row>
    <row r="48" spans="1:27" ht="30" customHeight="1" thickBot="1" x14ac:dyDescent="0.25">
      <c r="A48" s="86" t="s">
        <v>48</v>
      </c>
      <c r="B48" s="87">
        <f>SUM(B42:B47)</f>
        <v>144</v>
      </c>
      <c r="C48" s="88">
        <f t="shared" ref="C48:Z48" si="8">SUM(C42:C47)</f>
        <v>139.75</v>
      </c>
      <c r="D48" s="88">
        <f t="shared" si="8"/>
        <v>129.75</v>
      </c>
      <c r="E48" s="88">
        <f t="shared" si="8"/>
        <v>128</v>
      </c>
      <c r="F48" s="88">
        <f t="shared" si="8"/>
        <v>126</v>
      </c>
      <c r="G48" s="88">
        <f t="shared" si="8"/>
        <v>135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134</v>
      </c>
      <c r="Z48" s="89">
        <f t="shared" si="8"/>
        <v>0</v>
      </c>
      <c r="AA48" s="90">
        <f t="shared" si="7"/>
        <v>3486.5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5034.3230000000003</v>
      </c>
      <c r="C51" s="88">
        <f t="shared" si="10"/>
        <v>4938.3249999999989</v>
      </c>
      <c r="D51" s="88">
        <f t="shared" si="10"/>
        <v>4843.25</v>
      </c>
      <c r="E51" s="88">
        <f t="shared" si="10"/>
        <v>4808.8489999999993</v>
      </c>
      <c r="F51" s="88">
        <f t="shared" si="10"/>
        <v>4879.0789999999997</v>
      </c>
      <c r="G51" s="88">
        <f t="shared" si="10"/>
        <v>4984.732</v>
      </c>
      <c r="H51" s="88">
        <f t="shared" si="10"/>
        <v>5699.5990000000002</v>
      </c>
      <c r="I51" s="88">
        <f t="shared" si="10"/>
        <v>6370.4780000000001</v>
      </c>
      <c r="J51" s="88">
        <f t="shared" si="10"/>
        <v>6910.7900000000009</v>
      </c>
      <c r="K51" s="88">
        <f t="shared" si="10"/>
        <v>7163.2900000000009</v>
      </c>
      <c r="L51" s="88">
        <f t="shared" si="10"/>
        <v>7237.1630000000005</v>
      </c>
      <c r="M51" s="88">
        <f t="shared" si="10"/>
        <v>7293.0020000000004</v>
      </c>
      <c r="N51" s="88">
        <f t="shared" si="10"/>
        <v>7227.3249999999998</v>
      </c>
      <c r="O51" s="88">
        <f t="shared" si="10"/>
        <v>6976.5850000000009</v>
      </c>
      <c r="P51" s="88">
        <f t="shared" si="10"/>
        <v>6676.3420000000006</v>
      </c>
      <c r="Q51" s="88">
        <f t="shared" si="10"/>
        <v>6493.7640000000001</v>
      </c>
      <c r="R51" s="88">
        <f t="shared" si="10"/>
        <v>6340.3779999999997</v>
      </c>
      <c r="S51" s="88">
        <f t="shared" si="10"/>
        <v>6396.4470000000001</v>
      </c>
      <c r="T51" s="88">
        <f t="shared" si="10"/>
        <v>6398.9609999999993</v>
      </c>
      <c r="U51" s="88">
        <f t="shared" si="10"/>
        <v>6565.8760000000002</v>
      </c>
      <c r="V51" s="88">
        <f t="shared" si="10"/>
        <v>6667.853000000001</v>
      </c>
      <c r="W51" s="88">
        <f t="shared" si="10"/>
        <v>6127.8990000000003</v>
      </c>
      <c r="X51" s="88">
        <f t="shared" si="10"/>
        <v>5731.4959999999992</v>
      </c>
      <c r="Y51" s="88">
        <f t="shared" si="10"/>
        <v>5221.5410000000002</v>
      </c>
      <c r="Z51" s="89">
        <f t="shared" si="10"/>
        <v>0</v>
      </c>
      <c r="AA51" s="105">
        <f>SUM(B51:Z51)</f>
        <v>146987.34699999998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-623.5</v>
      </c>
      <c r="I4" s="18">
        <v>-643</v>
      </c>
      <c r="J4" s="18">
        <v>-643</v>
      </c>
      <c r="K4" s="18">
        <v>-643</v>
      </c>
      <c r="L4" s="18">
        <v>-643</v>
      </c>
      <c r="M4" s="18">
        <v>-643</v>
      </c>
      <c r="N4" s="18">
        <v>-643</v>
      </c>
      <c r="O4" s="18">
        <v>-636.6</v>
      </c>
      <c r="P4" s="18">
        <v>-626.79999999999995</v>
      </c>
      <c r="Q4" s="18">
        <v>-643</v>
      </c>
      <c r="R4" s="18">
        <v>-643</v>
      </c>
      <c r="S4" s="18">
        <v>-643</v>
      </c>
      <c r="T4" s="18">
        <v>-654.4</v>
      </c>
      <c r="U4" s="18">
        <v>-453.1</v>
      </c>
      <c r="V4" s="18">
        <v>-538.29999999999995</v>
      </c>
      <c r="W4" s="18">
        <v>-402.7</v>
      </c>
      <c r="X4" s="18">
        <v>-662</v>
      </c>
      <c r="Y4" s="18">
        <v>-662</v>
      </c>
      <c r="Z4" s="19"/>
      <c r="AA4" s="112">
        <f>SUM(B4:Z4)</f>
        <v>-15018.4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211.34</v>
      </c>
      <c r="C7" s="118">
        <v>208.42</v>
      </c>
      <c r="D7" s="118">
        <v>206.5</v>
      </c>
      <c r="E7" s="118">
        <v>205.29</v>
      </c>
      <c r="F7" s="118">
        <v>203.47</v>
      </c>
      <c r="G7" s="118">
        <v>187.32</v>
      </c>
      <c r="H7" s="118">
        <v>207.91</v>
      </c>
      <c r="I7" s="118">
        <v>214.9</v>
      </c>
      <c r="J7" s="118">
        <v>218.87</v>
      </c>
      <c r="K7" s="118">
        <v>219.61</v>
      </c>
      <c r="L7" s="118">
        <v>221.61</v>
      </c>
      <c r="M7" s="118">
        <v>214.81</v>
      </c>
      <c r="N7" s="118">
        <v>207.9</v>
      </c>
      <c r="O7" s="118">
        <v>193.94</v>
      </c>
      <c r="P7" s="118">
        <v>178.25</v>
      </c>
      <c r="Q7" s="118">
        <v>191.96</v>
      </c>
      <c r="R7" s="118">
        <v>202.47</v>
      </c>
      <c r="S7" s="118">
        <v>200.46</v>
      </c>
      <c r="T7" s="118">
        <v>204.55</v>
      </c>
      <c r="U7" s="118">
        <v>218.27</v>
      </c>
      <c r="V7" s="118">
        <v>220.46</v>
      </c>
      <c r="W7" s="118">
        <v>216.9</v>
      </c>
      <c r="X7" s="118">
        <v>215.9</v>
      </c>
      <c r="Y7" s="118">
        <v>211.34</v>
      </c>
      <c r="Z7" s="119"/>
      <c r="AA7" s="120">
        <f>IF(SUM(B7:Z7)&lt;&gt;0,AVERAGEIF(B7:Z7,"&lt;&gt;"""),"")</f>
        <v>207.60208333333333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623.5</v>
      </c>
      <c r="I13" s="130">
        <v>643</v>
      </c>
      <c r="J13" s="130">
        <v>643</v>
      </c>
      <c r="K13" s="130">
        <v>643</v>
      </c>
      <c r="L13" s="130">
        <v>643</v>
      </c>
      <c r="M13" s="130">
        <v>643</v>
      </c>
      <c r="N13" s="130">
        <v>643</v>
      </c>
      <c r="O13" s="130">
        <v>636.6</v>
      </c>
      <c r="P13" s="130">
        <v>626.79999999999995</v>
      </c>
      <c r="Q13" s="130">
        <v>643</v>
      </c>
      <c r="R13" s="130">
        <v>643</v>
      </c>
      <c r="S13" s="130">
        <v>643</v>
      </c>
      <c r="T13" s="130">
        <v>654.4</v>
      </c>
      <c r="U13" s="130">
        <v>453.1</v>
      </c>
      <c r="V13" s="130">
        <v>538.29999999999995</v>
      </c>
      <c r="W13" s="130">
        <v>402.7</v>
      </c>
      <c r="X13" s="130">
        <v>662</v>
      </c>
      <c r="Y13" s="131">
        <v>662</v>
      </c>
      <c r="Z13" s="132"/>
      <c r="AA13" s="133">
        <f t="shared" si="0"/>
        <v>15018.4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623.5</v>
      </c>
      <c r="I16" s="136">
        <f t="shared" si="1"/>
        <v>643</v>
      </c>
      <c r="J16" s="136">
        <f t="shared" si="1"/>
        <v>643</v>
      </c>
      <c r="K16" s="136">
        <f t="shared" si="1"/>
        <v>643</v>
      </c>
      <c r="L16" s="136">
        <f t="shared" si="1"/>
        <v>643</v>
      </c>
      <c r="M16" s="136">
        <f t="shared" si="1"/>
        <v>643</v>
      </c>
      <c r="N16" s="136">
        <f t="shared" si="1"/>
        <v>643</v>
      </c>
      <c r="O16" s="136">
        <f t="shared" si="1"/>
        <v>636.6</v>
      </c>
      <c r="P16" s="136">
        <f t="shared" si="1"/>
        <v>626.79999999999995</v>
      </c>
      <c r="Q16" s="136">
        <f t="shared" si="1"/>
        <v>643</v>
      </c>
      <c r="R16" s="136">
        <f t="shared" si="1"/>
        <v>643</v>
      </c>
      <c r="S16" s="136">
        <f t="shared" si="1"/>
        <v>643</v>
      </c>
      <c r="T16" s="136">
        <f t="shared" si="1"/>
        <v>654.4</v>
      </c>
      <c r="U16" s="136">
        <f t="shared" si="1"/>
        <v>453.1</v>
      </c>
      <c r="V16" s="136">
        <f t="shared" si="1"/>
        <v>538.29999999999995</v>
      </c>
      <c r="W16" s="136">
        <f t="shared" si="1"/>
        <v>402.7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15018.4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2022-06-09T11:08:20Z</dcterms:created>
  <dcterms:modified xsi:type="dcterms:W3CDTF">2022-06-09T11:08:21Z</dcterms:modified>
</cp:coreProperties>
</file>