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<sst xmlns="http://schemas.openxmlformats.org/spreadsheetml/2006/main" count="117" uniqueCount="53">
  <si>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08/06/2022 14:14:35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</si>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</sst>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690</c:v>
                </c:pt>
                <c:pt idx="1">
                  <c:v>690</c:v>
                </c:pt>
                <c:pt idx="2">
                  <c:v>690</c:v>
                </c:pt>
                <c:pt idx="3">
                  <c:v>690</c:v>
                </c:pt>
                <c:pt idx="4">
                  <c:v>690</c:v>
                </c:pt>
                <c:pt idx="5">
                  <c:v>690</c:v>
                </c:pt>
                <c:pt idx="6">
                  <c:v>690</c:v>
                </c:pt>
                <c:pt idx="7">
                  <c:v>690</c:v>
                </c:pt>
                <c:pt idx="8">
                  <c:v>690</c:v>
                </c:pt>
                <c:pt idx="9">
                  <c:v>690</c:v>
                </c:pt>
                <c:pt idx="10">
                  <c:v>638</c:v>
                </c:pt>
                <c:pt idx="11">
                  <c:v>638</c:v>
                </c:pt>
                <c:pt idx="12">
                  <c:v>638</c:v>
                </c:pt>
                <c:pt idx="13">
                  <c:v>638</c:v>
                </c:pt>
                <c:pt idx="14">
                  <c:v>638</c:v>
                </c:pt>
                <c:pt idx="15">
                  <c:v>638</c:v>
                </c:pt>
                <c:pt idx="16">
                  <c:v>690</c:v>
                </c:pt>
                <c:pt idx="17">
                  <c:v>724</c:v>
                </c:pt>
                <c:pt idx="18">
                  <c:v>750</c:v>
                </c:pt>
                <c:pt idx="19">
                  <c:v>783</c:v>
                </c:pt>
                <c:pt idx="20">
                  <c:v>783</c:v>
                </c:pt>
                <c:pt idx="21">
                  <c:v>783</c:v>
                </c:pt>
                <c:pt idx="22">
                  <c:v>750</c:v>
                </c:pt>
                <c:pt idx="23">
                  <c:v>690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160</c:v>
                </c:pt>
                <c:pt idx="1">
                  <c:v>148</c:v>
                </c:pt>
                <c:pt idx="2">
                  <c:v>145.25</c:v>
                </c:pt>
                <c:pt idx="3">
                  <c:v>138</c:v>
                </c:pt>
                <c:pt idx="4">
                  <c:v>141</c:v>
                </c:pt>
                <c:pt idx="5">
                  <c:v>155</c:v>
                </c:pt>
                <c:pt idx="6">
                  <c:v>197</c:v>
                </c:pt>
                <c:pt idx="7">
                  <c:v>241</c:v>
                </c:pt>
                <c:pt idx="8">
                  <c:v>266</c:v>
                </c:pt>
                <c:pt idx="9">
                  <c:v>272</c:v>
                </c:pt>
                <c:pt idx="10">
                  <c:v>270</c:v>
                </c:pt>
                <c:pt idx="11">
                  <c:v>270</c:v>
                </c:pt>
                <c:pt idx="12">
                  <c:v>268</c:v>
                </c:pt>
                <c:pt idx="13">
                  <c:v>249</c:v>
                </c:pt>
                <c:pt idx="14">
                  <c:v>236</c:v>
                </c:pt>
                <c:pt idx="15">
                  <c:v>234</c:v>
                </c:pt>
                <c:pt idx="16">
                  <c:v>252</c:v>
                </c:pt>
                <c:pt idx="17">
                  <c:v>277</c:v>
                </c:pt>
                <c:pt idx="18">
                  <c:v>294</c:v>
                </c:pt>
                <c:pt idx="19">
                  <c:v>305</c:v>
                </c:pt>
                <c:pt idx="20">
                  <c:v>298</c:v>
                </c:pt>
                <c:pt idx="21">
                  <c:v>252</c:v>
                </c:pt>
                <c:pt idx="22">
                  <c:v>203</c:v>
                </c:pt>
                <c:pt idx="23">
                  <c:v>169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2188.3420000000001</c:v>
                </c:pt>
                <c:pt idx="1">
                  <c:v>2096.098</c:v>
                </c:pt>
                <c:pt idx="2">
                  <c:v>1960.0030000000002</c:v>
                </c:pt>
                <c:pt idx="3">
                  <c:v>1986.7780000000002</c:v>
                </c:pt>
                <c:pt idx="4">
                  <c:v>1960.69</c:v>
                </c:pt>
                <c:pt idx="5">
                  <c:v>2057.848</c:v>
                </c:pt>
                <c:pt idx="6">
                  <c:v>2336.2109999999998</c:v>
                </c:pt>
                <c:pt idx="7">
                  <c:v>2634.1990000000001</c:v>
                </c:pt>
                <c:pt idx="8">
                  <c:v>2685.3109999999997</c:v>
                </c:pt>
                <c:pt idx="9">
                  <c:v>2439.3950000000004</c:v>
                </c:pt>
                <c:pt idx="10">
                  <c:v>2222.3960000000002</c:v>
                </c:pt>
                <c:pt idx="11">
                  <c:v>2362.884</c:v>
                </c:pt>
                <c:pt idx="12">
                  <c:v>2117.636</c:v>
                </c:pt>
                <c:pt idx="13">
                  <c:v>2002.279</c:v>
                </c:pt>
                <c:pt idx="14">
                  <c:v>1934.144</c:v>
                </c:pt>
                <c:pt idx="15">
                  <c:v>1991.944</c:v>
                </c:pt>
                <c:pt idx="16">
                  <c:v>1938.0820000000001</c:v>
                </c:pt>
                <c:pt idx="17">
                  <c:v>1958.5350000000001</c:v>
                </c:pt>
                <c:pt idx="18">
                  <c:v>2145.9259999999999</c:v>
                </c:pt>
                <c:pt idx="19">
                  <c:v>2489.8490000000002</c:v>
                </c:pt>
                <c:pt idx="20">
                  <c:v>2647.203</c:v>
                </c:pt>
                <c:pt idx="21">
                  <c:v>2355.703</c:v>
                </c:pt>
                <c:pt idx="22">
                  <c:v>2258.0720000000001</c:v>
                </c:pt>
                <c:pt idx="23">
                  <c:v>2183.739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1313</c:v>
                </c:pt>
                <c:pt idx="1">
                  <c:v>1353</c:v>
                </c:pt>
                <c:pt idx="2">
                  <c:v>1402</c:v>
                </c:pt>
                <c:pt idx="3">
                  <c:v>1410</c:v>
                </c:pt>
                <c:pt idx="4">
                  <c:v>1418</c:v>
                </c:pt>
                <c:pt idx="5">
                  <c:v>1414</c:v>
                </c:pt>
                <c:pt idx="6">
                  <c:v>990</c:v>
                </c:pt>
                <c:pt idx="7">
                  <c:v>648.20000000000005</c:v>
                </c:pt>
                <c:pt idx="8">
                  <c:v>530.79999999999995</c:v>
                </c:pt>
                <c:pt idx="9">
                  <c:v>567.1</c:v>
                </c:pt>
                <c:pt idx="10">
                  <c:v>791.3</c:v>
                </c:pt>
                <c:pt idx="11">
                  <c:v>472.4</c:v>
                </c:pt>
                <c:pt idx="12">
                  <c:v>467.9</c:v>
                </c:pt>
                <c:pt idx="13">
                  <c:v>357.4</c:v>
                </c:pt>
                <c:pt idx="14">
                  <c:v>328.3</c:v>
                </c:pt>
                <c:pt idx="15">
                  <c:v>395.7</c:v>
                </c:pt>
                <c:pt idx="16">
                  <c:v>720.6</c:v>
                </c:pt>
                <c:pt idx="17">
                  <c:v>728</c:v>
                </c:pt>
                <c:pt idx="18">
                  <c:v>515.29999999999995</c:v>
                </c:pt>
                <c:pt idx="19">
                  <c:v>491.9</c:v>
                </c:pt>
                <c:pt idx="20">
                  <c:v>486.5</c:v>
                </c:pt>
                <c:pt idx="21">
                  <c:v>521.4</c:v>
                </c:pt>
                <c:pt idx="22">
                  <c:v>912.8</c:v>
                </c:pt>
                <c:pt idx="23">
                  <c:v>921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825.44599999999991</c:v>
                </c:pt>
                <c:pt idx="1">
                  <c:v>785.51700000000005</c:v>
                </c:pt>
                <c:pt idx="2">
                  <c:v>730.4380000000001</c:v>
                </c:pt>
                <c:pt idx="3">
                  <c:v>662.68599999999992</c:v>
                </c:pt>
                <c:pt idx="4">
                  <c:v>612.52699999999993</c:v>
                </c:pt>
                <c:pt idx="5">
                  <c:v>625.89699999999993</c:v>
                </c:pt>
                <c:pt idx="6">
                  <c:v>875.77399999999966</c:v>
                </c:pt>
                <c:pt idx="7">
                  <c:v>1456.8430000000001</c:v>
                </c:pt>
                <c:pt idx="8">
                  <c:v>2111.7889999999998</c:v>
                </c:pt>
                <c:pt idx="9">
                  <c:v>2699.9910000000004</c:v>
                </c:pt>
                <c:pt idx="10">
                  <c:v>3152.7799999999993</c:v>
                </c:pt>
                <c:pt idx="11">
                  <c:v>3492.2489999999993</c:v>
                </c:pt>
                <c:pt idx="12">
                  <c:v>3660.6240000000003</c:v>
                </c:pt>
                <c:pt idx="13">
                  <c:v>3699.6020000000003</c:v>
                </c:pt>
                <c:pt idx="14">
                  <c:v>3559.5889999999999</c:v>
                </c:pt>
                <c:pt idx="15">
                  <c:v>3311.288</c:v>
                </c:pt>
                <c:pt idx="16">
                  <c:v>2915.1500000000005</c:v>
                </c:pt>
                <c:pt idx="17">
                  <c:v>2385.3220000000006</c:v>
                </c:pt>
                <c:pt idx="18">
                  <c:v>1833.9640000000006</c:v>
                </c:pt>
                <c:pt idx="19">
                  <c:v>1524.0369999999996</c:v>
                </c:pt>
                <c:pt idx="20">
                  <c:v>1373.19</c:v>
                </c:pt>
                <c:pt idx="21">
                  <c:v>1275.383</c:v>
                </c:pt>
                <c:pt idx="22">
                  <c:v>1197.857</c:v>
                </c:pt>
                <c:pt idx="23">
                  <c:v>1120.8799999999999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9</c:v>
                </c:pt>
                <c:pt idx="5">
                  <c:v>13</c:v>
                </c:pt>
                <c:pt idx="6">
                  <c:v>30</c:v>
                </c:pt>
                <c:pt idx="7">
                  <c:v>51</c:v>
                </c:pt>
                <c:pt idx="8">
                  <c:v>67</c:v>
                </c:pt>
                <c:pt idx="9">
                  <c:v>80</c:v>
                </c:pt>
                <c:pt idx="10">
                  <c:v>90</c:v>
                </c:pt>
                <c:pt idx="11">
                  <c:v>97</c:v>
                </c:pt>
                <c:pt idx="12">
                  <c:v>99</c:v>
                </c:pt>
                <c:pt idx="13">
                  <c:v>95</c:v>
                </c:pt>
                <c:pt idx="14">
                  <c:v>87</c:v>
                </c:pt>
                <c:pt idx="15">
                  <c:v>77</c:v>
                </c:pt>
                <c:pt idx="16">
                  <c:v>63</c:v>
                </c:pt>
                <c:pt idx="17">
                  <c:v>46</c:v>
                </c:pt>
                <c:pt idx="18">
                  <c:v>26</c:v>
                </c:pt>
                <c:pt idx="19">
                  <c:v>16</c:v>
                </c:pt>
                <c:pt idx="20">
                  <c:v>15</c:v>
                </c:pt>
                <c:pt idx="21">
                  <c:v>18</c:v>
                </c:pt>
                <c:pt idx="22">
                  <c:v>22</c:v>
                </c:pt>
                <c:pt idx="23">
                  <c:v>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64</c:v>
                </c:pt>
                <c:pt idx="5">
                  <c:v>114</c:v>
                </c:pt>
                <c:pt idx="6">
                  <c:v>629</c:v>
                </c:pt>
                <c:pt idx="7">
                  <c:v>712</c:v>
                </c:pt>
                <c:pt idx="8">
                  <c:v>662</c:v>
                </c:pt>
                <c:pt idx="9">
                  <c:v>471</c:v>
                </c:pt>
                <c:pt idx="10">
                  <c:v>123</c:v>
                </c:pt>
                <c:pt idx="11">
                  <c:v>90</c:v>
                </c:pt>
                <c:pt idx="12">
                  <c:v>90</c:v>
                </c:pt>
                <c:pt idx="13">
                  <c:v>64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434</c:v>
                </c:pt>
                <c:pt idx="18">
                  <c:v>1114</c:v>
                </c:pt>
                <c:pt idx="19">
                  <c:v>1255</c:v>
                </c:pt>
                <c:pt idx="20">
                  <c:v>1365</c:v>
                </c:pt>
                <c:pt idx="21">
                  <c:v>1265</c:v>
                </c:pt>
                <c:pt idx="22">
                  <c:v>592</c:v>
                </c:pt>
                <c:pt idx="23">
                  <c:v>388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2853872"/>
        <c:axId val="4313001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5223.7880000000005</c:v>
                </c:pt>
                <c:pt idx="1">
                  <c:v>5118.6149999999998</c:v>
                </c:pt>
                <c:pt idx="2">
                  <c:v>4973.6909999999989</c:v>
                </c:pt>
                <c:pt idx="3">
                  <c:v>4933.4640000000009</c:v>
                </c:pt>
                <c:pt idx="4">
                  <c:v>4895.2169999999996</c:v>
                </c:pt>
                <c:pt idx="5">
                  <c:v>5069.7449999999999</c:v>
                </c:pt>
                <c:pt idx="6">
                  <c:v>5747.9850000000006</c:v>
                </c:pt>
                <c:pt idx="7">
                  <c:v>6433.242000000002</c:v>
                </c:pt>
                <c:pt idx="8">
                  <c:v>7012.8999999999951</c:v>
                </c:pt>
                <c:pt idx="9">
                  <c:v>7219.4860000000017</c:v>
                </c:pt>
                <c:pt idx="10">
                  <c:v>7287.5070000000032</c:v>
                </c:pt>
                <c:pt idx="11">
                  <c:v>7422.5160000000014</c:v>
                </c:pt>
                <c:pt idx="12">
                  <c:v>7341.1599999999989</c:v>
                </c:pt>
                <c:pt idx="13">
                  <c:v>7105.2809999999981</c:v>
                </c:pt>
                <c:pt idx="14">
                  <c:v>6847.0329999999985</c:v>
                </c:pt>
                <c:pt idx="15">
                  <c:v>6711.9320000000007</c:v>
                </c:pt>
                <c:pt idx="16">
                  <c:v>6642.8290000000006</c:v>
                </c:pt>
                <c:pt idx="17">
                  <c:v>6552.8309999999983</c:v>
                </c:pt>
                <c:pt idx="18">
                  <c:v>6679.1899999999978</c:v>
                </c:pt>
                <c:pt idx="19">
                  <c:v>6864.7859999999991</c:v>
                </c:pt>
                <c:pt idx="20">
                  <c:v>6967.8930000000009</c:v>
                </c:pt>
                <c:pt idx="21">
                  <c:v>6470.456000000001</c:v>
                </c:pt>
                <c:pt idx="22">
                  <c:v>5935.7579999999998</c:v>
                </c:pt>
                <c:pt idx="23">
                  <c:v>5499.6189999999997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853872"/>
        <c:axId val="4313001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207.04</c:v>
                </c:pt>
                <c:pt idx="1">
                  <c:v>205</c:v>
                </c:pt>
                <c:pt idx="2">
                  <c:v>202.86</c:v>
                </c:pt>
                <c:pt idx="3">
                  <c:v>204.99</c:v>
                </c:pt>
                <c:pt idx="4">
                  <c:v>202.55</c:v>
                </c:pt>
                <c:pt idx="5">
                  <c:v>205</c:v>
                </c:pt>
                <c:pt idx="6">
                  <c:v>209.72</c:v>
                </c:pt>
                <c:pt idx="7">
                  <c:v>216.89</c:v>
                </c:pt>
                <c:pt idx="8">
                  <c:v>219.73</c:v>
                </c:pt>
                <c:pt idx="9">
                  <c:v>214.49</c:v>
                </c:pt>
                <c:pt idx="10">
                  <c:v>209.06</c:v>
                </c:pt>
                <c:pt idx="11">
                  <c:v>212.39</c:v>
                </c:pt>
                <c:pt idx="12">
                  <c:v>209.68</c:v>
                </c:pt>
                <c:pt idx="13">
                  <c:v>198.45</c:v>
                </c:pt>
                <c:pt idx="14">
                  <c:v>192.07</c:v>
                </c:pt>
                <c:pt idx="15">
                  <c:v>194.18</c:v>
                </c:pt>
                <c:pt idx="16">
                  <c:v>201.65</c:v>
                </c:pt>
                <c:pt idx="17">
                  <c:v>202.76</c:v>
                </c:pt>
                <c:pt idx="18">
                  <c:v>206.77</c:v>
                </c:pt>
                <c:pt idx="19">
                  <c:v>214.62</c:v>
                </c:pt>
                <c:pt idx="20">
                  <c:v>220.95</c:v>
                </c:pt>
                <c:pt idx="21">
                  <c:v>210.45</c:v>
                </c:pt>
                <c:pt idx="22">
                  <c:v>209.09</c:v>
                </c:pt>
                <c:pt idx="23">
                  <c:v>207.04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300928"/>
        <c:axId val="431300536"/>
      </c:lineChart>
      <c:catAx>
        <c:axId val="312853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300144"/>
        <c:crosses val="autoZero"/>
        <c:auto val="1"/>
        <c:lblAlgn val="ctr"/>
        <c:lblOffset val="100"/>
        <c:noMultiLvlLbl val="0"/>
      </c:catAx>
      <c:valAx>
        <c:axId val="431300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853872"/>
        <c:crosses val="autoZero"/>
        <c:crossBetween val="between"/>
      </c:valAx>
      <c:valAx>
        <c:axId val="431300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300928"/>
        <c:crosses val="max"/>
        <c:crossBetween val="between"/>
      </c:valAx>
      <c:catAx>
        <c:axId val="431300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1300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5223.7880000000014</v>
      </c>
      <c r="C4" s="18">
        <v>5118.6150000000025</v>
      </c>
      <c r="D4" s="18">
        <v>4973.6909999999989</v>
      </c>
      <c r="E4" s="18">
        <v>4933.463999999999</v>
      </c>
      <c r="F4" s="18">
        <v>4895.2169999999996</v>
      </c>
      <c r="G4" s="18">
        <v>5069.7449999999999</v>
      </c>
      <c r="H4" s="18">
        <v>5747.9849999999988</v>
      </c>
      <c r="I4" s="18">
        <v>6433.2419999999984</v>
      </c>
      <c r="J4" s="18">
        <v>7012.9000000000033</v>
      </c>
      <c r="K4" s="18">
        <v>7219.4860000000026</v>
      </c>
      <c r="L4" s="18">
        <v>7287.4759999999997</v>
      </c>
      <c r="M4" s="18">
        <v>7422.5330000000013</v>
      </c>
      <c r="N4" s="18">
        <v>7341.1600000000008</v>
      </c>
      <c r="O4" s="18">
        <v>7105.2809999999999</v>
      </c>
      <c r="P4" s="18">
        <v>6847.0330000000013</v>
      </c>
      <c r="Q4" s="18">
        <v>6711.9319999999998</v>
      </c>
      <c r="R4" s="18">
        <v>6642.8320000000003</v>
      </c>
      <c r="S4" s="18">
        <v>6552.8570000000009</v>
      </c>
      <c r="T4" s="18">
        <v>6679.1900000000005</v>
      </c>
      <c r="U4" s="18">
        <v>6864.7860000000001</v>
      </c>
      <c r="V4" s="18">
        <v>6967.8929999999991</v>
      </c>
      <c r="W4" s="18">
        <v>6470.4860000000008</v>
      </c>
      <c r="X4" s="18">
        <v>5935.7290000000003</v>
      </c>
      <c r="Y4" s="18">
        <v>5499.6189999999997</v>
      </c>
      <c r="Z4" s="19"/>
      <c r="AA4" s="20">
        <f>SUM(B4:Z4)</f>
        <v>150956.94000000003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207.04</v>
      </c>
      <c r="C7" s="28">
        <v>205</v>
      </c>
      <c r="D7" s="28">
        <v>202.86</v>
      </c>
      <c r="E7" s="28">
        <v>204.99</v>
      </c>
      <c r="F7" s="28">
        <v>202.55</v>
      </c>
      <c r="G7" s="28">
        <v>205</v>
      </c>
      <c r="H7" s="28">
        <v>209.72</v>
      </c>
      <c r="I7" s="28">
        <v>216.89</v>
      </c>
      <c r="J7" s="28">
        <v>219.73</v>
      </c>
      <c r="K7" s="28">
        <v>214.49</v>
      </c>
      <c r="L7" s="28">
        <v>209.06</v>
      </c>
      <c r="M7" s="28">
        <v>212.39</v>
      </c>
      <c r="N7" s="28">
        <v>209.68</v>
      </c>
      <c r="O7" s="28">
        <v>198.45</v>
      </c>
      <c r="P7" s="28">
        <v>192.07</v>
      </c>
      <c r="Q7" s="28">
        <v>194.18</v>
      </c>
      <c r="R7" s="28">
        <v>201.65</v>
      </c>
      <c r="S7" s="28">
        <v>202.76</v>
      </c>
      <c r="T7" s="28">
        <v>206.77</v>
      </c>
      <c r="U7" s="28">
        <v>214.62</v>
      </c>
      <c r="V7" s="28">
        <v>220.95</v>
      </c>
      <c r="W7" s="28">
        <v>210.45</v>
      </c>
      <c r="X7" s="28">
        <v>209.09</v>
      </c>
      <c r="Y7" s="28">
        <v>207.04</v>
      </c>
      <c r="Z7" s="29"/>
      <c r="AA7" s="30">
        <f>IF(SUM(B7:Z7)&lt;&gt;0,AVERAGEIF(B7:Z7,"&lt;&gt;"""),"")</f>
        <v>207.39291666666668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690</v>
      </c>
      <c r="C10" s="42">
        <v>690</v>
      </c>
      <c r="D10" s="42">
        <v>690</v>
      </c>
      <c r="E10" s="42">
        <v>690</v>
      </c>
      <c r="F10" s="42">
        <v>690</v>
      </c>
      <c r="G10" s="42">
        <v>690</v>
      </c>
      <c r="H10" s="42">
        <v>690</v>
      </c>
      <c r="I10" s="42">
        <v>690</v>
      </c>
      <c r="J10" s="42">
        <v>690</v>
      </c>
      <c r="K10" s="42">
        <v>690</v>
      </c>
      <c r="L10" s="42">
        <v>638</v>
      </c>
      <c r="M10" s="42">
        <v>638</v>
      </c>
      <c r="N10" s="42">
        <v>638</v>
      </c>
      <c r="O10" s="42">
        <v>638</v>
      </c>
      <c r="P10" s="42">
        <v>638</v>
      </c>
      <c r="Q10" s="42">
        <v>638</v>
      </c>
      <c r="R10" s="42">
        <v>690</v>
      </c>
      <c r="S10" s="42">
        <v>724</v>
      </c>
      <c r="T10" s="42">
        <v>750</v>
      </c>
      <c r="U10" s="42">
        <v>783</v>
      </c>
      <c r="V10" s="42">
        <v>783</v>
      </c>
      <c r="W10" s="42">
        <v>783</v>
      </c>
      <c r="X10" s="42">
        <v>750</v>
      </c>
      <c r="Y10" s="42">
        <v>690</v>
      </c>
      <c r="Z10" s="43"/>
      <c r="AA10" s="44">
        <f t="shared" ref="AA10:AA15" si="0">SUM(B10:Z10)</f>
        <v>16681</v>
      </c>
    </row>
    <row r="11" spans="1:27" ht="24.95" customHeight="1" x14ac:dyDescent="0.2">
      <c r="A11" s="45" t="s">
        <v>7</v>
      </c>
      <c r="B11" s="46">
        <v>160</v>
      </c>
      <c r="C11" s="47">
        <v>148</v>
      </c>
      <c r="D11" s="47">
        <v>145.25</v>
      </c>
      <c r="E11" s="47">
        <v>138</v>
      </c>
      <c r="F11" s="47">
        <v>141</v>
      </c>
      <c r="G11" s="47">
        <v>155</v>
      </c>
      <c r="H11" s="47">
        <v>197</v>
      </c>
      <c r="I11" s="47">
        <v>241</v>
      </c>
      <c r="J11" s="47">
        <v>266</v>
      </c>
      <c r="K11" s="47">
        <v>272</v>
      </c>
      <c r="L11" s="47">
        <v>270</v>
      </c>
      <c r="M11" s="47">
        <v>270</v>
      </c>
      <c r="N11" s="47">
        <v>268</v>
      </c>
      <c r="O11" s="47">
        <v>249</v>
      </c>
      <c r="P11" s="47">
        <v>236</v>
      </c>
      <c r="Q11" s="47">
        <v>234</v>
      </c>
      <c r="R11" s="47">
        <v>252</v>
      </c>
      <c r="S11" s="47">
        <v>277</v>
      </c>
      <c r="T11" s="47">
        <v>294</v>
      </c>
      <c r="U11" s="47">
        <v>305</v>
      </c>
      <c r="V11" s="47">
        <v>298</v>
      </c>
      <c r="W11" s="47">
        <v>252</v>
      </c>
      <c r="X11" s="47">
        <v>203</v>
      </c>
      <c r="Y11" s="47">
        <v>169</v>
      </c>
      <c r="Z11" s="48"/>
      <c r="AA11" s="49">
        <f t="shared" si="0"/>
        <v>5440.25</v>
      </c>
    </row>
    <row r="12" spans="1:27" ht="24.95" customHeight="1" x14ac:dyDescent="0.2">
      <c r="A12" s="50" t="s">
        <v>8</v>
      </c>
      <c r="B12" s="51">
        <v>2188.3420000000001</v>
      </c>
      <c r="C12" s="52">
        <v>2096.098</v>
      </c>
      <c r="D12" s="52">
        <v>1960.0030000000002</v>
      </c>
      <c r="E12" s="52">
        <v>1986.7780000000002</v>
      </c>
      <c r="F12" s="52">
        <v>1960.69</v>
      </c>
      <c r="G12" s="52">
        <v>2057.848</v>
      </c>
      <c r="H12" s="52">
        <v>2336.2109999999998</v>
      </c>
      <c r="I12" s="52">
        <v>2634.1990000000001</v>
      </c>
      <c r="J12" s="52">
        <v>2685.3109999999997</v>
      </c>
      <c r="K12" s="52">
        <v>2439.3950000000004</v>
      </c>
      <c r="L12" s="52">
        <v>2222.3960000000002</v>
      </c>
      <c r="M12" s="52">
        <v>2362.884</v>
      </c>
      <c r="N12" s="52">
        <v>2117.636</v>
      </c>
      <c r="O12" s="52">
        <v>2002.279</v>
      </c>
      <c r="P12" s="52">
        <v>1934.144</v>
      </c>
      <c r="Q12" s="52">
        <v>1991.944</v>
      </c>
      <c r="R12" s="52">
        <v>1938.0820000000001</v>
      </c>
      <c r="S12" s="52">
        <v>1958.5350000000001</v>
      </c>
      <c r="T12" s="52">
        <v>2145.9259999999999</v>
      </c>
      <c r="U12" s="52">
        <v>2489.8490000000002</v>
      </c>
      <c r="V12" s="52">
        <v>2647.203</v>
      </c>
      <c r="W12" s="52">
        <v>2355.703</v>
      </c>
      <c r="X12" s="52">
        <v>2258.0720000000001</v>
      </c>
      <c r="Y12" s="52">
        <v>2183.739</v>
      </c>
      <c r="Z12" s="53"/>
      <c r="AA12" s="54">
        <f t="shared" si="0"/>
        <v>52953.267000000014</v>
      </c>
    </row>
    <row r="13" spans="1:27" ht="24.95" customHeight="1" x14ac:dyDescent="0.2">
      <c r="A13" s="50" t="s">
        <v>9</v>
      </c>
      <c r="B13" s="51">
        <v>38</v>
      </c>
      <c r="C13" s="52">
        <v>38</v>
      </c>
      <c r="D13" s="52">
        <v>38</v>
      </c>
      <c r="E13" s="52">
        <v>38</v>
      </c>
      <c r="F13" s="52">
        <v>64</v>
      </c>
      <c r="G13" s="52">
        <v>114</v>
      </c>
      <c r="H13" s="52">
        <v>629</v>
      </c>
      <c r="I13" s="52">
        <v>712</v>
      </c>
      <c r="J13" s="52">
        <v>662</v>
      </c>
      <c r="K13" s="52">
        <v>471</v>
      </c>
      <c r="L13" s="52">
        <v>123</v>
      </c>
      <c r="M13" s="52">
        <v>90</v>
      </c>
      <c r="N13" s="52">
        <v>90</v>
      </c>
      <c r="O13" s="52">
        <v>64</v>
      </c>
      <c r="P13" s="52">
        <v>64</v>
      </c>
      <c r="Q13" s="52">
        <v>64</v>
      </c>
      <c r="R13" s="52">
        <v>64</v>
      </c>
      <c r="S13" s="52">
        <v>434</v>
      </c>
      <c r="T13" s="52">
        <v>1114</v>
      </c>
      <c r="U13" s="52">
        <v>1255</v>
      </c>
      <c r="V13" s="52">
        <v>1365</v>
      </c>
      <c r="W13" s="52">
        <v>1265</v>
      </c>
      <c r="X13" s="52">
        <v>592</v>
      </c>
      <c r="Y13" s="52">
        <v>388</v>
      </c>
      <c r="Z13" s="53"/>
      <c r="AA13" s="54">
        <f t="shared" si="0"/>
        <v>9776</v>
      </c>
    </row>
    <row r="14" spans="1:27" ht="24.95" customHeight="1" x14ac:dyDescent="0.2">
      <c r="A14" s="55" t="s">
        <v>10</v>
      </c>
      <c r="B14" s="56">
        <v>825.44599999999991</v>
      </c>
      <c r="C14" s="57">
        <v>785.51700000000005</v>
      </c>
      <c r="D14" s="57">
        <v>730.4380000000001</v>
      </c>
      <c r="E14" s="57">
        <v>662.68599999999992</v>
      </c>
      <c r="F14" s="57">
        <v>612.52699999999993</v>
      </c>
      <c r="G14" s="57">
        <v>625.89699999999993</v>
      </c>
      <c r="H14" s="57">
        <v>875.77399999999966</v>
      </c>
      <c r="I14" s="57">
        <v>1456.8430000000001</v>
      </c>
      <c r="J14" s="57">
        <v>2111.7889999999998</v>
      </c>
      <c r="K14" s="57">
        <v>2699.9910000000004</v>
      </c>
      <c r="L14" s="57">
        <v>3152.7799999999993</v>
      </c>
      <c r="M14" s="57">
        <v>3492.2489999999993</v>
      </c>
      <c r="N14" s="57">
        <v>3660.6240000000003</v>
      </c>
      <c r="O14" s="57">
        <v>3699.6020000000003</v>
      </c>
      <c r="P14" s="57">
        <v>3559.5889999999999</v>
      </c>
      <c r="Q14" s="57">
        <v>3311.288</v>
      </c>
      <c r="R14" s="57">
        <v>2915.1500000000005</v>
      </c>
      <c r="S14" s="57">
        <v>2385.3220000000006</v>
      </c>
      <c r="T14" s="57">
        <v>1833.9640000000006</v>
      </c>
      <c r="U14" s="57">
        <v>1524.0369999999996</v>
      </c>
      <c r="V14" s="57">
        <v>1373.19</v>
      </c>
      <c r="W14" s="57">
        <v>1275.383</v>
      </c>
      <c r="X14" s="57">
        <v>1197.857</v>
      </c>
      <c r="Y14" s="57">
        <v>1120.8799999999999</v>
      </c>
      <c r="Z14" s="58"/>
      <c r="AA14" s="59">
        <f t="shared" si="0"/>
        <v>45888.822999999997</v>
      </c>
    </row>
    <row r="15" spans="1:27" ht="24.95" customHeight="1" x14ac:dyDescent="0.2">
      <c r="A15" s="55" t="s">
        <v>11</v>
      </c>
      <c r="B15" s="56">
        <v>9</v>
      </c>
      <c r="C15" s="57">
        <v>8</v>
      </c>
      <c r="D15" s="57">
        <v>8</v>
      </c>
      <c r="E15" s="57">
        <v>8</v>
      </c>
      <c r="F15" s="57">
        <v>9</v>
      </c>
      <c r="G15" s="57">
        <v>13</v>
      </c>
      <c r="H15" s="57">
        <v>30</v>
      </c>
      <c r="I15" s="57">
        <v>51</v>
      </c>
      <c r="J15" s="57">
        <v>67</v>
      </c>
      <c r="K15" s="57">
        <v>80</v>
      </c>
      <c r="L15" s="57">
        <v>90</v>
      </c>
      <c r="M15" s="57">
        <v>97</v>
      </c>
      <c r="N15" s="57">
        <v>99</v>
      </c>
      <c r="O15" s="57">
        <v>95</v>
      </c>
      <c r="P15" s="57">
        <v>87</v>
      </c>
      <c r="Q15" s="57">
        <v>77</v>
      </c>
      <c r="R15" s="57">
        <v>63</v>
      </c>
      <c r="S15" s="57">
        <v>46</v>
      </c>
      <c r="T15" s="57">
        <v>26</v>
      </c>
      <c r="U15" s="57">
        <v>16</v>
      </c>
      <c r="V15" s="57">
        <v>15</v>
      </c>
      <c r="W15" s="57">
        <v>18</v>
      </c>
      <c r="X15" s="57">
        <v>22</v>
      </c>
      <c r="Y15" s="57">
        <v>27</v>
      </c>
      <c r="Z15" s="58"/>
      <c r="AA15" s="59">
        <f t="shared" si="0"/>
        <v>1061</v>
      </c>
    </row>
    <row r="16" spans="1:27" ht="30" customHeight="1" thickBot="1" x14ac:dyDescent="0.25">
      <c r="A16" s="60" t="s">
        <v>12</v>
      </c>
      <c r="B16" s="61">
        <f>IF(LEN(B$2)&gt;0,SUM(B10:B15),"")</f>
        <v>3910.788</v>
      </c>
      <c r="C16" s="62">
        <f t="shared" ref="C16:Z16" si="1">IF(LEN(C$2)&gt;0,SUM(C10:C15),"")</f>
        <v>3765.6149999999998</v>
      </c>
      <c r="D16" s="62">
        <f t="shared" si="1"/>
        <v>3571.6910000000003</v>
      </c>
      <c r="E16" s="62">
        <f t="shared" si="1"/>
        <v>3523.4639999999999</v>
      </c>
      <c r="F16" s="62">
        <f t="shared" si="1"/>
        <v>3477.2170000000001</v>
      </c>
      <c r="G16" s="62">
        <f t="shared" si="1"/>
        <v>3655.7449999999999</v>
      </c>
      <c r="H16" s="62">
        <f t="shared" si="1"/>
        <v>4757.9849999999997</v>
      </c>
      <c r="I16" s="62">
        <f t="shared" si="1"/>
        <v>5785.0420000000004</v>
      </c>
      <c r="J16" s="62">
        <f t="shared" si="1"/>
        <v>6482.0999999999995</v>
      </c>
      <c r="K16" s="62">
        <f t="shared" si="1"/>
        <v>6652.3860000000004</v>
      </c>
      <c r="L16" s="62">
        <f t="shared" si="1"/>
        <v>6496.1759999999995</v>
      </c>
      <c r="M16" s="62">
        <f t="shared" si="1"/>
        <v>6950.1329999999998</v>
      </c>
      <c r="N16" s="62">
        <f t="shared" si="1"/>
        <v>6873.26</v>
      </c>
      <c r="O16" s="62">
        <f t="shared" si="1"/>
        <v>6747.8810000000003</v>
      </c>
      <c r="P16" s="62">
        <f t="shared" si="1"/>
        <v>6518.7330000000002</v>
      </c>
      <c r="Q16" s="62">
        <f t="shared" si="1"/>
        <v>6316.232</v>
      </c>
      <c r="R16" s="62">
        <f t="shared" si="1"/>
        <v>5922.2320000000009</v>
      </c>
      <c r="S16" s="62">
        <f t="shared" si="1"/>
        <v>5824.857</v>
      </c>
      <c r="T16" s="62">
        <f t="shared" si="1"/>
        <v>6163.89</v>
      </c>
      <c r="U16" s="62">
        <f t="shared" si="1"/>
        <v>6372.8859999999995</v>
      </c>
      <c r="V16" s="62">
        <f t="shared" si="1"/>
        <v>6481.393</v>
      </c>
      <c r="W16" s="62">
        <f t="shared" si="1"/>
        <v>5949.0859999999993</v>
      </c>
      <c r="X16" s="62">
        <f t="shared" si="1"/>
        <v>5022.9290000000001</v>
      </c>
      <c r="Y16" s="62">
        <f t="shared" si="1"/>
        <v>4578.6189999999997</v>
      </c>
      <c r="Z16" s="63" t="str">
        <f t="shared" si="1"/>
        <v/>
      </c>
      <c r="AA16" s="64">
        <f>SUM(AA10:AA15)</f>
        <v>131800.34000000003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1138.9000000000001</v>
      </c>
      <c r="C28" s="72">
        <v>1107.9000000000001</v>
      </c>
      <c r="D28" s="72">
        <v>1125.1500000000001</v>
      </c>
      <c r="E28" s="72">
        <v>1093.9000000000001</v>
      </c>
      <c r="F28" s="72">
        <v>1099.9000000000001</v>
      </c>
      <c r="G28" s="72">
        <v>1185.9000000000001</v>
      </c>
      <c r="H28" s="72">
        <v>1804.9</v>
      </c>
      <c r="I28" s="72">
        <v>2309.9</v>
      </c>
      <c r="J28" s="72">
        <v>2707.9</v>
      </c>
      <c r="K28" s="72">
        <v>2830.9</v>
      </c>
      <c r="L28" s="72">
        <v>2808.9</v>
      </c>
      <c r="M28" s="72">
        <v>2999.9</v>
      </c>
      <c r="N28" s="72">
        <v>3163.9</v>
      </c>
      <c r="O28" s="72">
        <v>3121.9</v>
      </c>
      <c r="P28" s="72">
        <v>3016.9</v>
      </c>
      <c r="Q28" s="72">
        <v>2826.9</v>
      </c>
      <c r="R28" s="72">
        <v>2615.9</v>
      </c>
      <c r="S28" s="72">
        <v>2689.9</v>
      </c>
      <c r="T28" s="72">
        <v>2863.9</v>
      </c>
      <c r="U28" s="72">
        <v>2849.9</v>
      </c>
      <c r="V28" s="72">
        <v>2870.9</v>
      </c>
      <c r="W28" s="72">
        <v>2668.9</v>
      </c>
      <c r="X28" s="72">
        <v>2083.9</v>
      </c>
      <c r="Y28" s="72">
        <v>1751.9</v>
      </c>
      <c r="Z28" s="73"/>
      <c r="AA28" s="74">
        <f>SUM(B28:Z28)</f>
        <v>54738.85000000002</v>
      </c>
    </row>
    <row r="29" spans="1:27" ht="24.95" customHeight="1" x14ac:dyDescent="0.2">
      <c r="A29" s="75" t="s">
        <v>23</v>
      </c>
      <c r="B29" s="76">
        <v>1467.8879999999999</v>
      </c>
      <c r="C29" s="77">
        <v>1393.7149999999999</v>
      </c>
      <c r="D29" s="77">
        <v>1231.5409999999999</v>
      </c>
      <c r="E29" s="77">
        <v>1222.5640000000001</v>
      </c>
      <c r="F29" s="77">
        <v>1173.2170000000001</v>
      </c>
      <c r="G29" s="77">
        <v>1261.7449999999999</v>
      </c>
      <c r="H29" s="77">
        <v>1320.9849999999999</v>
      </c>
      <c r="I29" s="77">
        <v>1762.0419999999999</v>
      </c>
      <c r="J29" s="77">
        <v>2004.1</v>
      </c>
      <c r="K29" s="77">
        <v>1939.4860000000001</v>
      </c>
      <c r="L29" s="77">
        <v>1825.2760000000001</v>
      </c>
      <c r="M29" s="77">
        <v>2088.2330000000002</v>
      </c>
      <c r="N29" s="77">
        <v>1905.36</v>
      </c>
      <c r="O29" s="77">
        <v>1791.981</v>
      </c>
      <c r="P29" s="77">
        <v>1631.8330000000001</v>
      </c>
      <c r="Q29" s="77">
        <v>1619.3320000000001</v>
      </c>
      <c r="R29" s="77">
        <v>1566.3320000000001</v>
      </c>
      <c r="S29" s="77">
        <v>1397.9570000000001</v>
      </c>
      <c r="T29" s="77">
        <v>1564.89</v>
      </c>
      <c r="U29" s="77">
        <v>1787.886</v>
      </c>
      <c r="V29" s="77">
        <v>1873.393</v>
      </c>
      <c r="W29" s="77">
        <v>1561.086</v>
      </c>
      <c r="X29" s="77">
        <v>1238.9290000000001</v>
      </c>
      <c r="Y29" s="77">
        <v>1130.7190000000001</v>
      </c>
      <c r="Z29" s="78"/>
      <c r="AA29" s="79">
        <f>SUM(B29:Z29)</f>
        <v>37760.489999999991</v>
      </c>
    </row>
    <row r="30" spans="1:27" ht="24.95" customHeight="1" x14ac:dyDescent="0.2">
      <c r="A30" s="82" t="s">
        <v>24</v>
      </c>
      <c r="B30" s="80">
        <v>1955</v>
      </c>
      <c r="C30" s="81">
        <v>1955</v>
      </c>
      <c r="D30" s="81">
        <v>1955</v>
      </c>
      <c r="E30" s="81">
        <v>1955</v>
      </c>
      <c r="F30" s="81">
        <v>1960.1</v>
      </c>
      <c r="G30" s="81">
        <v>1960.1</v>
      </c>
      <c r="H30" s="81">
        <v>1960.1</v>
      </c>
      <c r="I30" s="81">
        <v>1960.1</v>
      </c>
      <c r="J30" s="81">
        <v>1960.1</v>
      </c>
      <c r="K30" s="81">
        <v>2085</v>
      </c>
      <c r="L30" s="81">
        <v>2085</v>
      </c>
      <c r="M30" s="81">
        <v>2085</v>
      </c>
      <c r="N30" s="81">
        <v>2047</v>
      </c>
      <c r="O30" s="81">
        <v>2047</v>
      </c>
      <c r="P30" s="81">
        <v>2085</v>
      </c>
      <c r="Q30" s="81">
        <v>2085</v>
      </c>
      <c r="R30" s="81">
        <v>1955</v>
      </c>
      <c r="S30" s="81">
        <v>1955</v>
      </c>
      <c r="T30" s="81">
        <v>1960.1</v>
      </c>
      <c r="U30" s="81">
        <v>1960.1</v>
      </c>
      <c r="V30" s="81">
        <v>1960.1</v>
      </c>
      <c r="W30" s="81">
        <v>1960.1</v>
      </c>
      <c r="X30" s="81">
        <v>1960.1</v>
      </c>
      <c r="Y30" s="81">
        <v>1955</v>
      </c>
      <c r="Z30" s="83"/>
      <c r="AA30" s="84">
        <f>SUM(B30:Z30)</f>
        <v>47804.999999999993</v>
      </c>
    </row>
    <row r="31" spans="1:27" ht="30" customHeight="1" thickBot="1" x14ac:dyDescent="0.25">
      <c r="A31" s="60" t="s">
        <v>25</v>
      </c>
      <c r="B31" s="61">
        <f>IF(LEN(B$2)&gt;0,SUM(B28:B30),"")</f>
        <v>4561.7880000000005</v>
      </c>
      <c r="C31" s="62">
        <f t="shared" ref="C31:Z31" si="4">IF(LEN(C$2)&gt;0,SUM(C28:C30),"")</f>
        <v>4456.6149999999998</v>
      </c>
      <c r="D31" s="62">
        <f t="shared" si="4"/>
        <v>4311.6909999999998</v>
      </c>
      <c r="E31" s="62">
        <f t="shared" si="4"/>
        <v>4271.4639999999999</v>
      </c>
      <c r="F31" s="62">
        <f t="shared" si="4"/>
        <v>4233.2170000000006</v>
      </c>
      <c r="G31" s="62">
        <f t="shared" si="4"/>
        <v>4407.7449999999999</v>
      </c>
      <c r="H31" s="62">
        <f t="shared" si="4"/>
        <v>5085.9850000000006</v>
      </c>
      <c r="I31" s="62">
        <f t="shared" si="4"/>
        <v>6032.0419999999995</v>
      </c>
      <c r="J31" s="62">
        <f t="shared" si="4"/>
        <v>6672.1</v>
      </c>
      <c r="K31" s="62">
        <f t="shared" si="4"/>
        <v>6855.3860000000004</v>
      </c>
      <c r="L31" s="62">
        <f t="shared" si="4"/>
        <v>6719.1760000000004</v>
      </c>
      <c r="M31" s="62">
        <f t="shared" si="4"/>
        <v>7173.1329999999998</v>
      </c>
      <c r="N31" s="62">
        <f t="shared" si="4"/>
        <v>7116.26</v>
      </c>
      <c r="O31" s="62">
        <f t="shared" si="4"/>
        <v>6960.8810000000003</v>
      </c>
      <c r="P31" s="62">
        <f t="shared" si="4"/>
        <v>6733.7330000000002</v>
      </c>
      <c r="Q31" s="62">
        <f t="shared" si="4"/>
        <v>6531.232</v>
      </c>
      <c r="R31" s="62">
        <f t="shared" si="4"/>
        <v>6137.232</v>
      </c>
      <c r="S31" s="62">
        <f t="shared" si="4"/>
        <v>6042.857</v>
      </c>
      <c r="T31" s="62">
        <f t="shared" si="4"/>
        <v>6388.8899999999994</v>
      </c>
      <c r="U31" s="62">
        <f t="shared" si="4"/>
        <v>6597.8860000000004</v>
      </c>
      <c r="V31" s="62">
        <f t="shared" si="4"/>
        <v>6704.393</v>
      </c>
      <c r="W31" s="62">
        <f t="shared" si="4"/>
        <v>6190.0859999999993</v>
      </c>
      <c r="X31" s="62">
        <f t="shared" si="4"/>
        <v>5282.9290000000001</v>
      </c>
      <c r="Y31" s="62">
        <f t="shared" si="4"/>
        <v>4837.6190000000006</v>
      </c>
      <c r="Z31" s="63" t="str">
        <f t="shared" si="4"/>
        <v/>
      </c>
      <c r="AA31" s="64">
        <f>SUM(AA28:AA30)</f>
        <v>140304.34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194</v>
      </c>
      <c r="C34" s="95">
        <v>234</v>
      </c>
      <c r="D34" s="95">
        <v>283</v>
      </c>
      <c r="E34" s="95">
        <v>289</v>
      </c>
      <c r="F34" s="95">
        <v>296</v>
      </c>
      <c r="G34" s="95">
        <v>292</v>
      </c>
      <c r="H34" s="95">
        <v>105</v>
      </c>
      <c r="I34" s="95">
        <v>40</v>
      </c>
      <c r="J34" s="95">
        <v>10</v>
      </c>
      <c r="K34" s="95">
        <v>20</v>
      </c>
      <c r="L34" s="95">
        <v>37</v>
      </c>
      <c r="M34" s="95">
        <v>37</v>
      </c>
      <c r="N34" s="95">
        <v>45</v>
      </c>
      <c r="O34" s="95">
        <v>37</v>
      </c>
      <c r="P34" s="95">
        <v>37</v>
      </c>
      <c r="Q34" s="95">
        <v>37</v>
      </c>
      <c r="R34" s="95">
        <v>37</v>
      </c>
      <c r="S34" s="95">
        <v>42</v>
      </c>
      <c r="T34" s="95">
        <v>32</v>
      </c>
      <c r="U34" s="95">
        <v>34</v>
      </c>
      <c r="V34" s="95">
        <v>32</v>
      </c>
      <c r="W34" s="95">
        <v>32</v>
      </c>
      <c r="X34" s="95">
        <v>32</v>
      </c>
      <c r="Y34" s="95">
        <v>32</v>
      </c>
      <c r="Z34" s="96"/>
      <c r="AA34" s="74">
        <f t="shared" ref="AA34:AA39" si="5">SUM(B34:Z34)</f>
        <v>2266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402</v>
      </c>
      <c r="F35" s="99">
        <v>403</v>
      </c>
      <c r="G35" s="99">
        <v>403</v>
      </c>
      <c r="H35" s="99">
        <v>166</v>
      </c>
      <c r="I35" s="99">
        <v>150</v>
      </c>
      <c r="J35" s="99">
        <v>123</v>
      </c>
      <c r="K35" s="99">
        <v>126</v>
      </c>
      <c r="L35" s="99">
        <v>129</v>
      </c>
      <c r="M35" s="99">
        <v>129</v>
      </c>
      <c r="N35" s="99">
        <v>141</v>
      </c>
      <c r="O35" s="99">
        <v>119</v>
      </c>
      <c r="P35" s="99">
        <v>121</v>
      </c>
      <c r="Q35" s="99">
        <v>121</v>
      </c>
      <c r="R35" s="99">
        <v>121</v>
      </c>
      <c r="S35" s="99">
        <v>119</v>
      </c>
      <c r="T35" s="99">
        <v>136</v>
      </c>
      <c r="U35" s="99">
        <v>134</v>
      </c>
      <c r="V35" s="99">
        <v>134</v>
      </c>
      <c r="W35" s="99">
        <v>152</v>
      </c>
      <c r="X35" s="99">
        <v>171</v>
      </c>
      <c r="Y35" s="99">
        <v>170</v>
      </c>
      <c r="Z35" s="100"/>
      <c r="AA35" s="79">
        <f t="shared" si="5"/>
        <v>4870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408.2</v>
      </c>
      <c r="J36" s="99">
        <v>347.8</v>
      </c>
      <c r="K36" s="99">
        <v>371.1</v>
      </c>
      <c r="L36" s="99">
        <v>575.29999999999995</v>
      </c>
      <c r="M36" s="99">
        <v>256.39999999999998</v>
      </c>
      <c r="N36" s="99">
        <v>231.9</v>
      </c>
      <c r="O36" s="99">
        <v>151.4</v>
      </c>
      <c r="P36" s="99">
        <v>120.3</v>
      </c>
      <c r="Q36" s="99">
        <v>187.7</v>
      </c>
      <c r="R36" s="99">
        <v>512.6</v>
      </c>
      <c r="S36" s="99">
        <v>517</v>
      </c>
      <c r="T36" s="99">
        <v>297.3</v>
      </c>
      <c r="U36" s="99">
        <v>273.89999999999998</v>
      </c>
      <c r="V36" s="99">
        <v>270.5</v>
      </c>
      <c r="W36" s="99">
        <v>287.39999999999998</v>
      </c>
      <c r="X36" s="99">
        <v>659.8</v>
      </c>
      <c r="Y36" s="99">
        <v>669</v>
      </c>
      <c r="Z36" s="100"/>
      <c r="AA36" s="79">
        <f t="shared" si="5"/>
        <v>10820.599999999999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1313</v>
      </c>
      <c r="C39" s="88">
        <f t="shared" si="6"/>
        <v>1353</v>
      </c>
      <c r="D39" s="88">
        <f t="shared" si="6"/>
        <v>1402</v>
      </c>
      <c r="E39" s="88">
        <f t="shared" si="6"/>
        <v>1410</v>
      </c>
      <c r="F39" s="88">
        <f t="shared" si="6"/>
        <v>1418</v>
      </c>
      <c r="G39" s="88">
        <f t="shared" si="6"/>
        <v>1414</v>
      </c>
      <c r="H39" s="88">
        <f t="shared" si="6"/>
        <v>990</v>
      </c>
      <c r="I39" s="88">
        <f t="shared" si="6"/>
        <v>648.20000000000005</v>
      </c>
      <c r="J39" s="88">
        <f t="shared" si="6"/>
        <v>530.79999999999995</v>
      </c>
      <c r="K39" s="88">
        <f t="shared" si="6"/>
        <v>567.1</v>
      </c>
      <c r="L39" s="88">
        <f t="shared" si="6"/>
        <v>791.3</v>
      </c>
      <c r="M39" s="88">
        <f t="shared" si="6"/>
        <v>472.4</v>
      </c>
      <c r="N39" s="88">
        <f t="shared" si="6"/>
        <v>467.9</v>
      </c>
      <c r="O39" s="88">
        <f t="shared" si="6"/>
        <v>357.4</v>
      </c>
      <c r="P39" s="88">
        <f t="shared" si="6"/>
        <v>328.3</v>
      </c>
      <c r="Q39" s="88">
        <f t="shared" si="6"/>
        <v>395.7</v>
      </c>
      <c r="R39" s="88">
        <f t="shared" si="6"/>
        <v>720.6</v>
      </c>
      <c r="S39" s="88">
        <f t="shared" si="6"/>
        <v>728</v>
      </c>
      <c r="T39" s="88">
        <f t="shared" si="6"/>
        <v>515.29999999999995</v>
      </c>
      <c r="U39" s="88">
        <f t="shared" si="6"/>
        <v>491.9</v>
      </c>
      <c r="V39" s="88">
        <f t="shared" si="6"/>
        <v>486.5</v>
      </c>
      <c r="W39" s="88">
        <f t="shared" si="6"/>
        <v>521.4</v>
      </c>
      <c r="X39" s="88">
        <f t="shared" si="6"/>
        <v>912.8</v>
      </c>
      <c r="Y39" s="88">
        <f t="shared" si="6"/>
        <v>921</v>
      </c>
      <c r="Z39" s="89" t="str">
        <f t="shared" si="6"/>
        <v/>
      </c>
      <c r="AA39" s="90">
        <f t="shared" si="5"/>
        <v>19156.599999999999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662</v>
      </c>
      <c r="C44" s="99">
        <v>662</v>
      </c>
      <c r="D44" s="99">
        <v>662</v>
      </c>
      <c r="E44" s="99">
        <v>662</v>
      </c>
      <c r="F44" s="99">
        <v>662</v>
      </c>
      <c r="G44" s="99">
        <v>662</v>
      </c>
      <c r="H44" s="99">
        <v>662</v>
      </c>
      <c r="I44" s="99">
        <v>401.2</v>
      </c>
      <c r="J44" s="99">
        <v>340.8</v>
      </c>
      <c r="K44" s="99">
        <v>364.1</v>
      </c>
      <c r="L44" s="99">
        <v>568.29999999999995</v>
      </c>
      <c r="M44" s="99">
        <v>249.4</v>
      </c>
      <c r="N44" s="99">
        <v>224.9</v>
      </c>
      <c r="O44" s="99">
        <v>144.4</v>
      </c>
      <c r="P44" s="99">
        <v>113.3</v>
      </c>
      <c r="Q44" s="99">
        <v>180.7</v>
      </c>
      <c r="R44" s="99">
        <v>505.6</v>
      </c>
      <c r="S44" s="99">
        <v>510</v>
      </c>
      <c r="T44" s="99">
        <v>290.3</v>
      </c>
      <c r="U44" s="99">
        <v>266.89999999999998</v>
      </c>
      <c r="V44" s="99">
        <v>263.5</v>
      </c>
      <c r="W44" s="99">
        <v>280.39999999999998</v>
      </c>
      <c r="X44" s="99">
        <v>652.79999999999995</v>
      </c>
      <c r="Y44" s="99">
        <v>662</v>
      </c>
      <c r="Z44" s="100"/>
      <c r="AA44" s="79">
        <f t="shared" si="7"/>
        <v>10652.599999999999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662</v>
      </c>
      <c r="C48" s="88">
        <f t="shared" ref="C48:Z48" si="8">IF(LEN(C$2)&gt;0,SUM(C42:C47),"")</f>
        <v>662</v>
      </c>
      <c r="D48" s="88">
        <f t="shared" si="8"/>
        <v>662</v>
      </c>
      <c r="E48" s="88">
        <f t="shared" si="8"/>
        <v>662</v>
      </c>
      <c r="F48" s="88">
        <f t="shared" si="8"/>
        <v>662</v>
      </c>
      <c r="G48" s="88">
        <f t="shared" si="8"/>
        <v>662</v>
      </c>
      <c r="H48" s="88">
        <f t="shared" si="8"/>
        <v>662</v>
      </c>
      <c r="I48" s="88">
        <f t="shared" si="8"/>
        <v>401.2</v>
      </c>
      <c r="J48" s="88">
        <f t="shared" si="8"/>
        <v>340.8</v>
      </c>
      <c r="K48" s="88">
        <f t="shared" si="8"/>
        <v>364.1</v>
      </c>
      <c r="L48" s="88">
        <f t="shared" si="8"/>
        <v>568.29999999999995</v>
      </c>
      <c r="M48" s="88">
        <f t="shared" si="8"/>
        <v>249.4</v>
      </c>
      <c r="N48" s="88">
        <f t="shared" si="8"/>
        <v>224.9</v>
      </c>
      <c r="O48" s="88">
        <f t="shared" si="8"/>
        <v>144.4</v>
      </c>
      <c r="P48" s="88">
        <f t="shared" si="8"/>
        <v>113.3</v>
      </c>
      <c r="Q48" s="88">
        <f t="shared" si="8"/>
        <v>180.7</v>
      </c>
      <c r="R48" s="88">
        <f t="shared" si="8"/>
        <v>505.6</v>
      </c>
      <c r="S48" s="88">
        <f t="shared" si="8"/>
        <v>510</v>
      </c>
      <c r="T48" s="88">
        <f t="shared" si="8"/>
        <v>290.3</v>
      </c>
      <c r="U48" s="88">
        <f t="shared" si="8"/>
        <v>266.89999999999998</v>
      </c>
      <c r="V48" s="88">
        <f t="shared" si="8"/>
        <v>263.5</v>
      </c>
      <c r="W48" s="88">
        <f t="shared" si="8"/>
        <v>280.39999999999998</v>
      </c>
      <c r="X48" s="88">
        <f t="shared" si="8"/>
        <v>652.79999999999995</v>
      </c>
      <c r="Y48" s="88">
        <f t="shared" si="8"/>
        <v>662</v>
      </c>
      <c r="Z48" s="89" t="str">
        <f t="shared" si="8"/>
        <v/>
      </c>
      <c r="AA48" s="90">
        <f t="shared" si="7"/>
        <v>10652.599999999999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5223.7880000000005</v>
      </c>
      <c r="C51" s="88">
        <f t="shared" si="10"/>
        <v>5118.6149999999998</v>
      </c>
      <c r="D51" s="88">
        <f t="shared" si="10"/>
        <v>4973.6910000000007</v>
      </c>
      <c r="E51" s="88">
        <f t="shared" si="10"/>
        <v>4933.4639999999999</v>
      </c>
      <c r="F51" s="88">
        <f t="shared" si="10"/>
        <v>4895.2170000000006</v>
      </c>
      <c r="G51" s="88">
        <f t="shared" si="10"/>
        <v>5069.7449999999999</v>
      </c>
      <c r="H51" s="88">
        <f t="shared" si="10"/>
        <v>5747.9849999999997</v>
      </c>
      <c r="I51" s="88">
        <f t="shared" si="10"/>
        <v>6433.2420000000002</v>
      </c>
      <c r="J51" s="88">
        <f t="shared" si="10"/>
        <v>7012.9</v>
      </c>
      <c r="K51" s="88">
        <f t="shared" si="10"/>
        <v>7219.4860000000008</v>
      </c>
      <c r="L51" s="88">
        <f t="shared" si="10"/>
        <v>7287.4759999999997</v>
      </c>
      <c r="M51" s="88">
        <f t="shared" si="10"/>
        <v>7422.5329999999994</v>
      </c>
      <c r="N51" s="88">
        <f t="shared" si="10"/>
        <v>7341.16</v>
      </c>
      <c r="O51" s="88">
        <f t="shared" si="10"/>
        <v>7105.2809999999999</v>
      </c>
      <c r="P51" s="88">
        <f t="shared" si="10"/>
        <v>6847.0330000000004</v>
      </c>
      <c r="Q51" s="88">
        <f t="shared" si="10"/>
        <v>6711.9319999999998</v>
      </c>
      <c r="R51" s="88">
        <f t="shared" si="10"/>
        <v>6642.8320000000012</v>
      </c>
      <c r="S51" s="88">
        <f t="shared" si="10"/>
        <v>6552.857</v>
      </c>
      <c r="T51" s="88">
        <f t="shared" si="10"/>
        <v>6679.1900000000005</v>
      </c>
      <c r="U51" s="88">
        <f t="shared" si="10"/>
        <v>6864.7859999999991</v>
      </c>
      <c r="V51" s="88">
        <f t="shared" si="10"/>
        <v>6967.893</v>
      </c>
      <c r="W51" s="88">
        <f t="shared" si="10"/>
        <v>6470.485999999999</v>
      </c>
      <c r="X51" s="88">
        <f t="shared" si="10"/>
        <v>5935.7290000000003</v>
      </c>
      <c r="Y51" s="88">
        <f t="shared" si="10"/>
        <v>5499.6189999999997</v>
      </c>
      <c r="Z51" s="89" t="str">
        <f t="shared" si="10"/>
        <v/>
      </c>
      <c r="AA51" s="105">
        <f>SUM(B51:Z51)</f>
        <v>150956.94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5223.7880000000005</v>
      </c>
      <c r="C4" s="18">
        <v>5118.6149999999998</v>
      </c>
      <c r="D4" s="18">
        <v>4973.6909999999989</v>
      </c>
      <c r="E4" s="18">
        <v>4933.4640000000009</v>
      </c>
      <c r="F4" s="18">
        <v>4895.2169999999996</v>
      </c>
      <c r="G4" s="18">
        <v>5069.7449999999999</v>
      </c>
      <c r="H4" s="18">
        <v>5747.9850000000006</v>
      </c>
      <c r="I4" s="18">
        <v>6433.242000000002</v>
      </c>
      <c r="J4" s="18">
        <v>7012.8999999999951</v>
      </c>
      <c r="K4" s="18">
        <v>7219.4860000000017</v>
      </c>
      <c r="L4" s="18">
        <v>7287.5070000000032</v>
      </c>
      <c r="M4" s="18">
        <v>7422.5160000000014</v>
      </c>
      <c r="N4" s="18">
        <v>7341.1599999999989</v>
      </c>
      <c r="O4" s="18">
        <v>7105.2809999999981</v>
      </c>
      <c r="P4" s="18">
        <v>6847.0329999999985</v>
      </c>
      <c r="Q4" s="18">
        <v>6711.9320000000007</v>
      </c>
      <c r="R4" s="18">
        <v>6642.8290000000006</v>
      </c>
      <c r="S4" s="18">
        <v>6552.8309999999983</v>
      </c>
      <c r="T4" s="18">
        <v>6679.1899999999978</v>
      </c>
      <c r="U4" s="18">
        <v>6864.7859999999991</v>
      </c>
      <c r="V4" s="18">
        <v>6967.8930000000009</v>
      </c>
      <c r="W4" s="18">
        <v>6470.456000000001</v>
      </c>
      <c r="X4" s="18">
        <v>5935.7579999999998</v>
      </c>
      <c r="Y4" s="18">
        <v>5499.6189999999997</v>
      </c>
      <c r="Z4" s="19"/>
      <c r="AA4" s="20">
        <f>SUM(B4:Z4)</f>
        <v>150956.92400000003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207.04</v>
      </c>
      <c r="C7" s="28">
        <v>205</v>
      </c>
      <c r="D7" s="28">
        <v>202.86</v>
      </c>
      <c r="E7" s="28">
        <v>204.99</v>
      </c>
      <c r="F7" s="28">
        <v>202.55</v>
      </c>
      <c r="G7" s="28">
        <v>205</v>
      </c>
      <c r="H7" s="28">
        <v>209.72</v>
      </c>
      <c r="I7" s="28">
        <v>216.89</v>
      </c>
      <c r="J7" s="28">
        <v>219.73</v>
      </c>
      <c r="K7" s="28">
        <v>214.49</v>
      </c>
      <c r="L7" s="28">
        <v>209.06</v>
      </c>
      <c r="M7" s="28">
        <v>212.39</v>
      </c>
      <c r="N7" s="28">
        <v>209.68</v>
      </c>
      <c r="O7" s="28">
        <v>198.45</v>
      </c>
      <c r="P7" s="28">
        <v>192.07</v>
      </c>
      <c r="Q7" s="28">
        <v>194.18</v>
      </c>
      <c r="R7" s="28">
        <v>201.65</v>
      </c>
      <c r="S7" s="28">
        <v>202.76</v>
      </c>
      <c r="T7" s="28">
        <v>206.77</v>
      </c>
      <c r="U7" s="28">
        <v>214.62</v>
      </c>
      <c r="V7" s="28">
        <v>220.95</v>
      </c>
      <c r="W7" s="28">
        <v>210.45</v>
      </c>
      <c r="X7" s="28">
        <v>209.09</v>
      </c>
      <c r="Y7" s="28">
        <v>207.04</v>
      </c>
      <c r="Z7" s="29"/>
      <c r="AA7" s="30">
        <f>IF(SUM(B7:Z7)&lt;&gt;0,AVERAGEIF(B7:Z7,"&lt;&gt;"""),"")</f>
        <v>207.39291666666668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899.31899999999996</v>
      </c>
      <c r="C19" s="72">
        <v>899.34899999999993</v>
      </c>
      <c r="D19" s="72">
        <v>897.37999999999988</v>
      </c>
      <c r="E19" s="72">
        <v>902.44799999999998</v>
      </c>
      <c r="F19" s="72">
        <v>894.38900000000001</v>
      </c>
      <c r="G19" s="72">
        <v>879.32299999999998</v>
      </c>
      <c r="H19" s="72">
        <v>910.36400000000003</v>
      </c>
      <c r="I19" s="72">
        <v>904.42699999999991</v>
      </c>
      <c r="J19" s="72">
        <v>901.49399999999991</v>
      </c>
      <c r="K19" s="72">
        <v>912.5089999999999</v>
      </c>
      <c r="L19" s="72">
        <v>910.54699999999991</v>
      </c>
      <c r="M19" s="72">
        <v>866.524</v>
      </c>
      <c r="N19" s="72">
        <v>831.45699999999999</v>
      </c>
      <c r="O19" s="72">
        <v>815.43399999999997</v>
      </c>
      <c r="P19" s="72">
        <v>797.32399999999996</v>
      </c>
      <c r="Q19" s="72">
        <v>800.31100000000004</v>
      </c>
      <c r="R19" s="72">
        <v>772.32299999999998</v>
      </c>
      <c r="S19" s="72">
        <v>773.34100000000001</v>
      </c>
      <c r="T19" s="72">
        <v>766.37200000000007</v>
      </c>
      <c r="U19" s="72">
        <v>777.35299999999995</v>
      </c>
      <c r="V19" s="72">
        <v>770.37899999999991</v>
      </c>
      <c r="W19" s="72">
        <v>740.36500000000001</v>
      </c>
      <c r="X19" s="72">
        <v>893.36299999999994</v>
      </c>
      <c r="Y19" s="72">
        <v>911.32299999999998</v>
      </c>
      <c r="Z19" s="73"/>
      <c r="AA19" s="74">
        <f t="shared" ref="AA19:AA24" si="2">SUM(B19:Z19)</f>
        <v>20427.418000000001</v>
      </c>
    </row>
    <row r="20" spans="1:27" ht="24.95" customHeight="1" x14ac:dyDescent="0.2">
      <c r="A20" s="75" t="s">
        <v>15</v>
      </c>
      <c r="B20" s="76">
        <v>1138.2260000000001</v>
      </c>
      <c r="C20" s="77">
        <v>1112.4590000000003</v>
      </c>
      <c r="D20" s="77">
        <v>1099.4779999999998</v>
      </c>
      <c r="E20" s="77">
        <v>1105.1199999999999</v>
      </c>
      <c r="F20" s="77">
        <v>1145.9960000000003</v>
      </c>
      <c r="G20" s="77">
        <v>1250.7370000000001</v>
      </c>
      <c r="H20" s="77">
        <v>1417.538</v>
      </c>
      <c r="I20" s="77">
        <v>1579.1879999999999</v>
      </c>
      <c r="J20" s="77">
        <v>1667.6360000000002</v>
      </c>
      <c r="K20" s="77">
        <v>1698.6109999999999</v>
      </c>
      <c r="L20" s="77">
        <v>1722.114</v>
      </c>
      <c r="M20" s="77">
        <v>1734.616</v>
      </c>
      <c r="N20" s="77">
        <v>1737.9829999999999</v>
      </c>
      <c r="O20" s="77">
        <v>1701.6030000000001</v>
      </c>
      <c r="P20" s="77">
        <v>1634.2170000000001</v>
      </c>
      <c r="Q20" s="77">
        <v>1581.4790000000003</v>
      </c>
      <c r="R20" s="77">
        <v>1544.7820000000002</v>
      </c>
      <c r="S20" s="77">
        <v>1491.7060000000004</v>
      </c>
      <c r="T20" s="77">
        <v>1449.7850000000001</v>
      </c>
      <c r="U20" s="77">
        <v>1372.8829999999998</v>
      </c>
      <c r="V20" s="77">
        <v>1297.1869999999999</v>
      </c>
      <c r="W20" s="77">
        <v>1211.5330000000001</v>
      </c>
      <c r="X20" s="77">
        <v>1174.2270000000001</v>
      </c>
      <c r="Y20" s="77">
        <v>1143.1290000000001</v>
      </c>
      <c r="Z20" s="78"/>
      <c r="AA20" s="79">
        <f t="shared" si="2"/>
        <v>34012.233</v>
      </c>
    </row>
    <row r="21" spans="1:27" ht="24.95" customHeight="1" x14ac:dyDescent="0.2">
      <c r="A21" s="75" t="s">
        <v>16</v>
      </c>
      <c r="B21" s="80">
        <v>2705.2429999999995</v>
      </c>
      <c r="C21" s="81">
        <v>2533.8069999999998</v>
      </c>
      <c r="D21" s="81">
        <v>2430.3330000000001</v>
      </c>
      <c r="E21" s="81">
        <v>2384.8959999999997</v>
      </c>
      <c r="F21" s="81">
        <v>2416.3319999999999</v>
      </c>
      <c r="G21" s="81">
        <v>2462.6849999999999</v>
      </c>
      <c r="H21" s="81">
        <v>2775.0829999999996</v>
      </c>
      <c r="I21" s="81">
        <v>3183.1270000000004</v>
      </c>
      <c r="J21" s="81">
        <v>3577.2700000000004</v>
      </c>
      <c r="K21" s="81">
        <v>3761.366</v>
      </c>
      <c r="L21" s="81">
        <v>3901.3460000000005</v>
      </c>
      <c r="M21" s="81">
        <v>4058.3760000000002</v>
      </c>
      <c r="N21" s="81">
        <v>4033.2199999999993</v>
      </c>
      <c r="O21" s="81">
        <v>3826.2440000000006</v>
      </c>
      <c r="P21" s="81">
        <v>3650.9920000000002</v>
      </c>
      <c r="Q21" s="81">
        <v>3564.1419999999998</v>
      </c>
      <c r="R21" s="81">
        <v>3578.68</v>
      </c>
      <c r="S21" s="81">
        <v>3601.2839999999997</v>
      </c>
      <c r="T21" s="81">
        <v>3711.0329999999999</v>
      </c>
      <c r="U21" s="81">
        <v>3891.5499999999997</v>
      </c>
      <c r="V21" s="81">
        <v>4040.3269999999998</v>
      </c>
      <c r="W21" s="81">
        <v>3740.058</v>
      </c>
      <c r="X21" s="81">
        <v>3281.6680000000001</v>
      </c>
      <c r="Y21" s="81">
        <v>2812.166999999999</v>
      </c>
      <c r="Z21" s="78"/>
      <c r="AA21" s="79">
        <f t="shared" si="2"/>
        <v>79921.229000000021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>
        <v>110</v>
      </c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111</v>
      </c>
      <c r="C23" s="77">
        <v>106</v>
      </c>
      <c r="D23" s="77">
        <v>105.5</v>
      </c>
      <c r="E23" s="77">
        <v>105</v>
      </c>
      <c r="F23" s="77">
        <v>107.5</v>
      </c>
      <c r="G23" s="77">
        <v>109</v>
      </c>
      <c r="H23" s="77">
        <v>112</v>
      </c>
      <c r="I23" s="77">
        <v>128.5</v>
      </c>
      <c r="J23" s="77">
        <v>137.5</v>
      </c>
      <c r="K23" s="77">
        <v>129</v>
      </c>
      <c r="L23" s="77">
        <v>118.5</v>
      </c>
      <c r="M23" s="77">
        <v>121</v>
      </c>
      <c r="N23" s="77">
        <v>116.5</v>
      </c>
      <c r="O23" s="77">
        <v>113</v>
      </c>
      <c r="P23" s="77">
        <v>111.5</v>
      </c>
      <c r="Q23" s="77">
        <v>125</v>
      </c>
      <c r="R23" s="77">
        <v>127.5</v>
      </c>
      <c r="S23" s="77">
        <v>132.5</v>
      </c>
      <c r="T23" s="77">
        <v>141</v>
      </c>
      <c r="U23" s="77">
        <v>157</v>
      </c>
      <c r="V23" s="77">
        <v>157</v>
      </c>
      <c r="W23" s="77">
        <v>143.5</v>
      </c>
      <c r="X23" s="77">
        <v>131.5</v>
      </c>
      <c r="Y23" s="77">
        <v>125</v>
      </c>
      <c r="Z23" s="77"/>
      <c r="AA23" s="79">
        <f t="shared" si="2"/>
        <v>2971.5</v>
      </c>
    </row>
    <row r="24" spans="1:27" ht="24.95" customHeight="1" x14ac:dyDescent="0.2">
      <c r="A24" s="85" t="s">
        <v>19</v>
      </c>
      <c r="B24" s="77">
        <v>319</v>
      </c>
      <c r="C24" s="77">
        <v>306.00000000000006</v>
      </c>
      <c r="D24" s="77">
        <v>298.00000000000006</v>
      </c>
      <c r="E24" s="77">
        <v>295.00000000000006</v>
      </c>
      <c r="F24" s="77">
        <v>300</v>
      </c>
      <c r="G24" s="77">
        <v>318</v>
      </c>
      <c r="H24" s="77">
        <v>377</v>
      </c>
      <c r="I24" s="77">
        <v>442</v>
      </c>
      <c r="J24" s="77">
        <v>482.99999999999994</v>
      </c>
      <c r="K24" s="77">
        <v>502</v>
      </c>
      <c r="L24" s="77">
        <v>510</v>
      </c>
      <c r="M24" s="77">
        <v>517.00000000000011</v>
      </c>
      <c r="N24" s="77">
        <v>517.00000000000011</v>
      </c>
      <c r="O24" s="77">
        <v>494</v>
      </c>
      <c r="P24" s="77">
        <v>472.99999999999994</v>
      </c>
      <c r="Q24" s="77">
        <v>461</v>
      </c>
      <c r="R24" s="77">
        <v>465</v>
      </c>
      <c r="S24" s="77">
        <v>472.99999999999994</v>
      </c>
      <c r="T24" s="77">
        <v>469.99999999999989</v>
      </c>
      <c r="U24" s="77">
        <v>471</v>
      </c>
      <c r="V24" s="77">
        <v>463</v>
      </c>
      <c r="W24" s="77">
        <v>420</v>
      </c>
      <c r="X24" s="77">
        <v>374.99999999999994</v>
      </c>
      <c r="Y24" s="77">
        <v>333</v>
      </c>
      <c r="Z24" s="77"/>
      <c r="AA24" s="79">
        <f t="shared" si="2"/>
        <v>10082</v>
      </c>
    </row>
    <row r="25" spans="1:27" ht="30" customHeight="1" thickBot="1" x14ac:dyDescent="0.25">
      <c r="A25" s="86" t="s">
        <v>20</v>
      </c>
      <c r="B25" s="87">
        <f t="shared" ref="B25:AA25" si="3">SUM(B19:B24)</f>
        <v>5172.7879999999996</v>
      </c>
      <c r="C25" s="88">
        <f t="shared" si="3"/>
        <v>5067.6149999999998</v>
      </c>
      <c r="D25" s="88">
        <f t="shared" si="3"/>
        <v>4940.6909999999998</v>
      </c>
      <c r="E25" s="88">
        <f t="shared" si="3"/>
        <v>4902.4639999999999</v>
      </c>
      <c r="F25" s="88">
        <f t="shared" si="3"/>
        <v>4864.2170000000006</v>
      </c>
      <c r="G25" s="88">
        <f t="shared" si="3"/>
        <v>5019.7449999999999</v>
      </c>
      <c r="H25" s="88">
        <f t="shared" si="3"/>
        <v>5591.9849999999997</v>
      </c>
      <c r="I25" s="88">
        <f t="shared" si="3"/>
        <v>6237.2420000000002</v>
      </c>
      <c r="J25" s="88">
        <f t="shared" si="3"/>
        <v>6766.9000000000005</v>
      </c>
      <c r="K25" s="88">
        <f t="shared" si="3"/>
        <v>7003.4859999999999</v>
      </c>
      <c r="L25" s="88">
        <f t="shared" si="3"/>
        <v>7162.5070000000005</v>
      </c>
      <c r="M25" s="88">
        <f t="shared" si="3"/>
        <v>7297.5159999999996</v>
      </c>
      <c r="N25" s="88">
        <f t="shared" si="3"/>
        <v>7236.16</v>
      </c>
      <c r="O25" s="88">
        <f t="shared" si="3"/>
        <v>6950.2810000000009</v>
      </c>
      <c r="P25" s="88">
        <f t="shared" si="3"/>
        <v>6667.0330000000004</v>
      </c>
      <c r="Q25" s="88">
        <f t="shared" si="3"/>
        <v>6531.9320000000007</v>
      </c>
      <c r="R25" s="88">
        <f t="shared" si="3"/>
        <v>6488.2849999999999</v>
      </c>
      <c r="S25" s="88">
        <f t="shared" si="3"/>
        <v>6471.8310000000001</v>
      </c>
      <c r="T25" s="88">
        <f t="shared" si="3"/>
        <v>6538.1900000000005</v>
      </c>
      <c r="U25" s="88">
        <f t="shared" si="3"/>
        <v>6669.7860000000001</v>
      </c>
      <c r="V25" s="88">
        <f t="shared" si="3"/>
        <v>6727.893</v>
      </c>
      <c r="W25" s="88">
        <f t="shared" si="3"/>
        <v>6255.4560000000001</v>
      </c>
      <c r="X25" s="88">
        <f t="shared" si="3"/>
        <v>5855.7579999999998</v>
      </c>
      <c r="Y25" s="88">
        <f t="shared" si="3"/>
        <v>5434.6189999999988</v>
      </c>
      <c r="Z25" s="89">
        <f t="shared" si="3"/>
        <v>0</v>
      </c>
      <c r="AA25" s="90">
        <f t="shared" si="3"/>
        <v>147854.38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466</v>
      </c>
      <c r="C28" s="72">
        <v>448</v>
      </c>
      <c r="D28" s="72">
        <v>419.5</v>
      </c>
      <c r="E28" s="72">
        <v>416</v>
      </c>
      <c r="F28" s="72">
        <v>423.5</v>
      </c>
      <c r="G28" s="72">
        <v>443</v>
      </c>
      <c r="H28" s="72">
        <v>525</v>
      </c>
      <c r="I28" s="72">
        <v>606.5</v>
      </c>
      <c r="J28" s="72">
        <v>656.5</v>
      </c>
      <c r="K28" s="72">
        <v>667</v>
      </c>
      <c r="L28" s="72">
        <v>664.5</v>
      </c>
      <c r="M28" s="72">
        <v>674</v>
      </c>
      <c r="N28" s="72">
        <v>649.5</v>
      </c>
      <c r="O28" s="72">
        <v>643</v>
      </c>
      <c r="P28" s="72">
        <v>620.5</v>
      </c>
      <c r="Q28" s="72">
        <v>622</v>
      </c>
      <c r="R28" s="72">
        <v>628.5</v>
      </c>
      <c r="S28" s="72">
        <v>641.5</v>
      </c>
      <c r="T28" s="72">
        <v>647</v>
      </c>
      <c r="U28" s="72">
        <v>644</v>
      </c>
      <c r="V28" s="72">
        <v>656</v>
      </c>
      <c r="W28" s="72">
        <v>599.5</v>
      </c>
      <c r="X28" s="72">
        <v>542.5</v>
      </c>
      <c r="Y28" s="72">
        <v>494</v>
      </c>
      <c r="Z28" s="73"/>
      <c r="AA28" s="74">
        <f>SUM(B28:Z28)</f>
        <v>13797.5</v>
      </c>
    </row>
    <row r="29" spans="1:27" ht="24.95" customHeight="1" x14ac:dyDescent="0.2">
      <c r="A29" s="75" t="s">
        <v>23</v>
      </c>
      <c r="B29" s="76">
        <v>4757.7879999999996</v>
      </c>
      <c r="C29" s="77">
        <v>4670.6149999999998</v>
      </c>
      <c r="D29" s="77">
        <v>4554.1909999999998</v>
      </c>
      <c r="E29" s="77">
        <v>4517.4639999999999</v>
      </c>
      <c r="F29" s="77">
        <v>4471.7169999999996</v>
      </c>
      <c r="G29" s="77">
        <v>4626.7449999999999</v>
      </c>
      <c r="H29" s="77">
        <v>5222.9849999999997</v>
      </c>
      <c r="I29" s="77">
        <v>5826.7420000000002</v>
      </c>
      <c r="J29" s="77">
        <v>6356.4</v>
      </c>
      <c r="K29" s="77">
        <v>6552.4859999999999</v>
      </c>
      <c r="L29" s="77">
        <v>6623.0069999999996</v>
      </c>
      <c r="M29" s="77">
        <v>6748.5159999999996</v>
      </c>
      <c r="N29" s="77">
        <v>6691.66</v>
      </c>
      <c r="O29" s="77">
        <v>6462.2809999999999</v>
      </c>
      <c r="P29" s="77">
        <v>6226.5330000000004</v>
      </c>
      <c r="Q29" s="77">
        <v>6089.9319999999998</v>
      </c>
      <c r="R29" s="77">
        <v>6014.3289999999997</v>
      </c>
      <c r="S29" s="77">
        <v>5911.3310000000001</v>
      </c>
      <c r="T29" s="77">
        <v>6032.19</v>
      </c>
      <c r="U29" s="77">
        <v>6220.7860000000001</v>
      </c>
      <c r="V29" s="77">
        <v>6311.893</v>
      </c>
      <c r="W29" s="77">
        <v>5870.9560000000001</v>
      </c>
      <c r="X29" s="77">
        <v>5393.2579999999998</v>
      </c>
      <c r="Y29" s="77">
        <v>5005.6189999999997</v>
      </c>
      <c r="Z29" s="78"/>
      <c r="AA29" s="79">
        <f>SUM(B29:Z29)</f>
        <v>137159.424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5223.7879999999996</v>
      </c>
      <c r="C31" s="62">
        <f t="shared" si="4"/>
        <v>5118.6149999999998</v>
      </c>
      <c r="D31" s="62">
        <f t="shared" si="4"/>
        <v>4973.6909999999998</v>
      </c>
      <c r="E31" s="62">
        <f t="shared" si="4"/>
        <v>4933.4639999999999</v>
      </c>
      <c r="F31" s="62">
        <f t="shared" si="4"/>
        <v>4895.2169999999996</v>
      </c>
      <c r="G31" s="62">
        <f t="shared" si="4"/>
        <v>5069.7449999999999</v>
      </c>
      <c r="H31" s="62">
        <f t="shared" si="4"/>
        <v>5747.9849999999997</v>
      </c>
      <c r="I31" s="62">
        <f t="shared" si="4"/>
        <v>6433.2420000000002</v>
      </c>
      <c r="J31" s="62">
        <f t="shared" si="4"/>
        <v>7012.9</v>
      </c>
      <c r="K31" s="62">
        <f t="shared" si="4"/>
        <v>7219.4859999999999</v>
      </c>
      <c r="L31" s="62">
        <f t="shared" si="4"/>
        <v>7287.5069999999996</v>
      </c>
      <c r="M31" s="62">
        <f t="shared" si="4"/>
        <v>7422.5159999999996</v>
      </c>
      <c r="N31" s="62">
        <f t="shared" si="4"/>
        <v>7341.16</v>
      </c>
      <c r="O31" s="62">
        <f t="shared" si="4"/>
        <v>7105.2809999999999</v>
      </c>
      <c r="P31" s="62">
        <f t="shared" si="4"/>
        <v>6847.0330000000004</v>
      </c>
      <c r="Q31" s="62">
        <f t="shared" si="4"/>
        <v>6711.9319999999998</v>
      </c>
      <c r="R31" s="62">
        <f t="shared" si="4"/>
        <v>6642.8289999999997</v>
      </c>
      <c r="S31" s="62">
        <f t="shared" si="4"/>
        <v>6552.8310000000001</v>
      </c>
      <c r="T31" s="62">
        <f t="shared" si="4"/>
        <v>6679.19</v>
      </c>
      <c r="U31" s="62">
        <f t="shared" si="4"/>
        <v>6864.7860000000001</v>
      </c>
      <c r="V31" s="62">
        <f t="shared" si="4"/>
        <v>6967.893</v>
      </c>
      <c r="W31" s="62">
        <f t="shared" si="4"/>
        <v>6470.4560000000001</v>
      </c>
      <c r="X31" s="62">
        <f t="shared" si="4"/>
        <v>5935.7579999999998</v>
      </c>
      <c r="Y31" s="62">
        <f t="shared" si="4"/>
        <v>5499.6189999999997</v>
      </c>
      <c r="Z31" s="63">
        <f t="shared" si="4"/>
        <v>0</v>
      </c>
      <c r="AA31" s="64">
        <f t="shared" si="4"/>
        <v>150956.924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35</v>
      </c>
      <c r="C34" s="95">
        <v>35</v>
      </c>
      <c r="D34" s="95">
        <v>17</v>
      </c>
      <c r="E34" s="95">
        <v>15</v>
      </c>
      <c r="F34" s="95">
        <v>15</v>
      </c>
      <c r="G34" s="95">
        <v>34</v>
      </c>
      <c r="H34" s="95">
        <v>126</v>
      </c>
      <c r="I34" s="95">
        <v>141</v>
      </c>
      <c r="J34" s="95">
        <v>166</v>
      </c>
      <c r="K34" s="95">
        <v>142</v>
      </c>
      <c r="L34" s="95">
        <v>51</v>
      </c>
      <c r="M34" s="95">
        <v>51</v>
      </c>
      <c r="N34" s="95">
        <v>31</v>
      </c>
      <c r="O34" s="95">
        <v>51</v>
      </c>
      <c r="P34" s="95">
        <v>51</v>
      </c>
      <c r="Q34" s="95">
        <v>51</v>
      </c>
      <c r="R34" s="95">
        <v>75.271999999999991</v>
      </c>
      <c r="S34" s="95">
        <v>51</v>
      </c>
      <c r="T34" s="95">
        <v>51</v>
      </c>
      <c r="U34" s="95">
        <v>55</v>
      </c>
      <c r="V34" s="95">
        <v>100</v>
      </c>
      <c r="W34" s="95">
        <v>75</v>
      </c>
      <c r="X34" s="95">
        <v>50</v>
      </c>
      <c r="Y34" s="95">
        <v>35</v>
      </c>
      <c r="Z34" s="96"/>
      <c r="AA34" s="74">
        <f t="shared" ref="AA34:AA39" si="5">SUM(B34:Z34)</f>
        <v>1504.2719999999999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30</v>
      </c>
      <c r="I35" s="99">
        <v>55</v>
      </c>
      <c r="J35" s="99">
        <v>80</v>
      </c>
      <c r="K35" s="99">
        <v>74</v>
      </c>
      <c r="L35" s="99">
        <v>74</v>
      </c>
      <c r="M35" s="99">
        <v>74</v>
      </c>
      <c r="N35" s="99">
        <v>74</v>
      </c>
      <c r="O35" s="99">
        <v>104</v>
      </c>
      <c r="P35" s="99">
        <v>129</v>
      </c>
      <c r="Q35" s="99">
        <v>129</v>
      </c>
      <c r="R35" s="99">
        <v>79.271999999999991</v>
      </c>
      <c r="S35" s="99">
        <v>30</v>
      </c>
      <c r="T35" s="99">
        <v>90</v>
      </c>
      <c r="U35" s="99">
        <v>140</v>
      </c>
      <c r="V35" s="99">
        <v>140</v>
      </c>
      <c r="W35" s="99">
        <v>140</v>
      </c>
      <c r="X35" s="99">
        <v>30</v>
      </c>
      <c r="Y35" s="99">
        <v>30</v>
      </c>
      <c r="Z35" s="100"/>
      <c r="AA35" s="79">
        <f t="shared" si="5"/>
        <v>1598.2719999999999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51</v>
      </c>
      <c r="C39" s="88">
        <f t="shared" si="6"/>
        <v>51</v>
      </c>
      <c r="D39" s="88">
        <f t="shared" si="6"/>
        <v>33</v>
      </c>
      <c r="E39" s="88">
        <f t="shared" si="6"/>
        <v>31</v>
      </c>
      <c r="F39" s="88">
        <f t="shared" si="6"/>
        <v>31</v>
      </c>
      <c r="G39" s="88">
        <f t="shared" si="6"/>
        <v>50</v>
      </c>
      <c r="H39" s="88">
        <f t="shared" si="6"/>
        <v>156</v>
      </c>
      <c r="I39" s="88">
        <f t="shared" si="6"/>
        <v>196</v>
      </c>
      <c r="J39" s="88">
        <f t="shared" si="6"/>
        <v>246</v>
      </c>
      <c r="K39" s="88">
        <f t="shared" si="6"/>
        <v>216</v>
      </c>
      <c r="L39" s="88">
        <f t="shared" si="6"/>
        <v>125</v>
      </c>
      <c r="M39" s="88">
        <f t="shared" si="6"/>
        <v>125</v>
      </c>
      <c r="N39" s="88">
        <f t="shared" si="6"/>
        <v>105</v>
      </c>
      <c r="O39" s="88">
        <f t="shared" si="6"/>
        <v>155</v>
      </c>
      <c r="P39" s="88">
        <f t="shared" si="6"/>
        <v>180</v>
      </c>
      <c r="Q39" s="88">
        <f t="shared" si="6"/>
        <v>180</v>
      </c>
      <c r="R39" s="88">
        <f t="shared" si="6"/>
        <v>154.54399999999998</v>
      </c>
      <c r="S39" s="88">
        <f t="shared" si="6"/>
        <v>81</v>
      </c>
      <c r="T39" s="88">
        <f t="shared" si="6"/>
        <v>141</v>
      </c>
      <c r="U39" s="88">
        <f t="shared" si="6"/>
        <v>195</v>
      </c>
      <c r="V39" s="88">
        <f t="shared" si="6"/>
        <v>240</v>
      </c>
      <c r="W39" s="88">
        <f t="shared" si="6"/>
        <v>215</v>
      </c>
      <c r="X39" s="88">
        <f t="shared" si="6"/>
        <v>80</v>
      </c>
      <c r="Y39" s="88">
        <f t="shared" si="6"/>
        <v>65</v>
      </c>
      <c r="Z39" s="89">
        <f t="shared" si="6"/>
        <v>0</v>
      </c>
      <c r="AA39" s="90">
        <f t="shared" si="5"/>
        <v>3102.5439999999999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150</v>
      </c>
      <c r="C47" s="99">
        <v>150</v>
      </c>
      <c r="D47" s="99">
        <v>144.75</v>
      </c>
      <c r="E47" s="99">
        <v>149</v>
      </c>
      <c r="F47" s="99">
        <v>150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137</v>
      </c>
      <c r="Z47" s="100"/>
      <c r="AA47" s="79">
        <f t="shared" si="7"/>
        <v>3580.75</v>
      </c>
    </row>
    <row r="48" spans="1:27" ht="30" customHeight="1" thickBot="1" x14ac:dyDescent="0.25">
      <c r="A48" s="86" t="s">
        <v>48</v>
      </c>
      <c r="B48" s="87">
        <f>SUM(B42:B47)</f>
        <v>150</v>
      </c>
      <c r="C48" s="88">
        <f t="shared" ref="C48:Z48" si="8">SUM(C42:C47)</f>
        <v>150</v>
      </c>
      <c r="D48" s="88">
        <f t="shared" si="8"/>
        <v>144.75</v>
      </c>
      <c r="E48" s="88">
        <f t="shared" si="8"/>
        <v>149</v>
      </c>
      <c r="F48" s="88">
        <f t="shared" si="8"/>
        <v>150</v>
      </c>
      <c r="G48" s="88">
        <f t="shared" si="8"/>
        <v>150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137</v>
      </c>
      <c r="Z48" s="89">
        <f t="shared" si="8"/>
        <v>0</v>
      </c>
      <c r="AA48" s="90">
        <f t="shared" si="7"/>
        <v>3580.75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5223.7879999999996</v>
      </c>
      <c r="C51" s="88">
        <f t="shared" si="10"/>
        <v>5118.6149999999998</v>
      </c>
      <c r="D51" s="88">
        <f t="shared" si="10"/>
        <v>4973.6909999999998</v>
      </c>
      <c r="E51" s="88">
        <f t="shared" si="10"/>
        <v>4933.4639999999999</v>
      </c>
      <c r="F51" s="88">
        <f t="shared" si="10"/>
        <v>4895.2170000000006</v>
      </c>
      <c r="G51" s="88">
        <f t="shared" si="10"/>
        <v>5069.7449999999999</v>
      </c>
      <c r="H51" s="88">
        <f t="shared" si="10"/>
        <v>5747.9849999999997</v>
      </c>
      <c r="I51" s="88">
        <f t="shared" si="10"/>
        <v>6433.2420000000002</v>
      </c>
      <c r="J51" s="88">
        <f t="shared" si="10"/>
        <v>7012.9000000000005</v>
      </c>
      <c r="K51" s="88">
        <f t="shared" si="10"/>
        <v>7219.4859999999999</v>
      </c>
      <c r="L51" s="88">
        <f t="shared" si="10"/>
        <v>7287.5070000000005</v>
      </c>
      <c r="M51" s="88">
        <f t="shared" si="10"/>
        <v>7422.5159999999996</v>
      </c>
      <c r="N51" s="88">
        <f t="shared" si="10"/>
        <v>7341.16</v>
      </c>
      <c r="O51" s="88">
        <f t="shared" si="10"/>
        <v>7105.2810000000009</v>
      </c>
      <c r="P51" s="88">
        <f t="shared" si="10"/>
        <v>6847.0330000000004</v>
      </c>
      <c r="Q51" s="88">
        <f t="shared" si="10"/>
        <v>6711.9320000000007</v>
      </c>
      <c r="R51" s="88">
        <f t="shared" si="10"/>
        <v>6642.8289999999997</v>
      </c>
      <c r="S51" s="88">
        <f t="shared" si="10"/>
        <v>6552.8310000000001</v>
      </c>
      <c r="T51" s="88">
        <f t="shared" si="10"/>
        <v>6679.1900000000005</v>
      </c>
      <c r="U51" s="88">
        <f t="shared" si="10"/>
        <v>6864.7860000000001</v>
      </c>
      <c r="V51" s="88">
        <f t="shared" si="10"/>
        <v>6967.893</v>
      </c>
      <c r="W51" s="88">
        <f t="shared" si="10"/>
        <v>6470.4560000000001</v>
      </c>
      <c r="X51" s="88">
        <f t="shared" si="10"/>
        <v>5935.7579999999998</v>
      </c>
      <c r="Y51" s="88">
        <f t="shared" si="10"/>
        <v>5499.6189999999988</v>
      </c>
      <c r="Z51" s="89">
        <f t="shared" si="10"/>
        <v>0</v>
      </c>
      <c r="AA51" s="105">
        <f>SUM(B51:Z51)</f>
        <v>150956.92400000003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-662</v>
      </c>
      <c r="C4" s="18">
        <v>-662</v>
      </c>
      <c r="D4" s="18">
        <v>-662</v>
      </c>
      <c r="E4" s="18">
        <v>-662</v>
      </c>
      <c r="F4" s="18">
        <v>-662</v>
      </c>
      <c r="G4" s="18">
        <v>-662</v>
      </c>
      <c r="H4" s="18">
        <v>-662</v>
      </c>
      <c r="I4" s="18">
        <v>-401.2</v>
      </c>
      <c r="J4" s="18">
        <v>-340.8</v>
      </c>
      <c r="K4" s="18">
        <v>-364.1</v>
      </c>
      <c r="L4" s="18">
        <v>-568.29999999999995</v>
      </c>
      <c r="M4" s="18">
        <v>-249.4</v>
      </c>
      <c r="N4" s="18">
        <v>-224.9</v>
      </c>
      <c r="O4" s="18">
        <v>-144.4</v>
      </c>
      <c r="P4" s="18">
        <v>-113.3</v>
      </c>
      <c r="Q4" s="18">
        <v>-180.7</v>
      </c>
      <c r="R4" s="18">
        <v>-505.6</v>
      </c>
      <c r="S4" s="18">
        <v>-510</v>
      </c>
      <c r="T4" s="18">
        <v>-290.3</v>
      </c>
      <c r="U4" s="18">
        <v>-266.89999999999998</v>
      </c>
      <c r="V4" s="18">
        <v>-263.5</v>
      </c>
      <c r="W4" s="18">
        <v>-280.39999999999998</v>
      </c>
      <c r="X4" s="18">
        <v>-652.79999999999995</v>
      </c>
      <c r="Y4" s="18">
        <v>-662</v>
      </c>
      <c r="Z4" s="19"/>
      <c r="AA4" s="112">
        <f>SUM(B4:Z4)</f>
        <v>-10652.599999999999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207.04</v>
      </c>
      <c r="C7" s="118">
        <v>205</v>
      </c>
      <c r="D7" s="118">
        <v>202.86</v>
      </c>
      <c r="E7" s="118">
        <v>204.99</v>
      </c>
      <c r="F7" s="118">
        <v>202.55</v>
      </c>
      <c r="G7" s="118">
        <v>205</v>
      </c>
      <c r="H7" s="118">
        <v>209.72</v>
      </c>
      <c r="I7" s="118">
        <v>216.89</v>
      </c>
      <c r="J7" s="118">
        <v>219.73</v>
      </c>
      <c r="K7" s="118">
        <v>214.49</v>
      </c>
      <c r="L7" s="118">
        <v>209.06</v>
      </c>
      <c r="M7" s="118">
        <v>212.39</v>
      </c>
      <c r="N7" s="118">
        <v>209.68</v>
      </c>
      <c r="O7" s="118">
        <v>198.45</v>
      </c>
      <c r="P7" s="118">
        <v>192.07</v>
      </c>
      <c r="Q7" s="118">
        <v>194.18</v>
      </c>
      <c r="R7" s="118">
        <v>201.65</v>
      </c>
      <c r="S7" s="118">
        <v>202.76</v>
      </c>
      <c r="T7" s="118">
        <v>206.77</v>
      </c>
      <c r="U7" s="118">
        <v>214.62</v>
      </c>
      <c r="V7" s="118">
        <v>220.95</v>
      </c>
      <c r="W7" s="118">
        <v>210.45</v>
      </c>
      <c r="X7" s="118">
        <v>209.09</v>
      </c>
      <c r="Y7" s="118">
        <v>207.04</v>
      </c>
      <c r="Z7" s="119"/>
      <c r="AA7" s="120">
        <f>IF(SUM(B7:Z7)&lt;&gt;0,AVERAGEIF(B7:Z7,"&lt;&gt;"""),"")</f>
        <v>207.39291666666668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662</v>
      </c>
      <c r="C13" s="130">
        <v>662</v>
      </c>
      <c r="D13" s="130">
        <v>662</v>
      </c>
      <c r="E13" s="130">
        <v>662</v>
      </c>
      <c r="F13" s="130">
        <v>662</v>
      </c>
      <c r="G13" s="130">
        <v>662</v>
      </c>
      <c r="H13" s="130">
        <v>662</v>
      </c>
      <c r="I13" s="130">
        <v>401.2</v>
      </c>
      <c r="J13" s="130">
        <v>340.8</v>
      </c>
      <c r="K13" s="130">
        <v>364.1</v>
      </c>
      <c r="L13" s="130">
        <v>568.29999999999995</v>
      </c>
      <c r="M13" s="130">
        <v>249.4</v>
      </c>
      <c r="N13" s="130">
        <v>224.9</v>
      </c>
      <c r="O13" s="130">
        <v>144.4</v>
      </c>
      <c r="P13" s="130">
        <v>113.3</v>
      </c>
      <c r="Q13" s="130">
        <v>180.7</v>
      </c>
      <c r="R13" s="130">
        <v>505.6</v>
      </c>
      <c r="S13" s="130">
        <v>510</v>
      </c>
      <c r="T13" s="130">
        <v>290.3</v>
      </c>
      <c r="U13" s="130">
        <v>266.89999999999998</v>
      </c>
      <c r="V13" s="130">
        <v>263.5</v>
      </c>
      <c r="W13" s="130">
        <v>280.39999999999998</v>
      </c>
      <c r="X13" s="130">
        <v>652.79999999999995</v>
      </c>
      <c r="Y13" s="131">
        <v>662</v>
      </c>
      <c r="Z13" s="132"/>
      <c r="AA13" s="133">
        <f t="shared" si="0"/>
        <v>10652.599999999999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662</v>
      </c>
      <c r="C16" s="136">
        <f t="shared" si="1"/>
        <v>662</v>
      </c>
      <c r="D16" s="136">
        <f t="shared" si="1"/>
        <v>662</v>
      </c>
      <c r="E16" s="136">
        <f t="shared" si="1"/>
        <v>662</v>
      </c>
      <c r="F16" s="136">
        <f t="shared" si="1"/>
        <v>662</v>
      </c>
      <c r="G16" s="136">
        <f t="shared" si="1"/>
        <v>662</v>
      </c>
      <c r="H16" s="136">
        <f t="shared" si="1"/>
        <v>662</v>
      </c>
      <c r="I16" s="136">
        <f t="shared" si="1"/>
        <v>401.2</v>
      </c>
      <c r="J16" s="136">
        <f t="shared" si="1"/>
        <v>340.8</v>
      </c>
      <c r="K16" s="136">
        <f t="shared" si="1"/>
        <v>364.1</v>
      </c>
      <c r="L16" s="136">
        <f t="shared" si="1"/>
        <v>568.29999999999995</v>
      </c>
      <c r="M16" s="136">
        <f t="shared" si="1"/>
        <v>249.4</v>
      </c>
      <c r="N16" s="136">
        <f t="shared" si="1"/>
        <v>224.9</v>
      </c>
      <c r="O16" s="136">
        <f t="shared" si="1"/>
        <v>144.4</v>
      </c>
      <c r="P16" s="136">
        <f t="shared" si="1"/>
        <v>113.3</v>
      </c>
      <c r="Q16" s="136">
        <f t="shared" si="1"/>
        <v>180.7</v>
      </c>
      <c r="R16" s="136">
        <f t="shared" si="1"/>
        <v>505.6</v>
      </c>
      <c r="S16" s="136">
        <f t="shared" si="1"/>
        <v>510</v>
      </c>
      <c r="T16" s="136">
        <f t="shared" si="1"/>
        <v>290.3</v>
      </c>
      <c r="U16" s="136">
        <f t="shared" si="1"/>
        <v>266.89999999999998</v>
      </c>
      <c r="V16" s="136">
        <f t="shared" si="1"/>
        <v>263.5</v>
      </c>
      <c r="W16" s="136">
        <f t="shared" si="1"/>
        <v>280.39999999999998</v>
      </c>
      <c r="X16" s="136">
        <f t="shared" si="1"/>
        <v>652.79999999999995</v>
      </c>
      <c r="Y16" s="136">
        <f t="shared" si="1"/>
        <v>662</v>
      </c>
      <c r="Z16" s="137" t="str">
        <f t="shared" si="1"/>
        <v/>
      </c>
      <c r="AA16" s="90">
        <f t="shared" si="0"/>
        <v>10652.599999999999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2022-06-08T11:14:35Z</dcterms:created>
  <dcterms:modified xsi:type="dcterms:W3CDTF">2022-06-08T11:14:36Z</dcterms:modified>
</cp:coreProperties>
</file>