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<sst xmlns="http://schemas.openxmlformats.org/spreadsheetml/2006/main" count="117" uniqueCount="53">
  <si>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07/06/2022 14:06:57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</si>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</sst>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688</c:v>
                </c:pt>
                <c:pt idx="1">
                  <c:v>688</c:v>
                </c:pt>
                <c:pt idx="2">
                  <c:v>688</c:v>
                </c:pt>
                <c:pt idx="3">
                  <c:v>688</c:v>
                </c:pt>
                <c:pt idx="4">
                  <c:v>688</c:v>
                </c:pt>
                <c:pt idx="5">
                  <c:v>688</c:v>
                </c:pt>
                <c:pt idx="6">
                  <c:v>748</c:v>
                </c:pt>
                <c:pt idx="7">
                  <c:v>748</c:v>
                </c:pt>
                <c:pt idx="8">
                  <c:v>748</c:v>
                </c:pt>
                <c:pt idx="9">
                  <c:v>722</c:v>
                </c:pt>
                <c:pt idx="10">
                  <c:v>688</c:v>
                </c:pt>
                <c:pt idx="11">
                  <c:v>688</c:v>
                </c:pt>
                <c:pt idx="12">
                  <c:v>688</c:v>
                </c:pt>
                <c:pt idx="13">
                  <c:v>688</c:v>
                </c:pt>
                <c:pt idx="14">
                  <c:v>688</c:v>
                </c:pt>
                <c:pt idx="15">
                  <c:v>688</c:v>
                </c:pt>
                <c:pt idx="16">
                  <c:v>722</c:v>
                </c:pt>
                <c:pt idx="17">
                  <c:v>722</c:v>
                </c:pt>
                <c:pt idx="18">
                  <c:v>748</c:v>
                </c:pt>
                <c:pt idx="19">
                  <c:v>781</c:v>
                </c:pt>
                <c:pt idx="20">
                  <c:v>781</c:v>
                </c:pt>
                <c:pt idx="21">
                  <c:v>781</c:v>
                </c:pt>
                <c:pt idx="22">
                  <c:v>748</c:v>
                </c:pt>
                <c:pt idx="23">
                  <c:v>748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159</c:v>
                </c:pt>
                <c:pt idx="2">
                  <c:v>159</c:v>
                </c:pt>
                <c:pt idx="3">
                  <c:v>159</c:v>
                </c:pt>
                <c:pt idx="4">
                  <c:v>159</c:v>
                </c:pt>
                <c:pt idx="5">
                  <c:v>159</c:v>
                </c:pt>
                <c:pt idx="6">
                  <c:v>177</c:v>
                </c:pt>
                <c:pt idx="7">
                  <c:v>229</c:v>
                </c:pt>
                <c:pt idx="8">
                  <c:v>262</c:v>
                </c:pt>
                <c:pt idx="9">
                  <c:v>280</c:v>
                </c:pt>
                <c:pt idx="10">
                  <c:v>287</c:v>
                </c:pt>
                <c:pt idx="11">
                  <c:v>301</c:v>
                </c:pt>
                <c:pt idx="12">
                  <c:v>312</c:v>
                </c:pt>
                <c:pt idx="13">
                  <c:v>305</c:v>
                </c:pt>
                <c:pt idx="14">
                  <c:v>294</c:v>
                </c:pt>
                <c:pt idx="15">
                  <c:v>293</c:v>
                </c:pt>
                <c:pt idx="16">
                  <c:v>308</c:v>
                </c:pt>
                <c:pt idx="17">
                  <c:v>334</c:v>
                </c:pt>
                <c:pt idx="18">
                  <c:v>361</c:v>
                </c:pt>
                <c:pt idx="19">
                  <c:v>370</c:v>
                </c:pt>
                <c:pt idx="20">
                  <c:v>361</c:v>
                </c:pt>
                <c:pt idx="21">
                  <c:v>314</c:v>
                </c:pt>
                <c:pt idx="22">
                  <c:v>267</c:v>
                </c:pt>
                <c:pt idx="23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2518.9900000000002</c:v>
                </c:pt>
                <c:pt idx="1">
                  <c:v>2274.7640000000001</c:v>
                </c:pt>
                <c:pt idx="2">
                  <c:v>2093.4839999999999</c:v>
                </c:pt>
                <c:pt idx="3">
                  <c:v>2038.896</c:v>
                </c:pt>
                <c:pt idx="4">
                  <c:v>2087.2560000000003</c:v>
                </c:pt>
                <c:pt idx="5">
                  <c:v>2129.3319999999999</c:v>
                </c:pt>
                <c:pt idx="6">
                  <c:v>2411.1309999999999</c:v>
                </c:pt>
                <c:pt idx="7">
                  <c:v>2512</c:v>
                </c:pt>
                <c:pt idx="8">
                  <c:v>2549</c:v>
                </c:pt>
                <c:pt idx="9">
                  <c:v>2509.4380000000001</c:v>
                </c:pt>
                <c:pt idx="10">
                  <c:v>2515</c:v>
                </c:pt>
                <c:pt idx="11">
                  <c:v>2487.9</c:v>
                </c:pt>
                <c:pt idx="12">
                  <c:v>2375.721</c:v>
                </c:pt>
                <c:pt idx="13">
                  <c:v>2356.8780000000002</c:v>
                </c:pt>
                <c:pt idx="14">
                  <c:v>2405.91</c:v>
                </c:pt>
                <c:pt idx="15">
                  <c:v>2465.0160000000001</c:v>
                </c:pt>
                <c:pt idx="16">
                  <c:v>2714</c:v>
                </c:pt>
                <c:pt idx="17">
                  <c:v>2932</c:v>
                </c:pt>
                <c:pt idx="18">
                  <c:v>2975.1840000000002</c:v>
                </c:pt>
                <c:pt idx="19">
                  <c:v>3167.2429999999999</c:v>
                </c:pt>
                <c:pt idx="20">
                  <c:v>3205.5140000000001</c:v>
                </c:pt>
                <c:pt idx="21">
                  <c:v>3072.0619999999999</c:v>
                </c:pt>
                <c:pt idx="22">
                  <c:v>2823.0090000000005</c:v>
                </c:pt>
                <c:pt idx="23">
                  <c:v>2386.098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1252</c:v>
                </c:pt>
                <c:pt idx="1">
                  <c:v>1313</c:v>
                </c:pt>
                <c:pt idx="2">
                  <c:v>1397</c:v>
                </c:pt>
                <c:pt idx="3">
                  <c:v>1414</c:v>
                </c:pt>
                <c:pt idx="4">
                  <c:v>1427</c:v>
                </c:pt>
                <c:pt idx="5">
                  <c:v>1430</c:v>
                </c:pt>
                <c:pt idx="6">
                  <c:v>957.9</c:v>
                </c:pt>
                <c:pt idx="7">
                  <c:v>920</c:v>
                </c:pt>
                <c:pt idx="8">
                  <c:v>755.3</c:v>
                </c:pt>
                <c:pt idx="9">
                  <c:v>864.4</c:v>
                </c:pt>
                <c:pt idx="10">
                  <c:v>825.8</c:v>
                </c:pt>
                <c:pt idx="11">
                  <c:v>815.5</c:v>
                </c:pt>
                <c:pt idx="12">
                  <c:v>892.4</c:v>
                </c:pt>
                <c:pt idx="13">
                  <c:v>756.4</c:v>
                </c:pt>
                <c:pt idx="14">
                  <c:v>651.70000000000005</c:v>
                </c:pt>
                <c:pt idx="15">
                  <c:v>841.6</c:v>
                </c:pt>
                <c:pt idx="16">
                  <c:v>928.35799999999995</c:v>
                </c:pt>
                <c:pt idx="17">
                  <c:v>870.1</c:v>
                </c:pt>
                <c:pt idx="18">
                  <c:v>789.7</c:v>
                </c:pt>
                <c:pt idx="19">
                  <c:v>669.9</c:v>
                </c:pt>
                <c:pt idx="20">
                  <c:v>667.7</c:v>
                </c:pt>
                <c:pt idx="21">
                  <c:v>613.6</c:v>
                </c:pt>
                <c:pt idx="22">
                  <c:v>848.3</c:v>
                </c:pt>
                <c:pt idx="23">
                  <c:v>962.1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522.47699999999998</c:v>
                </c:pt>
                <c:pt idx="1">
                  <c:v>500.78699999999998</c:v>
                </c:pt>
                <c:pt idx="2">
                  <c:v>480.91300000000007</c:v>
                </c:pt>
                <c:pt idx="3">
                  <c:v>465.68600000000009</c:v>
                </c:pt>
                <c:pt idx="4">
                  <c:v>449.49700000000001</c:v>
                </c:pt>
                <c:pt idx="5">
                  <c:v>501.92700000000002</c:v>
                </c:pt>
                <c:pt idx="6">
                  <c:v>767.69400000000019</c:v>
                </c:pt>
                <c:pt idx="7">
                  <c:v>1373.9870000000001</c:v>
                </c:pt>
                <c:pt idx="8">
                  <c:v>2024.2869999999998</c:v>
                </c:pt>
                <c:pt idx="9">
                  <c:v>2551.1090000000004</c:v>
                </c:pt>
                <c:pt idx="10">
                  <c:v>2888.5029999999992</c:v>
                </c:pt>
                <c:pt idx="11">
                  <c:v>3054.6560000000004</c:v>
                </c:pt>
                <c:pt idx="12">
                  <c:v>3038.91</c:v>
                </c:pt>
                <c:pt idx="13">
                  <c:v>2933.8580000000006</c:v>
                </c:pt>
                <c:pt idx="14">
                  <c:v>2688.4470000000001</c:v>
                </c:pt>
                <c:pt idx="15">
                  <c:v>2354.5119999999997</c:v>
                </c:pt>
                <c:pt idx="16">
                  <c:v>1923.5730000000001</c:v>
                </c:pt>
                <c:pt idx="17">
                  <c:v>1428.2709999999997</c:v>
                </c:pt>
                <c:pt idx="18">
                  <c:v>965.51899999999989</c:v>
                </c:pt>
                <c:pt idx="19">
                  <c:v>748.00700000000018</c:v>
                </c:pt>
                <c:pt idx="20">
                  <c:v>703.11700000000008</c:v>
                </c:pt>
                <c:pt idx="21">
                  <c:v>691.37200000000007</c:v>
                </c:pt>
                <c:pt idx="22">
                  <c:v>702.94599999999991</c:v>
                </c:pt>
                <c:pt idx="23">
                  <c:v>713.78099999999995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45</c:v>
                </c:pt>
                <c:pt idx="1">
                  <c:v>42</c:v>
                </c:pt>
                <c:pt idx="2">
                  <c:v>40</c:v>
                </c:pt>
                <c:pt idx="3">
                  <c:v>39</c:v>
                </c:pt>
                <c:pt idx="4">
                  <c:v>38</c:v>
                </c:pt>
                <c:pt idx="5">
                  <c:v>39</c:v>
                </c:pt>
                <c:pt idx="6">
                  <c:v>51</c:v>
                </c:pt>
                <c:pt idx="7">
                  <c:v>65</c:v>
                </c:pt>
                <c:pt idx="8">
                  <c:v>75</c:v>
                </c:pt>
                <c:pt idx="9">
                  <c:v>80</c:v>
                </c:pt>
                <c:pt idx="10">
                  <c:v>81</c:v>
                </c:pt>
                <c:pt idx="11">
                  <c:v>80</c:v>
                </c:pt>
                <c:pt idx="12">
                  <c:v>77</c:v>
                </c:pt>
                <c:pt idx="13">
                  <c:v>74</c:v>
                </c:pt>
                <c:pt idx="14">
                  <c:v>67</c:v>
                </c:pt>
                <c:pt idx="15">
                  <c:v>58</c:v>
                </c:pt>
                <c:pt idx="16">
                  <c:v>47</c:v>
                </c:pt>
                <c:pt idx="17">
                  <c:v>32</c:v>
                </c:pt>
                <c:pt idx="18">
                  <c:v>12</c:v>
                </c:pt>
                <c:pt idx="19">
                  <c:v>4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114</c:v>
                </c:pt>
                <c:pt idx="6">
                  <c:v>594</c:v>
                </c:pt>
                <c:pt idx="7">
                  <c:v>767</c:v>
                </c:pt>
                <c:pt idx="8">
                  <c:v>752.25800000000004</c:v>
                </c:pt>
                <c:pt idx="9">
                  <c:v>386</c:v>
                </c:pt>
                <c:pt idx="10">
                  <c:v>123</c:v>
                </c:pt>
                <c:pt idx="11">
                  <c:v>90</c:v>
                </c:pt>
                <c:pt idx="12">
                  <c:v>90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434</c:v>
                </c:pt>
                <c:pt idx="18">
                  <c:v>936</c:v>
                </c:pt>
                <c:pt idx="19">
                  <c:v>1267</c:v>
                </c:pt>
                <c:pt idx="20">
                  <c:v>1377</c:v>
                </c:pt>
                <c:pt idx="21">
                  <c:v>1112</c:v>
                </c:pt>
                <c:pt idx="22">
                  <c:v>652</c:v>
                </c:pt>
                <c:pt idx="23">
                  <c:v>388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5756256"/>
        <c:axId val="240829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5223.4670000000015</c:v>
                </c:pt>
                <c:pt idx="1">
                  <c:v>5015.5509999999995</c:v>
                </c:pt>
                <c:pt idx="2">
                  <c:v>4896.396999999999</c:v>
                </c:pt>
                <c:pt idx="3">
                  <c:v>4842.5820000000003</c:v>
                </c:pt>
                <c:pt idx="4">
                  <c:v>4912.7530000000024</c:v>
                </c:pt>
                <c:pt idx="5">
                  <c:v>5061.2589999999991</c:v>
                </c:pt>
                <c:pt idx="6">
                  <c:v>5706.7360000000008</c:v>
                </c:pt>
                <c:pt idx="7">
                  <c:v>6615.0240000000022</c:v>
                </c:pt>
                <c:pt idx="8">
                  <c:v>7165.8050000000012</c:v>
                </c:pt>
                <c:pt idx="9">
                  <c:v>7392.9470000000038</c:v>
                </c:pt>
                <c:pt idx="10">
                  <c:v>7408.3509999999987</c:v>
                </c:pt>
                <c:pt idx="11">
                  <c:v>7517.0310000000009</c:v>
                </c:pt>
                <c:pt idx="12">
                  <c:v>7474.0060000000012</c:v>
                </c:pt>
                <c:pt idx="13">
                  <c:v>7178.1450000000004</c:v>
                </c:pt>
                <c:pt idx="14">
                  <c:v>6859.0090000000009</c:v>
                </c:pt>
                <c:pt idx="15">
                  <c:v>6764.1510000000026</c:v>
                </c:pt>
                <c:pt idx="16">
                  <c:v>6706.9310000000014</c:v>
                </c:pt>
                <c:pt idx="17">
                  <c:v>6752.3900000000012</c:v>
                </c:pt>
                <c:pt idx="18">
                  <c:v>6787.3910000000014</c:v>
                </c:pt>
                <c:pt idx="19">
                  <c:v>7007.1350000000002</c:v>
                </c:pt>
                <c:pt idx="20">
                  <c:v>7099.3099999999995</c:v>
                </c:pt>
                <c:pt idx="21">
                  <c:v>6589.0450000000001</c:v>
                </c:pt>
                <c:pt idx="22">
                  <c:v>6047.2680000000028</c:v>
                </c:pt>
                <c:pt idx="23">
                  <c:v>5423.0160000000005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56256"/>
        <c:axId val="240829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209.05</c:v>
                </c:pt>
                <c:pt idx="1">
                  <c:v>209.05</c:v>
                </c:pt>
                <c:pt idx="2">
                  <c:v>209.35</c:v>
                </c:pt>
                <c:pt idx="3">
                  <c:v>209.05</c:v>
                </c:pt>
                <c:pt idx="4">
                  <c:v>211.57</c:v>
                </c:pt>
                <c:pt idx="5">
                  <c:v>210.08</c:v>
                </c:pt>
                <c:pt idx="6">
                  <c:v>227.23</c:v>
                </c:pt>
                <c:pt idx="7">
                  <c:v>242.96</c:v>
                </c:pt>
                <c:pt idx="8">
                  <c:v>268.3</c:v>
                </c:pt>
                <c:pt idx="9">
                  <c:v>248.08</c:v>
                </c:pt>
                <c:pt idx="10">
                  <c:v>259.01</c:v>
                </c:pt>
                <c:pt idx="11">
                  <c:v>257.37</c:v>
                </c:pt>
                <c:pt idx="12">
                  <c:v>230.94</c:v>
                </c:pt>
                <c:pt idx="13">
                  <c:v>227.94</c:v>
                </c:pt>
                <c:pt idx="14">
                  <c:v>238.14</c:v>
                </c:pt>
                <c:pt idx="15">
                  <c:v>237.95</c:v>
                </c:pt>
                <c:pt idx="16">
                  <c:v>245.46</c:v>
                </c:pt>
                <c:pt idx="17">
                  <c:v>240.36</c:v>
                </c:pt>
                <c:pt idx="18">
                  <c:v>236.02</c:v>
                </c:pt>
                <c:pt idx="19">
                  <c:v>261.58999999999997</c:v>
                </c:pt>
                <c:pt idx="20">
                  <c:v>263.72000000000003</c:v>
                </c:pt>
                <c:pt idx="21">
                  <c:v>229.93</c:v>
                </c:pt>
                <c:pt idx="22">
                  <c:v>219.7</c:v>
                </c:pt>
                <c:pt idx="23">
                  <c:v>205.1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830168"/>
        <c:axId val="240829776"/>
      </c:lineChart>
      <c:catAx>
        <c:axId val="445756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829384"/>
        <c:crosses val="autoZero"/>
        <c:auto val="1"/>
        <c:lblAlgn val="ctr"/>
        <c:lblOffset val="100"/>
        <c:noMultiLvlLbl val="0"/>
      </c:catAx>
      <c:valAx>
        <c:axId val="240829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756256"/>
        <c:crosses val="autoZero"/>
        <c:crossBetween val="between"/>
      </c:valAx>
      <c:valAx>
        <c:axId val="240829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830168"/>
        <c:crosses val="max"/>
        <c:crossBetween val="between"/>
      </c:valAx>
      <c:catAx>
        <c:axId val="240830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0829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5223.4670000000006</v>
      </c>
      <c r="C4" s="18">
        <v>5015.5509999999995</v>
      </c>
      <c r="D4" s="18">
        <v>4896.3970000000008</v>
      </c>
      <c r="E4" s="18">
        <v>4842.5820000000003</v>
      </c>
      <c r="F4" s="18">
        <v>4912.7530000000006</v>
      </c>
      <c r="G4" s="18">
        <v>5061.2590000000018</v>
      </c>
      <c r="H4" s="18">
        <v>5706.7249999999995</v>
      </c>
      <c r="I4" s="18">
        <v>6614.9870000000001</v>
      </c>
      <c r="J4" s="18">
        <v>7165.8449999999993</v>
      </c>
      <c r="K4" s="18">
        <v>7392.9470000000001</v>
      </c>
      <c r="L4" s="18">
        <v>7408.3029999999981</v>
      </c>
      <c r="M4" s="18">
        <v>7517.0559999999987</v>
      </c>
      <c r="N4" s="18">
        <v>7474.0309999999999</v>
      </c>
      <c r="O4" s="18">
        <v>7178.1359999999995</v>
      </c>
      <c r="P4" s="18">
        <v>6859.0569999999989</v>
      </c>
      <c r="Q4" s="18">
        <v>6764.1280000000015</v>
      </c>
      <c r="R4" s="18">
        <v>6706.9309999999978</v>
      </c>
      <c r="S4" s="18">
        <v>6752.3710000000019</v>
      </c>
      <c r="T4" s="18">
        <v>6787.403000000003</v>
      </c>
      <c r="U4" s="18">
        <v>7007.1500000000005</v>
      </c>
      <c r="V4" s="18">
        <v>7099.3310000000001</v>
      </c>
      <c r="W4" s="18">
        <v>6589.0340000000006</v>
      </c>
      <c r="X4" s="18">
        <v>6047.2549999999992</v>
      </c>
      <c r="Y4" s="18">
        <v>5422.9789999999994</v>
      </c>
      <c r="Z4" s="19"/>
      <c r="AA4" s="20">
        <f>SUM(B4:Z4)</f>
        <v>152445.67800000001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209.05</v>
      </c>
      <c r="C7" s="28">
        <v>209.05</v>
      </c>
      <c r="D7" s="28">
        <v>209.35</v>
      </c>
      <c r="E7" s="28">
        <v>209.05</v>
      </c>
      <c r="F7" s="28">
        <v>211.57</v>
      </c>
      <c r="G7" s="28">
        <v>210.08</v>
      </c>
      <c r="H7" s="28">
        <v>227.23</v>
      </c>
      <c r="I7" s="28">
        <v>242.96</v>
      </c>
      <c r="J7" s="28">
        <v>268.3</v>
      </c>
      <c r="K7" s="28">
        <v>248.08</v>
      </c>
      <c r="L7" s="28">
        <v>259.01</v>
      </c>
      <c r="M7" s="28">
        <v>257.37</v>
      </c>
      <c r="N7" s="28">
        <v>230.94</v>
      </c>
      <c r="O7" s="28">
        <v>227.94</v>
      </c>
      <c r="P7" s="28">
        <v>238.14</v>
      </c>
      <c r="Q7" s="28">
        <v>237.95</v>
      </c>
      <c r="R7" s="28">
        <v>245.46</v>
      </c>
      <c r="S7" s="28">
        <v>240.36</v>
      </c>
      <c r="T7" s="28">
        <v>236.02</v>
      </c>
      <c r="U7" s="28">
        <v>261.58999999999997</v>
      </c>
      <c r="V7" s="28">
        <v>263.72000000000003</v>
      </c>
      <c r="W7" s="28">
        <v>229.93</v>
      </c>
      <c r="X7" s="28">
        <v>219.7</v>
      </c>
      <c r="Y7" s="28">
        <v>205.1</v>
      </c>
      <c r="Z7" s="29"/>
      <c r="AA7" s="30">
        <f>IF(SUM(B7:Z7)&lt;&gt;0,AVERAGEIF(B7:Z7,"&lt;&gt;"""),"")</f>
        <v>233.2479166666667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688</v>
      </c>
      <c r="C10" s="42">
        <v>688</v>
      </c>
      <c r="D10" s="42">
        <v>688</v>
      </c>
      <c r="E10" s="42">
        <v>688</v>
      </c>
      <c r="F10" s="42">
        <v>688</v>
      </c>
      <c r="G10" s="42">
        <v>688</v>
      </c>
      <c r="H10" s="42">
        <v>748</v>
      </c>
      <c r="I10" s="42">
        <v>748</v>
      </c>
      <c r="J10" s="42">
        <v>748</v>
      </c>
      <c r="K10" s="42">
        <v>722</v>
      </c>
      <c r="L10" s="42">
        <v>688</v>
      </c>
      <c r="M10" s="42">
        <v>688</v>
      </c>
      <c r="N10" s="42">
        <v>688</v>
      </c>
      <c r="O10" s="42">
        <v>688</v>
      </c>
      <c r="P10" s="42">
        <v>688</v>
      </c>
      <c r="Q10" s="42">
        <v>688</v>
      </c>
      <c r="R10" s="42">
        <v>722</v>
      </c>
      <c r="S10" s="42">
        <v>722</v>
      </c>
      <c r="T10" s="42">
        <v>748</v>
      </c>
      <c r="U10" s="42">
        <v>781</v>
      </c>
      <c r="V10" s="42">
        <v>781</v>
      </c>
      <c r="W10" s="42">
        <v>781</v>
      </c>
      <c r="X10" s="42">
        <v>748</v>
      </c>
      <c r="Y10" s="42">
        <v>748</v>
      </c>
      <c r="Z10" s="43"/>
      <c r="AA10" s="44">
        <f t="shared" ref="AA10:AA15" si="0">SUM(B10:Z10)</f>
        <v>17253</v>
      </c>
    </row>
    <row r="11" spans="1:27" ht="24.95" customHeight="1" x14ac:dyDescent="0.2">
      <c r="A11" s="45" t="s">
        <v>7</v>
      </c>
      <c r="B11" s="46">
        <v>159</v>
      </c>
      <c r="C11" s="47">
        <v>159</v>
      </c>
      <c r="D11" s="47">
        <v>159</v>
      </c>
      <c r="E11" s="47">
        <v>159</v>
      </c>
      <c r="F11" s="47">
        <v>159</v>
      </c>
      <c r="G11" s="47">
        <v>159</v>
      </c>
      <c r="H11" s="47">
        <v>177</v>
      </c>
      <c r="I11" s="47">
        <v>229</v>
      </c>
      <c r="J11" s="47">
        <v>262</v>
      </c>
      <c r="K11" s="47">
        <v>280</v>
      </c>
      <c r="L11" s="47">
        <v>287</v>
      </c>
      <c r="M11" s="47">
        <v>301</v>
      </c>
      <c r="N11" s="47">
        <v>312</v>
      </c>
      <c r="O11" s="47">
        <v>305</v>
      </c>
      <c r="P11" s="47">
        <v>294</v>
      </c>
      <c r="Q11" s="47">
        <v>293</v>
      </c>
      <c r="R11" s="47">
        <v>308</v>
      </c>
      <c r="S11" s="47">
        <v>334</v>
      </c>
      <c r="T11" s="47">
        <v>361</v>
      </c>
      <c r="U11" s="47">
        <v>370</v>
      </c>
      <c r="V11" s="47">
        <v>361</v>
      </c>
      <c r="W11" s="47">
        <v>314</v>
      </c>
      <c r="X11" s="47">
        <v>267</v>
      </c>
      <c r="Y11" s="47">
        <v>218</v>
      </c>
      <c r="Z11" s="48"/>
      <c r="AA11" s="49">
        <f t="shared" si="0"/>
        <v>6227</v>
      </c>
    </row>
    <row r="12" spans="1:27" ht="24.95" customHeight="1" x14ac:dyDescent="0.2">
      <c r="A12" s="50" t="s">
        <v>8</v>
      </c>
      <c r="B12" s="51">
        <v>2518.9900000000002</v>
      </c>
      <c r="C12" s="52">
        <v>2274.7640000000001</v>
      </c>
      <c r="D12" s="52">
        <v>2093.4839999999999</v>
      </c>
      <c r="E12" s="52">
        <v>2038.896</v>
      </c>
      <c r="F12" s="52">
        <v>2087.2560000000003</v>
      </c>
      <c r="G12" s="52">
        <v>2129.3319999999999</v>
      </c>
      <c r="H12" s="52">
        <v>2411.1309999999999</v>
      </c>
      <c r="I12" s="52">
        <v>2512</v>
      </c>
      <c r="J12" s="52">
        <v>2549</v>
      </c>
      <c r="K12" s="52">
        <v>2509.4380000000001</v>
      </c>
      <c r="L12" s="52">
        <v>2515</v>
      </c>
      <c r="M12" s="52">
        <v>2487.9</v>
      </c>
      <c r="N12" s="52">
        <v>2375.721</v>
      </c>
      <c r="O12" s="52">
        <v>2356.8780000000002</v>
      </c>
      <c r="P12" s="52">
        <v>2405.91</v>
      </c>
      <c r="Q12" s="52">
        <v>2465.0160000000001</v>
      </c>
      <c r="R12" s="52">
        <v>2714</v>
      </c>
      <c r="S12" s="52">
        <v>2932</v>
      </c>
      <c r="T12" s="52">
        <v>2975.1840000000002</v>
      </c>
      <c r="U12" s="52">
        <v>3167.2429999999999</v>
      </c>
      <c r="V12" s="52">
        <v>3205.5140000000001</v>
      </c>
      <c r="W12" s="52">
        <v>3072.0619999999999</v>
      </c>
      <c r="X12" s="52">
        <v>2823.0090000000005</v>
      </c>
      <c r="Y12" s="52">
        <v>2386.098</v>
      </c>
      <c r="Z12" s="53"/>
      <c r="AA12" s="54">
        <f t="shared" si="0"/>
        <v>61005.826000000015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64</v>
      </c>
      <c r="G13" s="52">
        <v>114</v>
      </c>
      <c r="H13" s="52">
        <v>594</v>
      </c>
      <c r="I13" s="52">
        <v>767</v>
      </c>
      <c r="J13" s="52">
        <v>752.25800000000004</v>
      </c>
      <c r="K13" s="52">
        <v>386</v>
      </c>
      <c r="L13" s="52">
        <v>123</v>
      </c>
      <c r="M13" s="52">
        <v>90</v>
      </c>
      <c r="N13" s="52">
        <v>90</v>
      </c>
      <c r="O13" s="52">
        <v>64</v>
      </c>
      <c r="P13" s="52">
        <v>64</v>
      </c>
      <c r="Q13" s="52">
        <v>64</v>
      </c>
      <c r="R13" s="52">
        <v>64</v>
      </c>
      <c r="S13" s="52">
        <v>434</v>
      </c>
      <c r="T13" s="52">
        <v>936</v>
      </c>
      <c r="U13" s="52">
        <v>1267</v>
      </c>
      <c r="V13" s="52">
        <v>1377</v>
      </c>
      <c r="W13" s="52">
        <v>1112</v>
      </c>
      <c r="X13" s="52">
        <v>652</v>
      </c>
      <c r="Y13" s="52">
        <v>388</v>
      </c>
      <c r="Z13" s="53"/>
      <c r="AA13" s="54">
        <f t="shared" si="0"/>
        <v>9554.2579999999998</v>
      </c>
    </row>
    <row r="14" spans="1:27" ht="24.95" customHeight="1" x14ac:dyDescent="0.2">
      <c r="A14" s="55" t="s">
        <v>10</v>
      </c>
      <c r="B14" s="56">
        <v>522.47699999999998</v>
      </c>
      <c r="C14" s="57">
        <v>500.78699999999998</v>
      </c>
      <c r="D14" s="57">
        <v>480.91300000000007</v>
      </c>
      <c r="E14" s="57">
        <v>465.68600000000009</v>
      </c>
      <c r="F14" s="57">
        <v>449.49700000000001</v>
      </c>
      <c r="G14" s="57">
        <v>501.92700000000002</v>
      </c>
      <c r="H14" s="57">
        <v>767.69400000000019</v>
      </c>
      <c r="I14" s="57">
        <v>1373.9870000000001</v>
      </c>
      <c r="J14" s="57">
        <v>2024.2869999999998</v>
      </c>
      <c r="K14" s="57">
        <v>2551.1090000000004</v>
      </c>
      <c r="L14" s="57">
        <v>2888.5029999999992</v>
      </c>
      <c r="M14" s="57">
        <v>3054.6560000000004</v>
      </c>
      <c r="N14" s="57">
        <v>3038.91</v>
      </c>
      <c r="O14" s="57">
        <v>2933.8580000000006</v>
      </c>
      <c r="P14" s="57">
        <v>2688.4470000000001</v>
      </c>
      <c r="Q14" s="57">
        <v>2354.5119999999997</v>
      </c>
      <c r="R14" s="57">
        <v>1923.5730000000001</v>
      </c>
      <c r="S14" s="57">
        <v>1428.2709999999997</v>
      </c>
      <c r="T14" s="57">
        <v>965.51899999999989</v>
      </c>
      <c r="U14" s="57">
        <v>748.00700000000018</v>
      </c>
      <c r="V14" s="57">
        <v>703.11700000000008</v>
      </c>
      <c r="W14" s="57">
        <v>691.37200000000007</v>
      </c>
      <c r="X14" s="57">
        <v>702.94599999999991</v>
      </c>
      <c r="Y14" s="57">
        <v>713.78099999999995</v>
      </c>
      <c r="Z14" s="58"/>
      <c r="AA14" s="59">
        <f t="shared" si="0"/>
        <v>34473.83600000001</v>
      </c>
    </row>
    <row r="15" spans="1:27" ht="24.95" customHeight="1" x14ac:dyDescent="0.2">
      <c r="A15" s="55" t="s">
        <v>11</v>
      </c>
      <c r="B15" s="56">
        <v>45</v>
      </c>
      <c r="C15" s="57">
        <v>42</v>
      </c>
      <c r="D15" s="57">
        <v>40</v>
      </c>
      <c r="E15" s="57">
        <v>39</v>
      </c>
      <c r="F15" s="57">
        <v>38</v>
      </c>
      <c r="G15" s="57">
        <v>39</v>
      </c>
      <c r="H15" s="57">
        <v>51</v>
      </c>
      <c r="I15" s="57">
        <v>65</v>
      </c>
      <c r="J15" s="57">
        <v>75</v>
      </c>
      <c r="K15" s="57">
        <v>80</v>
      </c>
      <c r="L15" s="57">
        <v>81</v>
      </c>
      <c r="M15" s="57">
        <v>80</v>
      </c>
      <c r="N15" s="57">
        <v>77</v>
      </c>
      <c r="O15" s="57">
        <v>74</v>
      </c>
      <c r="P15" s="57">
        <v>67</v>
      </c>
      <c r="Q15" s="57">
        <v>58</v>
      </c>
      <c r="R15" s="57">
        <v>47</v>
      </c>
      <c r="S15" s="57">
        <v>32</v>
      </c>
      <c r="T15" s="57">
        <v>12</v>
      </c>
      <c r="U15" s="57">
        <v>4</v>
      </c>
      <c r="V15" s="57">
        <v>4</v>
      </c>
      <c r="W15" s="57">
        <v>5</v>
      </c>
      <c r="X15" s="57">
        <v>6</v>
      </c>
      <c r="Y15" s="57">
        <v>7</v>
      </c>
      <c r="Z15" s="58"/>
      <c r="AA15" s="59">
        <f t="shared" si="0"/>
        <v>1068</v>
      </c>
    </row>
    <row r="16" spans="1:27" ht="30" customHeight="1" thickBot="1" x14ac:dyDescent="0.25">
      <c r="A16" s="60" t="s">
        <v>12</v>
      </c>
      <c r="B16" s="61">
        <f>IF(LEN(B$2)&gt;0,SUM(B10:B15),"")</f>
        <v>3971.4670000000001</v>
      </c>
      <c r="C16" s="62">
        <f t="shared" ref="C16:Z16" si="1">IF(LEN(C$2)&gt;0,SUM(C10:C15),"")</f>
        <v>3702.5509999999999</v>
      </c>
      <c r="D16" s="62">
        <f t="shared" si="1"/>
        <v>3499.3969999999999</v>
      </c>
      <c r="E16" s="62">
        <f t="shared" si="1"/>
        <v>3428.5819999999999</v>
      </c>
      <c r="F16" s="62">
        <f t="shared" si="1"/>
        <v>3485.7530000000002</v>
      </c>
      <c r="G16" s="62">
        <f t="shared" si="1"/>
        <v>3631.259</v>
      </c>
      <c r="H16" s="62">
        <f t="shared" si="1"/>
        <v>4748.8249999999998</v>
      </c>
      <c r="I16" s="62">
        <f t="shared" si="1"/>
        <v>5694.9870000000001</v>
      </c>
      <c r="J16" s="62">
        <f t="shared" si="1"/>
        <v>6410.5450000000001</v>
      </c>
      <c r="K16" s="62">
        <f t="shared" si="1"/>
        <v>6528.5470000000005</v>
      </c>
      <c r="L16" s="62">
        <f t="shared" si="1"/>
        <v>6582.5029999999988</v>
      </c>
      <c r="M16" s="62">
        <f t="shared" si="1"/>
        <v>6701.5560000000005</v>
      </c>
      <c r="N16" s="62">
        <f t="shared" si="1"/>
        <v>6581.6309999999994</v>
      </c>
      <c r="O16" s="62">
        <f t="shared" si="1"/>
        <v>6421.7360000000008</v>
      </c>
      <c r="P16" s="62">
        <f t="shared" si="1"/>
        <v>6207.357</v>
      </c>
      <c r="Q16" s="62">
        <f t="shared" si="1"/>
        <v>5922.5280000000002</v>
      </c>
      <c r="R16" s="62">
        <f t="shared" si="1"/>
        <v>5778.5730000000003</v>
      </c>
      <c r="S16" s="62">
        <f t="shared" si="1"/>
        <v>5882.2709999999997</v>
      </c>
      <c r="T16" s="62">
        <f t="shared" si="1"/>
        <v>5997.7030000000004</v>
      </c>
      <c r="U16" s="62">
        <f t="shared" si="1"/>
        <v>6337.2500000000009</v>
      </c>
      <c r="V16" s="62">
        <f t="shared" si="1"/>
        <v>6431.6310000000003</v>
      </c>
      <c r="W16" s="62">
        <f t="shared" si="1"/>
        <v>5975.4340000000002</v>
      </c>
      <c r="X16" s="62">
        <f t="shared" si="1"/>
        <v>5198.9549999999999</v>
      </c>
      <c r="Y16" s="62">
        <f t="shared" si="1"/>
        <v>4460.8789999999999</v>
      </c>
      <c r="Z16" s="63" t="str">
        <f t="shared" si="1"/>
        <v/>
      </c>
      <c r="AA16" s="64">
        <f>SUM(AA10:AA15)</f>
        <v>129581.92000000003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1117.9000000000001</v>
      </c>
      <c r="C28" s="72">
        <v>1103.9000000000001</v>
      </c>
      <c r="D28" s="72">
        <v>1094.9000000000001</v>
      </c>
      <c r="E28" s="72">
        <v>1086.9000000000001</v>
      </c>
      <c r="F28" s="72">
        <v>1103.9000000000001</v>
      </c>
      <c r="G28" s="72">
        <v>1183.9000000000001</v>
      </c>
      <c r="H28" s="72">
        <v>1864.9</v>
      </c>
      <c r="I28" s="72">
        <v>2402.9</v>
      </c>
      <c r="J28" s="72">
        <v>2801.9</v>
      </c>
      <c r="K28" s="72">
        <v>2869.9</v>
      </c>
      <c r="L28" s="72">
        <v>2781.9</v>
      </c>
      <c r="M28" s="72">
        <v>2893.9</v>
      </c>
      <c r="N28" s="72">
        <v>2942.9</v>
      </c>
      <c r="O28" s="72">
        <v>2887.9</v>
      </c>
      <c r="P28" s="72">
        <v>2740.9</v>
      </c>
      <c r="Q28" s="72">
        <v>2519.9</v>
      </c>
      <c r="R28" s="72">
        <v>2264.9</v>
      </c>
      <c r="S28" s="72">
        <v>2312.9</v>
      </c>
      <c r="T28" s="72">
        <v>2527.9</v>
      </c>
      <c r="U28" s="72">
        <v>2550.9</v>
      </c>
      <c r="V28" s="72">
        <v>2602.9</v>
      </c>
      <c r="W28" s="72">
        <v>2421.9</v>
      </c>
      <c r="X28" s="72">
        <v>1853.9</v>
      </c>
      <c r="Y28" s="72">
        <v>1633.9</v>
      </c>
      <c r="Z28" s="73"/>
      <c r="AA28" s="74">
        <f>SUM(B28:Z28)</f>
        <v>51567.60000000002</v>
      </c>
    </row>
    <row r="29" spans="1:27" ht="24.95" customHeight="1" x14ac:dyDescent="0.2">
      <c r="A29" s="75" t="s">
        <v>23</v>
      </c>
      <c r="B29" s="76">
        <v>1630.902</v>
      </c>
      <c r="C29" s="77">
        <v>1220.9860000000001</v>
      </c>
      <c r="D29" s="77">
        <v>1126.8320000000001</v>
      </c>
      <c r="E29" s="77">
        <v>1131.0170000000001</v>
      </c>
      <c r="F29" s="77">
        <v>1184.1880000000001</v>
      </c>
      <c r="G29" s="77">
        <v>1182.694</v>
      </c>
      <c r="H29" s="77">
        <v>1402.825</v>
      </c>
      <c r="I29" s="77">
        <v>1729.9870000000001</v>
      </c>
      <c r="J29" s="77">
        <v>1911.5450000000001</v>
      </c>
      <c r="K29" s="77">
        <v>1997.547</v>
      </c>
      <c r="L29" s="77">
        <v>2155.5030000000002</v>
      </c>
      <c r="M29" s="77">
        <v>2175.6559999999999</v>
      </c>
      <c r="N29" s="77">
        <v>2079.7310000000002</v>
      </c>
      <c r="O29" s="77">
        <v>1929.836</v>
      </c>
      <c r="P29" s="77">
        <v>1832.4570000000001</v>
      </c>
      <c r="Q29" s="77">
        <v>1716.528</v>
      </c>
      <c r="R29" s="77">
        <v>1713.931</v>
      </c>
      <c r="S29" s="77">
        <v>1573.271</v>
      </c>
      <c r="T29" s="77">
        <v>1431.703</v>
      </c>
      <c r="U29" s="77">
        <v>1648.25</v>
      </c>
      <c r="V29" s="77">
        <v>1690.6310000000001</v>
      </c>
      <c r="W29" s="77">
        <v>1431.434</v>
      </c>
      <c r="X29" s="77">
        <v>1361.9549999999999</v>
      </c>
      <c r="Y29" s="77">
        <v>894.97900000000004</v>
      </c>
      <c r="Z29" s="78"/>
      <c r="AA29" s="79">
        <f>SUM(B29:Z29)</f>
        <v>38154.387999999999</v>
      </c>
    </row>
    <row r="30" spans="1:27" ht="24.95" customHeight="1" x14ac:dyDescent="0.2">
      <c r="A30" s="82" t="s">
        <v>24</v>
      </c>
      <c r="B30" s="80">
        <v>1812.665</v>
      </c>
      <c r="C30" s="81">
        <v>2028.665</v>
      </c>
      <c r="D30" s="81">
        <v>2012.665</v>
      </c>
      <c r="E30" s="81">
        <v>1962.665</v>
      </c>
      <c r="F30" s="81">
        <v>1962.665</v>
      </c>
      <c r="G30" s="81">
        <v>2032.665</v>
      </c>
      <c r="H30" s="81">
        <v>1980.1</v>
      </c>
      <c r="I30" s="81">
        <v>1980.1</v>
      </c>
      <c r="J30" s="81">
        <v>1980.1</v>
      </c>
      <c r="K30" s="81">
        <v>1950.1</v>
      </c>
      <c r="L30" s="81">
        <v>1950.1</v>
      </c>
      <c r="M30" s="81">
        <v>1945</v>
      </c>
      <c r="N30" s="81">
        <v>1945</v>
      </c>
      <c r="O30" s="81">
        <v>1945</v>
      </c>
      <c r="P30" s="81">
        <v>1945</v>
      </c>
      <c r="Q30" s="81">
        <v>1990.1</v>
      </c>
      <c r="R30" s="81">
        <v>2085.1</v>
      </c>
      <c r="S30" s="81">
        <v>2245.1</v>
      </c>
      <c r="T30" s="81">
        <v>2280.1</v>
      </c>
      <c r="U30" s="81">
        <v>2380.1</v>
      </c>
      <c r="V30" s="81">
        <v>2380.1</v>
      </c>
      <c r="W30" s="81">
        <v>2380.1</v>
      </c>
      <c r="X30" s="81">
        <v>2280.1</v>
      </c>
      <c r="Y30" s="81">
        <v>2275</v>
      </c>
      <c r="Z30" s="83"/>
      <c r="AA30" s="84">
        <f>SUM(B30:Z30)</f>
        <v>49728.289999999986</v>
      </c>
    </row>
    <row r="31" spans="1:27" ht="30" customHeight="1" thickBot="1" x14ac:dyDescent="0.25">
      <c r="A31" s="60" t="s">
        <v>25</v>
      </c>
      <c r="B31" s="61">
        <f>IF(LEN(B$2)&gt;0,SUM(B28:B30),"")</f>
        <v>4561.4670000000006</v>
      </c>
      <c r="C31" s="62">
        <f t="shared" ref="C31:Z31" si="4">IF(LEN(C$2)&gt;0,SUM(C28:C30),"")</f>
        <v>4353.5510000000004</v>
      </c>
      <c r="D31" s="62">
        <f t="shared" si="4"/>
        <v>4234.3969999999999</v>
      </c>
      <c r="E31" s="62">
        <f t="shared" si="4"/>
        <v>4180.5820000000003</v>
      </c>
      <c r="F31" s="62">
        <f t="shared" si="4"/>
        <v>4250.7530000000006</v>
      </c>
      <c r="G31" s="62">
        <f t="shared" si="4"/>
        <v>4399.259</v>
      </c>
      <c r="H31" s="62">
        <f t="shared" si="4"/>
        <v>5247.8250000000007</v>
      </c>
      <c r="I31" s="62">
        <f t="shared" si="4"/>
        <v>6112.987000000001</v>
      </c>
      <c r="J31" s="62">
        <f t="shared" si="4"/>
        <v>6693.5450000000001</v>
      </c>
      <c r="K31" s="62">
        <f t="shared" si="4"/>
        <v>6817.5470000000005</v>
      </c>
      <c r="L31" s="62">
        <f t="shared" si="4"/>
        <v>6887.5030000000006</v>
      </c>
      <c r="M31" s="62">
        <f t="shared" si="4"/>
        <v>7014.5560000000005</v>
      </c>
      <c r="N31" s="62">
        <f t="shared" si="4"/>
        <v>6967.6310000000003</v>
      </c>
      <c r="O31" s="62">
        <f t="shared" si="4"/>
        <v>6762.7359999999999</v>
      </c>
      <c r="P31" s="62">
        <f t="shared" si="4"/>
        <v>6518.357</v>
      </c>
      <c r="Q31" s="62">
        <f t="shared" si="4"/>
        <v>6226.5280000000002</v>
      </c>
      <c r="R31" s="62">
        <f t="shared" si="4"/>
        <v>6063.9310000000005</v>
      </c>
      <c r="S31" s="62">
        <f t="shared" si="4"/>
        <v>6131.2710000000006</v>
      </c>
      <c r="T31" s="62">
        <f t="shared" si="4"/>
        <v>6239.7029999999995</v>
      </c>
      <c r="U31" s="62">
        <f t="shared" si="4"/>
        <v>6579.25</v>
      </c>
      <c r="V31" s="62">
        <f t="shared" si="4"/>
        <v>6673.6309999999994</v>
      </c>
      <c r="W31" s="62">
        <f t="shared" si="4"/>
        <v>6233.4339999999993</v>
      </c>
      <c r="X31" s="62">
        <f t="shared" si="4"/>
        <v>5495.9549999999999</v>
      </c>
      <c r="Y31" s="62">
        <f t="shared" si="4"/>
        <v>4803.8789999999999</v>
      </c>
      <c r="Z31" s="63" t="str">
        <f t="shared" si="4"/>
        <v/>
      </c>
      <c r="AA31" s="64">
        <f>SUM(AA28:AA30)</f>
        <v>139450.27799999999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195</v>
      </c>
      <c r="C34" s="95">
        <v>247</v>
      </c>
      <c r="D34" s="95">
        <v>305</v>
      </c>
      <c r="E34" s="95">
        <v>310</v>
      </c>
      <c r="F34" s="95">
        <v>323</v>
      </c>
      <c r="G34" s="95">
        <v>336</v>
      </c>
      <c r="H34" s="95">
        <v>117</v>
      </c>
      <c r="I34" s="95">
        <v>78</v>
      </c>
      <c r="J34" s="95">
        <v>35</v>
      </c>
      <c r="K34" s="95">
        <v>61</v>
      </c>
      <c r="L34" s="95">
        <v>31</v>
      </c>
      <c r="M34" s="95">
        <v>31</v>
      </c>
      <c r="N34" s="95">
        <v>61</v>
      </c>
      <c r="O34" s="95">
        <v>61</v>
      </c>
      <c r="P34" s="95">
        <v>31</v>
      </c>
      <c r="Q34" s="95">
        <v>31</v>
      </c>
      <c r="R34" s="95">
        <v>38.515000000000001</v>
      </c>
      <c r="S34" s="95">
        <v>34</v>
      </c>
      <c r="T34" s="95">
        <v>27</v>
      </c>
      <c r="U34" s="95">
        <v>27</v>
      </c>
      <c r="V34" s="95">
        <v>27</v>
      </c>
      <c r="W34" s="95">
        <v>27</v>
      </c>
      <c r="X34" s="95">
        <v>31</v>
      </c>
      <c r="Y34" s="95">
        <v>31</v>
      </c>
      <c r="Z34" s="96"/>
      <c r="AA34" s="74">
        <f t="shared" ref="AA34:AA39" si="5">SUM(B34:Z34)</f>
        <v>2495.5149999999999</v>
      </c>
    </row>
    <row r="35" spans="1:27" ht="24.95" customHeight="1" x14ac:dyDescent="0.2">
      <c r="A35" s="97" t="s">
        <v>28</v>
      </c>
      <c r="B35" s="98">
        <v>338</v>
      </c>
      <c r="C35" s="99">
        <v>347</v>
      </c>
      <c r="D35" s="99">
        <v>373</v>
      </c>
      <c r="E35" s="99">
        <v>385</v>
      </c>
      <c r="F35" s="99">
        <v>385</v>
      </c>
      <c r="G35" s="99">
        <v>375</v>
      </c>
      <c r="H35" s="99">
        <v>325</v>
      </c>
      <c r="I35" s="99">
        <v>283</v>
      </c>
      <c r="J35" s="99">
        <v>191</v>
      </c>
      <c r="K35" s="99">
        <v>171</v>
      </c>
      <c r="L35" s="99">
        <v>217</v>
      </c>
      <c r="M35" s="99">
        <v>225</v>
      </c>
      <c r="N35" s="99">
        <v>268</v>
      </c>
      <c r="O35" s="99">
        <v>223</v>
      </c>
      <c r="P35" s="99">
        <v>223</v>
      </c>
      <c r="Q35" s="99">
        <v>216</v>
      </c>
      <c r="R35" s="99">
        <v>189.84300000000002</v>
      </c>
      <c r="S35" s="99">
        <v>158</v>
      </c>
      <c r="T35" s="99">
        <v>158</v>
      </c>
      <c r="U35" s="99">
        <v>158</v>
      </c>
      <c r="V35" s="99">
        <v>158</v>
      </c>
      <c r="W35" s="99">
        <v>174</v>
      </c>
      <c r="X35" s="99">
        <v>209</v>
      </c>
      <c r="Y35" s="99">
        <v>255</v>
      </c>
      <c r="Z35" s="100"/>
      <c r="AA35" s="79">
        <f t="shared" si="5"/>
        <v>6004.8429999999998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465.9</v>
      </c>
      <c r="I36" s="99">
        <v>509</v>
      </c>
      <c r="J36" s="99">
        <v>479.3</v>
      </c>
      <c r="K36" s="99">
        <v>582.4</v>
      </c>
      <c r="L36" s="99">
        <v>527.79999999999995</v>
      </c>
      <c r="M36" s="99">
        <v>509.5</v>
      </c>
      <c r="N36" s="99">
        <v>513.4</v>
      </c>
      <c r="O36" s="99">
        <v>422.4</v>
      </c>
      <c r="P36" s="99">
        <v>347.7</v>
      </c>
      <c r="Q36" s="99">
        <v>544.6</v>
      </c>
      <c r="R36" s="99">
        <v>650</v>
      </c>
      <c r="S36" s="99">
        <v>628.1</v>
      </c>
      <c r="T36" s="99">
        <v>554.70000000000005</v>
      </c>
      <c r="U36" s="99">
        <v>434.9</v>
      </c>
      <c r="V36" s="99">
        <v>432.7</v>
      </c>
      <c r="W36" s="99">
        <v>362.6</v>
      </c>
      <c r="X36" s="99">
        <v>558.29999999999995</v>
      </c>
      <c r="Y36" s="99">
        <v>626.1</v>
      </c>
      <c r="Z36" s="100"/>
      <c r="AA36" s="79">
        <f t="shared" si="5"/>
        <v>13163.400000000001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1252</v>
      </c>
      <c r="C39" s="88">
        <f t="shared" si="6"/>
        <v>1313</v>
      </c>
      <c r="D39" s="88">
        <f t="shared" si="6"/>
        <v>1397</v>
      </c>
      <c r="E39" s="88">
        <f t="shared" si="6"/>
        <v>1414</v>
      </c>
      <c r="F39" s="88">
        <f t="shared" si="6"/>
        <v>1427</v>
      </c>
      <c r="G39" s="88">
        <f t="shared" si="6"/>
        <v>1430</v>
      </c>
      <c r="H39" s="88">
        <f t="shared" si="6"/>
        <v>957.9</v>
      </c>
      <c r="I39" s="88">
        <f t="shared" si="6"/>
        <v>920</v>
      </c>
      <c r="J39" s="88">
        <f t="shared" si="6"/>
        <v>755.3</v>
      </c>
      <c r="K39" s="88">
        <f t="shared" si="6"/>
        <v>864.4</v>
      </c>
      <c r="L39" s="88">
        <f t="shared" si="6"/>
        <v>825.8</v>
      </c>
      <c r="M39" s="88">
        <f t="shared" si="6"/>
        <v>815.5</v>
      </c>
      <c r="N39" s="88">
        <f t="shared" si="6"/>
        <v>892.4</v>
      </c>
      <c r="O39" s="88">
        <f t="shared" si="6"/>
        <v>756.4</v>
      </c>
      <c r="P39" s="88">
        <f t="shared" si="6"/>
        <v>651.70000000000005</v>
      </c>
      <c r="Q39" s="88">
        <f t="shared" si="6"/>
        <v>841.6</v>
      </c>
      <c r="R39" s="88">
        <f t="shared" si="6"/>
        <v>928.35799999999995</v>
      </c>
      <c r="S39" s="88">
        <f t="shared" si="6"/>
        <v>870.1</v>
      </c>
      <c r="T39" s="88">
        <f t="shared" si="6"/>
        <v>789.7</v>
      </c>
      <c r="U39" s="88">
        <f t="shared" si="6"/>
        <v>669.9</v>
      </c>
      <c r="V39" s="88">
        <f t="shared" si="6"/>
        <v>667.7</v>
      </c>
      <c r="W39" s="88">
        <f t="shared" si="6"/>
        <v>613.6</v>
      </c>
      <c r="X39" s="88">
        <f t="shared" si="6"/>
        <v>848.3</v>
      </c>
      <c r="Y39" s="88">
        <f t="shared" si="6"/>
        <v>962.1</v>
      </c>
      <c r="Z39" s="89" t="str">
        <f t="shared" si="6"/>
        <v/>
      </c>
      <c r="AA39" s="90">
        <f t="shared" si="5"/>
        <v>22863.757999999994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458.9</v>
      </c>
      <c r="I44" s="99">
        <v>502</v>
      </c>
      <c r="J44" s="99">
        <v>472.3</v>
      </c>
      <c r="K44" s="99">
        <v>575.4</v>
      </c>
      <c r="L44" s="99">
        <v>520.79999999999995</v>
      </c>
      <c r="M44" s="99">
        <v>502.5</v>
      </c>
      <c r="N44" s="99">
        <v>506.4</v>
      </c>
      <c r="O44" s="99">
        <v>415.4</v>
      </c>
      <c r="P44" s="99">
        <v>340.7</v>
      </c>
      <c r="Q44" s="99">
        <v>537.6</v>
      </c>
      <c r="R44" s="99">
        <v>643</v>
      </c>
      <c r="S44" s="99">
        <v>621.1</v>
      </c>
      <c r="T44" s="99">
        <v>547.70000000000005</v>
      </c>
      <c r="U44" s="99">
        <v>427.9</v>
      </c>
      <c r="V44" s="99">
        <v>425.7</v>
      </c>
      <c r="W44" s="99">
        <v>355.6</v>
      </c>
      <c r="X44" s="99">
        <v>551.29999999999995</v>
      </c>
      <c r="Y44" s="99">
        <v>619.1</v>
      </c>
      <c r="Z44" s="100"/>
      <c r="AA44" s="79">
        <f t="shared" si="7"/>
        <v>12995.400000000001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662</v>
      </c>
      <c r="H48" s="88">
        <f t="shared" si="8"/>
        <v>458.9</v>
      </c>
      <c r="I48" s="88">
        <f t="shared" si="8"/>
        <v>502</v>
      </c>
      <c r="J48" s="88">
        <f t="shared" si="8"/>
        <v>472.3</v>
      </c>
      <c r="K48" s="88">
        <f t="shared" si="8"/>
        <v>575.4</v>
      </c>
      <c r="L48" s="88">
        <f t="shared" si="8"/>
        <v>520.79999999999995</v>
      </c>
      <c r="M48" s="88">
        <f t="shared" si="8"/>
        <v>502.5</v>
      </c>
      <c r="N48" s="88">
        <f t="shared" si="8"/>
        <v>506.4</v>
      </c>
      <c r="O48" s="88">
        <f t="shared" si="8"/>
        <v>415.4</v>
      </c>
      <c r="P48" s="88">
        <f t="shared" si="8"/>
        <v>340.7</v>
      </c>
      <c r="Q48" s="88">
        <f t="shared" si="8"/>
        <v>537.6</v>
      </c>
      <c r="R48" s="88">
        <f t="shared" si="8"/>
        <v>643</v>
      </c>
      <c r="S48" s="88">
        <f t="shared" si="8"/>
        <v>621.1</v>
      </c>
      <c r="T48" s="88">
        <f t="shared" si="8"/>
        <v>547.70000000000005</v>
      </c>
      <c r="U48" s="88">
        <f t="shared" si="8"/>
        <v>427.9</v>
      </c>
      <c r="V48" s="88">
        <f t="shared" si="8"/>
        <v>425.7</v>
      </c>
      <c r="W48" s="88">
        <f t="shared" si="8"/>
        <v>355.6</v>
      </c>
      <c r="X48" s="88">
        <f t="shared" si="8"/>
        <v>551.29999999999995</v>
      </c>
      <c r="Y48" s="88">
        <f t="shared" si="8"/>
        <v>619.1</v>
      </c>
      <c r="Z48" s="89" t="str">
        <f t="shared" si="8"/>
        <v/>
      </c>
      <c r="AA48" s="90">
        <f t="shared" si="7"/>
        <v>12995.400000000001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5223.4670000000006</v>
      </c>
      <c r="C51" s="88">
        <f t="shared" si="10"/>
        <v>5015.5509999999995</v>
      </c>
      <c r="D51" s="88">
        <f t="shared" si="10"/>
        <v>4896.3969999999999</v>
      </c>
      <c r="E51" s="88">
        <f t="shared" si="10"/>
        <v>4842.5820000000003</v>
      </c>
      <c r="F51" s="88">
        <f t="shared" si="10"/>
        <v>4912.7530000000006</v>
      </c>
      <c r="G51" s="88">
        <f t="shared" si="10"/>
        <v>5061.259</v>
      </c>
      <c r="H51" s="88">
        <f t="shared" si="10"/>
        <v>5706.7249999999995</v>
      </c>
      <c r="I51" s="88">
        <f t="shared" si="10"/>
        <v>6614.9870000000001</v>
      </c>
      <c r="J51" s="88">
        <f t="shared" si="10"/>
        <v>7165.8450000000003</v>
      </c>
      <c r="K51" s="88">
        <f t="shared" si="10"/>
        <v>7392.9470000000001</v>
      </c>
      <c r="L51" s="88">
        <f t="shared" si="10"/>
        <v>7408.302999999999</v>
      </c>
      <c r="M51" s="88">
        <f t="shared" si="10"/>
        <v>7517.0560000000005</v>
      </c>
      <c r="N51" s="88">
        <f t="shared" si="10"/>
        <v>7474.030999999999</v>
      </c>
      <c r="O51" s="88">
        <f t="shared" si="10"/>
        <v>7178.1360000000004</v>
      </c>
      <c r="P51" s="88">
        <f t="shared" si="10"/>
        <v>6859.0569999999998</v>
      </c>
      <c r="Q51" s="88">
        <f t="shared" si="10"/>
        <v>6764.1280000000006</v>
      </c>
      <c r="R51" s="88">
        <f t="shared" si="10"/>
        <v>6706.9310000000005</v>
      </c>
      <c r="S51" s="88">
        <f t="shared" si="10"/>
        <v>6752.3710000000001</v>
      </c>
      <c r="T51" s="88">
        <f t="shared" si="10"/>
        <v>6787.4030000000002</v>
      </c>
      <c r="U51" s="88">
        <f t="shared" si="10"/>
        <v>7007.1500000000005</v>
      </c>
      <c r="V51" s="88">
        <f t="shared" si="10"/>
        <v>7099.3310000000001</v>
      </c>
      <c r="W51" s="88">
        <f t="shared" si="10"/>
        <v>6589.0340000000006</v>
      </c>
      <c r="X51" s="88">
        <f t="shared" si="10"/>
        <v>6047.2550000000001</v>
      </c>
      <c r="Y51" s="88">
        <f t="shared" si="10"/>
        <v>5422.9790000000003</v>
      </c>
      <c r="Z51" s="89" t="str">
        <f t="shared" si="10"/>
        <v/>
      </c>
      <c r="AA51" s="105">
        <f>SUM(B51:Z51)</f>
        <v>152445.67800000001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5223.4670000000015</v>
      </c>
      <c r="C4" s="18">
        <v>5015.5509999999995</v>
      </c>
      <c r="D4" s="18">
        <v>4896.396999999999</v>
      </c>
      <c r="E4" s="18">
        <v>4842.5820000000003</v>
      </c>
      <c r="F4" s="18">
        <v>4912.7530000000024</v>
      </c>
      <c r="G4" s="18">
        <v>5061.2589999999991</v>
      </c>
      <c r="H4" s="18">
        <v>5706.7360000000008</v>
      </c>
      <c r="I4" s="18">
        <v>6615.0240000000022</v>
      </c>
      <c r="J4" s="18">
        <v>7165.8050000000012</v>
      </c>
      <c r="K4" s="18">
        <v>7392.9470000000038</v>
      </c>
      <c r="L4" s="18">
        <v>7408.3509999999987</v>
      </c>
      <c r="M4" s="18">
        <v>7517.0310000000009</v>
      </c>
      <c r="N4" s="18">
        <v>7474.0060000000012</v>
      </c>
      <c r="O4" s="18">
        <v>7178.1450000000004</v>
      </c>
      <c r="P4" s="18">
        <v>6859.0090000000009</v>
      </c>
      <c r="Q4" s="18">
        <v>6764.1510000000026</v>
      </c>
      <c r="R4" s="18">
        <v>6706.9310000000014</v>
      </c>
      <c r="S4" s="18">
        <v>6752.3900000000012</v>
      </c>
      <c r="T4" s="18">
        <v>6787.3910000000014</v>
      </c>
      <c r="U4" s="18">
        <v>7007.1350000000002</v>
      </c>
      <c r="V4" s="18">
        <v>7099.3099999999995</v>
      </c>
      <c r="W4" s="18">
        <v>6589.0450000000001</v>
      </c>
      <c r="X4" s="18">
        <v>6047.2680000000028</v>
      </c>
      <c r="Y4" s="18">
        <v>5423.0160000000005</v>
      </c>
      <c r="Z4" s="19"/>
      <c r="AA4" s="20">
        <f>SUM(B4:Z4)</f>
        <v>152445.70000000004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209.05</v>
      </c>
      <c r="C7" s="28">
        <v>209.05</v>
      </c>
      <c r="D7" s="28">
        <v>209.35</v>
      </c>
      <c r="E7" s="28">
        <v>209.05</v>
      </c>
      <c r="F7" s="28">
        <v>211.57</v>
      </c>
      <c r="G7" s="28">
        <v>210.08</v>
      </c>
      <c r="H7" s="28">
        <v>227.23</v>
      </c>
      <c r="I7" s="28">
        <v>242.96</v>
      </c>
      <c r="J7" s="28">
        <v>268.3</v>
      </c>
      <c r="K7" s="28">
        <v>248.08</v>
      </c>
      <c r="L7" s="28">
        <v>259.01</v>
      </c>
      <c r="M7" s="28">
        <v>257.37</v>
      </c>
      <c r="N7" s="28">
        <v>230.94</v>
      </c>
      <c r="O7" s="28">
        <v>227.94</v>
      </c>
      <c r="P7" s="28">
        <v>238.14</v>
      </c>
      <c r="Q7" s="28">
        <v>237.95</v>
      </c>
      <c r="R7" s="28">
        <v>245.46</v>
      </c>
      <c r="S7" s="28">
        <v>240.36</v>
      </c>
      <c r="T7" s="28">
        <v>236.02</v>
      </c>
      <c r="U7" s="28">
        <v>261.58999999999997</v>
      </c>
      <c r="V7" s="28">
        <v>263.72000000000003</v>
      </c>
      <c r="W7" s="28">
        <v>229.93</v>
      </c>
      <c r="X7" s="28">
        <v>219.7</v>
      </c>
      <c r="Y7" s="28">
        <v>205.1</v>
      </c>
      <c r="Z7" s="29"/>
      <c r="AA7" s="30">
        <f>IF(SUM(B7:Z7)&lt;&gt;0,AVERAGEIF(B7:Z7,"&lt;&gt;"""),"")</f>
        <v>233.2479166666667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929.77</v>
      </c>
      <c r="C19" s="72">
        <v>942.80099999999993</v>
      </c>
      <c r="D19" s="72">
        <v>912.83199999999988</v>
      </c>
      <c r="E19" s="72">
        <v>903.89699999999993</v>
      </c>
      <c r="F19" s="72">
        <v>919.83899999999994</v>
      </c>
      <c r="G19" s="72">
        <v>902.77199999999993</v>
      </c>
      <c r="H19" s="72">
        <v>908.81500000000005</v>
      </c>
      <c r="I19" s="72">
        <v>908.87799999999993</v>
      </c>
      <c r="J19" s="72">
        <v>921.94399999999996</v>
      </c>
      <c r="K19" s="72">
        <v>922.95999999999992</v>
      </c>
      <c r="L19" s="72">
        <v>920.99699999999996</v>
      </c>
      <c r="M19" s="72">
        <v>877.97399999999993</v>
      </c>
      <c r="N19" s="72">
        <v>827.90800000000002</v>
      </c>
      <c r="O19" s="72">
        <v>809.88400000000001</v>
      </c>
      <c r="P19" s="72">
        <v>787.97399999999993</v>
      </c>
      <c r="Q19" s="72">
        <v>792.96100000000001</v>
      </c>
      <c r="R19" s="72">
        <v>730.97299999999996</v>
      </c>
      <c r="S19" s="72">
        <v>743.99099999999999</v>
      </c>
      <c r="T19" s="72">
        <v>759.02200000000005</v>
      </c>
      <c r="U19" s="72">
        <v>768.00400000000002</v>
      </c>
      <c r="V19" s="72">
        <v>754.029</v>
      </c>
      <c r="W19" s="72">
        <v>728.01599999999996</v>
      </c>
      <c r="X19" s="72">
        <v>863.0089999999999</v>
      </c>
      <c r="Y19" s="72">
        <v>886.971</v>
      </c>
      <c r="Z19" s="73"/>
      <c r="AA19" s="74">
        <f t="shared" ref="AA19:AA24" si="2">SUM(B19:Z19)</f>
        <v>20426.220999999994</v>
      </c>
    </row>
    <row r="20" spans="1:27" ht="24.95" customHeight="1" x14ac:dyDescent="0.2">
      <c r="A20" s="75" t="s">
        <v>15</v>
      </c>
      <c r="B20" s="76">
        <v>1125.0620000000001</v>
      </c>
      <c r="C20" s="77">
        <v>1099.9550000000002</v>
      </c>
      <c r="D20" s="77">
        <v>1083.1350000000002</v>
      </c>
      <c r="E20" s="77">
        <v>1086.8690000000001</v>
      </c>
      <c r="F20" s="77">
        <v>1123.3589999999997</v>
      </c>
      <c r="G20" s="77">
        <v>1222.068</v>
      </c>
      <c r="H20" s="77">
        <v>1392.7429999999999</v>
      </c>
      <c r="I20" s="77">
        <v>1550.5219999999999</v>
      </c>
      <c r="J20" s="77">
        <v>1631.54</v>
      </c>
      <c r="K20" s="77">
        <v>1681.75</v>
      </c>
      <c r="L20" s="77">
        <v>1698.5400000000002</v>
      </c>
      <c r="M20" s="77">
        <v>1719.1099999999997</v>
      </c>
      <c r="N20" s="77">
        <v>1729.4230000000002</v>
      </c>
      <c r="O20" s="77">
        <v>1690.8940000000002</v>
      </c>
      <c r="P20" s="77">
        <v>1617.616</v>
      </c>
      <c r="Q20" s="77">
        <v>1559.1019999999999</v>
      </c>
      <c r="R20" s="77">
        <v>1521.703</v>
      </c>
      <c r="S20" s="77">
        <v>1476.277</v>
      </c>
      <c r="T20" s="77">
        <v>1401.0440000000001</v>
      </c>
      <c r="U20" s="77">
        <v>1310.9649999999999</v>
      </c>
      <c r="V20" s="77">
        <v>1243.6220000000003</v>
      </c>
      <c r="W20" s="77">
        <v>1166.144</v>
      </c>
      <c r="X20" s="77">
        <v>1137.8009999999999</v>
      </c>
      <c r="Y20" s="77">
        <v>1102.6450000000002</v>
      </c>
      <c r="Z20" s="78"/>
      <c r="AA20" s="79">
        <f t="shared" si="2"/>
        <v>33371.889000000003</v>
      </c>
    </row>
    <row r="21" spans="1:27" ht="24.95" customHeight="1" x14ac:dyDescent="0.2">
      <c r="A21" s="75" t="s">
        <v>16</v>
      </c>
      <c r="B21" s="80">
        <v>2697.1349999999993</v>
      </c>
      <c r="C21" s="81">
        <v>2525.7950000000001</v>
      </c>
      <c r="D21" s="81">
        <v>2463.9299999999998</v>
      </c>
      <c r="E21" s="81">
        <v>2416.3160000000003</v>
      </c>
      <c r="F21" s="81">
        <v>2431.0549999999994</v>
      </c>
      <c r="G21" s="81">
        <v>2477.9190000000003</v>
      </c>
      <c r="H21" s="81">
        <v>2835.1779999999994</v>
      </c>
      <c r="I21" s="81">
        <v>3296.1240000000003</v>
      </c>
      <c r="J21" s="81">
        <v>3681.8209999999999</v>
      </c>
      <c r="K21" s="81">
        <v>3923.2370000000001</v>
      </c>
      <c r="L21" s="81">
        <v>4047.8139999999994</v>
      </c>
      <c r="M21" s="81">
        <v>4161.9470000000001</v>
      </c>
      <c r="N21" s="81">
        <v>4181.1749999999993</v>
      </c>
      <c r="O21" s="81">
        <v>3955.8670000000002</v>
      </c>
      <c r="P21" s="81">
        <v>3752.4189999999999</v>
      </c>
      <c r="Q21" s="81">
        <v>3620.0879999999997</v>
      </c>
      <c r="R21" s="81">
        <v>3654.7550000000001</v>
      </c>
      <c r="S21" s="81">
        <v>3702.1219999999998</v>
      </c>
      <c r="T21" s="81">
        <v>3698.9129999999996</v>
      </c>
      <c r="U21" s="81">
        <v>3801.6659999999997</v>
      </c>
      <c r="V21" s="81">
        <v>3980.1590000000006</v>
      </c>
      <c r="W21" s="81">
        <v>3693.3850000000002</v>
      </c>
      <c r="X21" s="81">
        <v>3301.9580000000005</v>
      </c>
      <c r="Y21" s="81">
        <v>2802.9</v>
      </c>
      <c r="Z21" s="78"/>
      <c r="AA21" s="79">
        <f t="shared" si="2"/>
        <v>81103.677999999985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104.5</v>
      </c>
      <c r="C23" s="77">
        <v>99</v>
      </c>
      <c r="D23" s="77">
        <v>95.5</v>
      </c>
      <c r="E23" s="77">
        <v>96.5</v>
      </c>
      <c r="F23" s="77">
        <v>95.5</v>
      </c>
      <c r="G23" s="77">
        <v>96.5</v>
      </c>
      <c r="H23" s="77">
        <v>106</v>
      </c>
      <c r="I23" s="77">
        <v>110.5</v>
      </c>
      <c r="J23" s="77">
        <v>118.5</v>
      </c>
      <c r="K23" s="77">
        <v>124</v>
      </c>
      <c r="L23" s="77">
        <v>120</v>
      </c>
      <c r="M23" s="77">
        <v>116</v>
      </c>
      <c r="N23" s="77">
        <v>115.5</v>
      </c>
      <c r="O23" s="77">
        <v>111.5</v>
      </c>
      <c r="P23" s="77">
        <v>109</v>
      </c>
      <c r="Q23" s="77">
        <v>106</v>
      </c>
      <c r="R23" s="77">
        <v>109.5</v>
      </c>
      <c r="S23" s="77">
        <v>129</v>
      </c>
      <c r="T23" s="77">
        <v>138</v>
      </c>
      <c r="U23" s="77">
        <v>145.5</v>
      </c>
      <c r="V23" s="77">
        <v>149.5</v>
      </c>
      <c r="W23" s="77">
        <v>136.5</v>
      </c>
      <c r="X23" s="77">
        <v>122.5</v>
      </c>
      <c r="Y23" s="77">
        <v>115.5</v>
      </c>
      <c r="Z23" s="77"/>
      <c r="AA23" s="79">
        <f t="shared" si="2"/>
        <v>2770.5</v>
      </c>
    </row>
    <row r="24" spans="1:27" ht="24.95" customHeight="1" x14ac:dyDescent="0.2">
      <c r="A24" s="85" t="s">
        <v>19</v>
      </c>
      <c r="B24" s="77">
        <v>326</v>
      </c>
      <c r="C24" s="77">
        <v>307</v>
      </c>
      <c r="D24" s="77">
        <v>300</v>
      </c>
      <c r="E24" s="77">
        <v>298.00000000000006</v>
      </c>
      <c r="F24" s="77">
        <v>302</v>
      </c>
      <c r="G24" s="77">
        <v>321</v>
      </c>
      <c r="H24" s="77">
        <v>377.99999999999994</v>
      </c>
      <c r="I24" s="77">
        <v>444</v>
      </c>
      <c r="J24" s="77">
        <v>487.00000000000006</v>
      </c>
      <c r="K24" s="77">
        <v>510</v>
      </c>
      <c r="L24" s="77">
        <v>518</v>
      </c>
      <c r="M24" s="77">
        <v>531</v>
      </c>
      <c r="N24" s="77">
        <v>538.99999999999989</v>
      </c>
      <c r="O24" s="77">
        <v>529</v>
      </c>
      <c r="P24" s="77">
        <v>510.99999999999994</v>
      </c>
      <c r="Q24" s="77">
        <v>501</v>
      </c>
      <c r="R24" s="77">
        <v>505</v>
      </c>
      <c r="S24" s="77">
        <v>515.99999999999989</v>
      </c>
      <c r="T24" s="77">
        <v>523</v>
      </c>
      <c r="U24" s="77">
        <v>523.99999999999989</v>
      </c>
      <c r="V24" s="77">
        <v>515</v>
      </c>
      <c r="W24" s="77">
        <v>469</v>
      </c>
      <c r="X24" s="77">
        <v>423</v>
      </c>
      <c r="Y24" s="77">
        <v>374.99999999999994</v>
      </c>
      <c r="Z24" s="77"/>
      <c r="AA24" s="79">
        <f t="shared" si="2"/>
        <v>10652</v>
      </c>
    </row>
    <row r="25" spans="1:27" ht="30" customHeight="1" thickBot="1" x14ac:dyDescent="0.25">
      <c r="A25" s="86" t="s">
        <v>20</v>
      </c>
      <c r="B25" s="87">
        <f t="shared" ref="B25:AA25" si="3">SUM(B19:B24)</f>
        <v>5182.4669999999996</v>
      </c>
      <c r="C25" s="88">
        <f t="shared" si="3"/>
        <v>4974.5510000000004</v>
      </c>
      <c r="D25" s="88">
        <f t="shared" si="3"/>
        <v>4855.3969999999999</v>
      </c>
      <c r="E25" s="88">
        <f t="shared" si="3"/>
        <v>4801.5820000000003</v>
      </c>
      <c r="F25" s="88">
        <f t="shared" si="3"/>
        <v>4871.7529999999988</v>
      </c>
      <c r="G25" s="88">
        <f t="shared" si="3"/>
        <v>5020.259</v>
      </c>
      <c r="H25" s="88">
        <f t="shared" si="3"/>
        <v>5620.735999999999</v>
      </c>
      <c r="I25" s="88">
        <f t="shared" si="3"/>
        <v>6310.0239999999994</v>
      </c>
      <c r="J25" s="88">
        <f t="shared" si="3"/>
        <v>6840.8050000000003</v>
      </c>
      <c r="K25" s="88">
        <f t="shared" si="3"/>
        <v>7161.9470000000001</v>
      </c>
      <c r="L25" s="88">
        <f t="shared" si="3"/>
        <v>7305.3509999999997</v>
      </c>
      <c r="M25" s="88">
        <f t="shared" si="3"/>
        <v>7406.0309999999999</v>
      </c>
      <c r="N25" s="88">
        <f t="shared" si="3"/>
        <v>7393.0059999999994</v>
      </c>
      <c r="O25" s="88">
        <f t="shared" si="3"/>
        <v>7097.1450000000004</v>
      </c>
      <c r="P25" s="88">
        <f t="shared" si="3"/>
        <v>6778.009</v>
      </c>
      <c r="Q25" s="88">
        <f t="shared" si="3"/>
        <v>6579.1509999999998</v>
      </c>
      <c r="R25" s="88">
        <f t="shared" si="3"/>
        <v>6521.9310000000005</v>
      </c>
      <c r="S25" s="88">
        <f t="shared" si="3"/>
        <v>6567.3899999999994</v>
      </c>
      <c r="T25" s="88">
        <f t="shared" si="3"/>
        <v>6519.9789999999994</v>
      </c>
      <c r="U25" s="88">
        <f t="shared" si="3"/>
        <v>6550.1350000000002</v>
      </c>
      <c r="V25" s="88">
        <f t="shared" si="3"/>
        <v>6642.3100000000013</v>
      </c>
      <c r="W25" s="88">
        <f t="shared" si="3"/>
        <v>6193.0450000000001</v>
      </c>
      <c r="X25" s="88">
        <f t="shared" si="3"/>
        <v>5848.268</v>
      </c>
      <c r="Y25" s="88">
        <f t="shared" si="3"/>
        <v>5283.0160000000005</v>
      </c>
      <c r="Z25" s="89">
        <f t="shared" si="3"/>
        <v>0</v>
      </c>
      <c r="AA25" s="90">
        <f t="shared" si="3"/>
        <v>148324.288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466.5</v>
      </c>
      <c r="C28" s="72">
        <v>442</v>
      </c>
      <c r="D28" s="72">
        <v>431.5</v>
      </c>
      <c r="E28" s="72">
        <v>430.5</v>
      </c>
      <c r="F28" s="72">
        <v>433.5</v>
      </c>
      <c r="G28" s="72">
        <v>453.5</v>
      </c>
      <c r="H28" s="72">
        <v>520</v>
      </c>
      <c r="I28" s="72">
        <v>590.5</v>
      </c>
      <c r="J28" s="72">
        <v>641.5</v>
      </c>
      <c r="K28" s="72">
        <v>670</v>
      </c>
      <c r="L28" s="72">
        <v>674</v>
      </c>
      <c r="M28" s="72">
        <v>683</v>
      </c>
      <c r="N28" s="72">
        <v>690.5</v>
      </c>
      <c r="O28" s="72">
        <v>676.5</v>
      </c>
      <c r="P28" s="72">
        <v>656</v>
      </c>
      <c r="Q28" s="72">
        <v>643</v>
      </c>
      <c r="R28" s="72">
        <v>650.5</v>
      </c>
      <c r="S28" s="72">
        <v>681</v>
      </c>
      <c r="T28" s="72">
        <v>707</v>
      </c>
      <c r="U28" s="72">
        <v>710.5</v>
      </c>
      <c r="V28" s="72">
        <v>705.5</v>
      </c>
      <c r="W28" s="72">
        <v>646.5</v>
      </c>
      <c r="X28" s="72">
        <v>581.5</v>
      </c>
      <c r="Y28" s="72">
        <v>526.5</v>
      </c>
      <c r="Z28" s="73"/>
      <c r="AA28" s="74">
        <f>SUM(B28:Z28)</f>
        <v>14311.5</v>
      </c>
    </row>
    <row r="29" spans="1:27" ht="24.95" customHeight="1" x14ac:dyDescent="0.2">
      <c r="A29" s="75" t="s">
        <v>23</v>
      </c>
      <c r="B29" s="76">
        <v>4756.9669999999996</v>
      </c>
      <c r="C29" s="77">
        <v>4573.5510000000004</v>
      </c>
      <c r="D29" s="77">
        <v>4464.8969999999999</v>
      </c>
      <c r="E29" s="77">
        <v>4412.0820000000003</v>
      </c>
      <c r="F29" s="77">
        <v>4479.2529999999997</v>
      </c>
      <c r="G29" s="77">
        <v>4607.759</v>
      </c>
      <c r="H29" s="77">
        <v>5186.7359999999999</v>
      </c>
      <c r="I29" s="77">
        <v>6024.5240000000003</v>
      </c>
      <c r="J29" s="77">
        <v>6524.3050000000003</v>
      </c>
      <c r="K29" s="77">
        <v>6722.9470000000001</v>
      </c>
      <c r="L29" s="77">
        <v>6734.3509999999997</v>
      </c>
      <c r="M29" s="77">
        <v>6834.0309999999999</v>
      </c>
      <c r="N29" s="77">
        <v>6783.5060000000003</v>
      </c>
      <c r="O29" s="77">
        <v>6501.6450000000004</v>
      </c>
      <c r="P29" s="77">
        <v>6203.009</v>
      </c>
      <c r="Q29" s="77">
        <v>6121.1509999999998</v>
      </c>
      <c r="R29" s="77">
        <v>6056.4309999999996</v>
      </c>
      <c r="S29" s="77">
        <v>6071.39</v>
      </c>
      <c r="T29" s="77">
        <v>6080.3909999999996</v>
      </c>
      <c r="U29" s="77">
        <v>6296.6350000000002</v>
      </c>
      <c r="V29" s="77">
        <v>6393.81</v>
      </c>
      <c r="W29" s="77">
        <v>5942.5450000000001</v>
      </c>
      <c r="X29" s="77">
        <v>5465.768</v>
      </c>
      <c r="Y29" s="77">
        <v>4896.5159999999996</v>
      </c>
      <c r="Z29" s="78"/>
      <c r="AA29" s="79">
        <f>SUM(B29:Z29)</f>
        <v>138134.20000000001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5223.4669999999996</v>
      </c>
      <c r="C31" s="62">
        <f t="shared" si="4"/>
        <v>5015.5510000000004</v>
      </c>
      <c r="D31" s="62">
        <f t="shared" si="4"/>
        <v>4896.3969999999999</v>
      </c>
      <c r="E31" s="62">
        <f t="shared" si="4"/>
        <v>4842.5820000000003</v>
      </c>
      <c r="F31" s="62">
        <f t="shared" si="4"/>
        <v>4912.7529999999997</v>
      </c>
      <c r="G31" s="62">
        <f t="shared" si="4"/>
        <v>5061.259</v>
      </c>
      <c r="H31" s="62">
        <f t="shared" si="4"/>
        <v>5706.7359999999999</v>
      </c>
      <c r="I31" s="62">
        <f t="shared" si="4"/>
        <v>6615.0240000000003</v>
      </c>
      <c r="J31" s="62">
        <f t="shared" si="4"/>
        <v>7165.8050000000003</v>
      </c>
      <c r="K31" s="62">
        <f t="shared" si="4"/>
        <v>7392.9470000000001</v>
      </c>
      <c r="L31" s="62">
        <f t="shared" si="4"/>
        <v>7408.3509999999997</v>
      </c>
      <c r="M31" s="62">
        <f t="shared" si="4"/>
        <v>7517.0309999999999</v>
      </c>
      <c r="N31" s="62">
        <f t="shared" si="4"/>
        <v>7474.0060000000003</v>
      </c>
      <c r="O31" s="62">
        <f t="shared" si="4"/>
        <v>7178.1450000000004</v>
      </c>
      <c r="P31" s="62">
        <f t="shared" si="4"/>
        <v>6859.009</v>
      </c>
      <c r="Q31" s="62">
        <f t="shared" si="4"/>
        <v>6764.1509999999998</v>
      </c>
      <c r="R31" s="62">
        <f t="shared" si="4"/>
        <v>6706.9309999999996</v>
      </c>
      <c r="S31" s="62">
        <f t="shared" si="4"/>
        <v>6752.39</v>
      </c>
      <c r="T31" s="62">
        <f t="shared" si="4"/>
        <v>6787.3909999999996</v>
      </c>
      <c r="U31" s="62">
        <f t="shared" si="4"/>
        <v>7007.1350000000002</v>
      </c>
      <c r="V31" s="62">
        <f t="shared" si="4"/>
        <v>7099.31</v>
      </c>
      <c r="W31" s="62">
        <f t="shared" si="4"/>
        <v>6589.0450000000001</v>
      </c>
      <c r="X31" s="62">
        <f t="shared" si="4"/>
        <v>6047.268</v>
      </c>
      <c r="Y31" s="62">
        <f t="shared" si="4"/>
        <v>5423.0159999999996</v>
      </c>
      <c r="Z31" s="63">
        <f t="shared" si="4"/>
        <v>0</v>
      </c>
      <c r="AA31" s="64">
        <f t="shared" si="4"/>
        <v>152445.70000000001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</v>
      </c>
      <c r="C34" s="95">
        <v>25</v>
      </c>
      <c r="D34" s="95">
        <v>25</v>
      </c>
      <c r="E34" s="95">
        <v>25</v>
      </c>
      <c r="F34" s="95">
        <v>25</v>
      </c>
      <c r="G34" s="95">
        <v>25</v>
      </c>
      <c r="H34" s="95">
        <v>70</v>
      </c>
      <c r="I34" s="95">
        <v>105</v>
      </c>
      <c r="J34" s="95">
        <v>131</v>
      </c>
      <c r="K34" s="95">
        <v>151</v>
      </c>
      <c r="L34" s="95">
        <v>87</v>
      </c>
      <c r="M34" s="95">
        <v>95</v>
      </c>
      <c r="N34" s="95">
        <v>51</v>
      </c>
      <c r="O34" s="95">
        <v>51</v>
      </c>
      <c r="P34" s="95">
        <v>51</v>
      </c>
      <c r="Q34" s="95">
        <v>101</v>
      </c>
      <c r="R34" s="95">
        <v>101</v>
      </c>
      <c r="S34" s="95">
        <v>101</v>
      </c>
      <c r="T34" s="95">
        <v>111</v>
      </c>
      <c r="U34" s="95">
        <v>237</v>
      </c>
      <c r="V34" s="95">
        <v>237</v>
      </c>
      <c r="W34" s="95">
        <v>196</v>
      </c>
      <c r="X34" s="95">
        <v>100</v>
      </c>
      <c r="Y34" s="95">
        <v>85</v>
      </c>
      <c r="Z34" s="96"/>
      <c r="AA34" s="74">
        <f t="shared" ref="AA34:AA39" si="5">SUM(B34:Z34)</f>
        <v>2211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200</v>
      </c>
      <c r="J35" s="99">
        <v>194</v>
      </c>
      <c r="K35" s="99">
        <v>80</v>
      </c>
      <c r="L35" s="99">
        <v>16</v>
      </c>
      <c r="M35" s="99">
        <v>16</v>
      </c>
      <c r="N35" s="99">
        <v>30</v>
      </c>
      <c r="O35" s="99">
        <v>30</v>
      </c>
      <c r="P35" s="99">
        <v>30</v>
      </c>
      <c r="Q35" s="99">
        <v>84</v>
      </c>
      <c r="R35" s="99">
        <v>84</v>
      </c>
      <c r="S35" s="99">
        <v>84</v>
      </c>
      <c r="T35" s="99">
        <v>156.41200000000001</v>
      </c>
      <c r="U35" s="99">
        <v>220</v>
      </c>
      <c r="V35" s="99">
        <v>220</v>
      </c>
      <c r="W35" s="99">
        <v>200</v>
      </c>
      <c r="X35" s="99">
        <v>99</v>
      </c>
      <c r="Y35" s="99">
        <v>55</v>
      </c>
      <c r="Z35" s="100"/>
      <c r="AA35" s="79">
        <f t="shared" si="5"/>
        <v>1910.412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41</v>
      </c>
      <c r="C39" s="88">
        <f t="shared" si="6"/>
        <v>41</v>
      </c>
      <c r="D39" s="88">
        <f t="shared" si="6"/>
        <v>41</v>
      </c>
      <c r="E39" s="88">
        <f t="shared" si="6"/>
        <v>41</v>
      </c>
      <c r="F39" s="88">
        <f t="shared" si="6"/>
        <v>41</v>
      </c>
      <c r="G39" s="88">
        <f t="shared" si="6"/>
        <v>41</v>
      </c>
      <c r="H39" s="88">
        <f t="shared" si="6"/>
        <v>86</v>
      </c>
      <c r="I39" s="88">
        <f t="shared" si="6"/>
        <v>305</v>
      </c>
      <c r="J39" s="88">
        <f t="shared" si="6"/>
        <v>325</v>
      </c>
      <c r="K39" s="88">
        <f t="shared" si="6"/>
        <v>231</v>
      </c>
      <c r="L39" s="88">
        <f t="shared" si="6"/>
        <v>103</v>
      </c>
      <c r="M39" s="88">
        <f t="shared" si="6"/>
        <v>111</v>
      </c>
      <c r="N39" s="88">
        <f t="shared" si="6"/>
        <v>81</v>
      </c>
      <c r="O39" s="88">
        <f t="shared" si="6"/>
        <v>81</v>
      </c>
      <c r="P39" s="88">
        <f t="shared" si="6"/>
        <v>81</v>
      </c>
      <c r="Q39" s="88">
        <f t="shared" si="6"/>
        <v>185</v>
      </c>
      <c r="R39" s="88">
        <f t="shared" si="6"/>
        <v>185</v>
      </c>
      <c r="S39" s="88">
        <f t="shared" si="6"/>
        <v>185</v>
      </c>
      <c r="T39" s="88">
        <f t="shared" si="6"/>
        <v>267.41200000000003</v>
      </c>
      <c r="U39" s="88">
        <f t="shared" si="6"/>
        <v>457</v>
      </c>
      <c r="V39" s="88">
        <f t="shared" si="6"/>
        <v>457</v>
      </c>
      <c r="W39" s="88">
        <f t="shared" si="6"/>
        <v>396</v>
      </c>
      <c r="X39" s="88">
        <f t="shared" si="6"/>
        <v>199</v>
      </c>
      <c r="Y39" s="88">
        <f t="shared" si="6"/>
        <v>140</v>
      </c>
      <c r="Z39" s="89">
        <f t="shared" si="6"/>
        <v>0</v>
      </c>
      <c r="AA39" s="90">
        <f t="shared" si="5"/>
        <v>4121.4120000000003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122</v>
      </c>
      <c r="C47" s="99">
        <v>106</v>
      </c>
      <c r="D47" s="99">
        <v>101</v>
      </c>
      <c r="E47" s="99">
        <v>100</v>
      </c>
      <c r="F47" s="99">
        <v>105</v>
      </c>
      <c r="G47" s="99">
        <v>123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3357</v>
      </c>
    </row>
    <row r="48" spans="1:27" ht="30" customHeight="1" thickBot="1" x14ac:dyDescent="0.25">
      <c r="A48" s="86" t="s">
        <v>48</v>
      </c>
      <c r="B48" s="87">
        <f>SUM(B42:B47)</f>
        <v>122</v>
      </c>
      <c r="C48" s="88">
        <f t="shared" ref="C48:Z48" si="8">SUM(C42:C47)</f>
        <v>106</v>
      </c>
      <c r="D48" s="88">
        <f t="shared" si="8"/>
        <v>101</v>
      </c>
      <c r="E48" s="88">
        <f t="shared" si="8"/>
        <v>100</v>
      </c>
      <c r="F48" s="88">
        <f t="shared" si="8"/>
        <v>105</v>
      </c>
      <c r="G48" s="88">
        <f t="shared" si="8"/>
        <v>123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3357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5223.4669999999996</v>
      </c>
      <c r="C51" s="88">
        <f t="shared" si="10"/>
        <v>5015.5510000000004</v>
      </c>
      <c r="D51" s="88">
        <f t="shared" si="10"/>
        <v>4896.3969999999999</v>
      </c>
      <c r="E51" s="88">
        <f t="shared" si="10"/>
        <v>4842.5820000000003</v>
      </c>
      <c r="F51" s="88">
        <f t="shared" si="10"/>
        <v>4912.7529999999988</v>
      </c>
      <c r="G51" s="88">
        <f t="shared" si="10"/>
        <v>5061.259</v>
      </c>
      <c r="H51" s="88">
        <f t="shared" si="10"/>
        <v>5706.735999999999</v>
      </c>
      <c r="I51" s="88">
        <f t="shared" si="10"/>
        <v>6615.0239999999994</v>
      </c>
      <c r="J51" s="88">
        <f t="shared" si="10"/>
        <v>7165.8050000000003</v>
      </c>
      <c r="K51" s="88">
        <f t="shared" si="10"/>
        <v>7392.9470000000001</v>
      </c>
      <c r="L51" s="88">
        <f t="shared" si="10"/>
        <v>7408.3509999999997</v>
      </c>
      <c r="M51" s="88">
        <f t="shared" si="10"/>
        <v>7517.0309999999999</v>
      </c>
      <c r="N51" s="88">
        <f t="shared" si="10"/>
        <v>7474.0059999999994</v>
      </c>
      <c r="O51" s="88">
        <f t="shared" si="10"/>
        <v>7178.1450000000004</v>
      </c>
      <c r="P51" s="88">
        <f t="shared" si="10"/>
        <v>6859.009</v>
      </c>
      <c r="Q51" s="88">
        <f t="shared" si="10"/>
        <v>6764.1509999999998</v>
      </c>
      <c r="R51" s="88">
        <f t="shared" si="10"/>
        <v>6706.9310000000005</v>
      </c>
      <c r="S51" s="88">
        <f t="shared" si="10"/>
        <v>6752.3899999999994</v>
      </c>
      <c r="T51" s="88">
        <f t="shared" si="10"/>
        <v>6787.3909999999996</v>
      </c>
      <c r="U51" s="88">
        <f t="shared" si="10"/>
        <v>7007.1350000000002</v>
      </c>
      <c r="V51" s="88">
        <f t="shared" si="10"/>
        <v>7099.3100000000013</v>
      </c>
      <c r="W51" s="88">
        <f t="shared" si="10"/>
        <v>6589.0450000000001</v>
      </c>
      <c r="X51" s="88">
        <f t="shared" si="10"/>
        <v>6047.268</v>
      </c>
      <c r="Y51" s="88">
        <f t="shared" si="10"/>
        <v>5423.0160000000005</v>
      </c>
      <c r="Z51" s="89">
        <f t="shared" si="10"/>
        <v>0</v>
      </c>
      <c r="AA51" s="105">
        <f>SUM(B51:Z51)</f>
        <v>152445.70000000001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-662</v>
      </c>
      <c r="H4" s="18">
        <v>-458.9</v>
      </c>
      <c r="I4" s="18">
        <v>-502</v>
      </c>
      <c r="J4" s="18">
        <v>-472.3</v>
      </c>
      <c r="K4" s="18">
        <v>-575.4</v>
      </c>
      <c r="L4" s="18">
        <v>-520.79999999999995</v>
      </c>
      <c r="M4" s="18">
        <v>-502.5</v>
      </c>
      <c r="N4" s="18">
        <v>-506.4</v>
      </c>
      <c r="O4" s="18">
        <v>-415.4</v>
      </c>
      <c r="P4" s="18">
        <v>-340.7</v>
      </c>
      <c r="Q4" s="18">
        <v>-537.6</v>
      </c>
      <c r="R4" s="18">
        <v>-643</v>
      </c>
      <c r="S4" s="18">
        <v>-621.1</v>
      </c>
      <c r="T4" s="18">
        <v>-547.70000000000005</v>
      </c>
      <c r="U4" s="18">
        <v>-427.9</v>
      </c>
      <c r="V4" s="18">
        <v>-425.7</v>
      </c>
      <c r="W4" s="18">
        <v>-355.6</v>
      </c>
      <c r="X4" s="18">
        <v>-551.29999999999995</v>
      </c>
      <c r="Y4" s="18">
        <v>-619.1</v>
      </c>
      <c r="Z4" s="19"/>
      <c r="AA4" s="112">
        <f>SUM(B4:Z4)</f>
        <v>-12995.400000000001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209.05</v>
      </c>
      <c r="C7" s="118">
        <v>209.05</v>
      </c>
      <c r="D7" s="118">
        <v>209.35</v>
      </c>
      <c r="E7" s="118">
        <v>209.05</v>
      </c>
      <c r="F7" s="118">
        <v>211.57</v>
      </c>
      <c r="G7" s="118">
        <v>210.08</v>
      </c>
      <c r="H7" s="118">
        <v>227.23</v>
      </c>
      <c r="I7" s="118">
        <v>242.96</v>
      </c>
      <c r="J7" s="118">
        <v>268.3</v>
      </c>
      <c r="K7" s="118">
        <v>248.08</v>
      </c>
      <c r="L7" s="118">
        <v>259.01</v>
      </c>
      <c r="M7" s="118">
        <v>257.37</v>
      </c>
      <c r="N7" s="118">
        <v>230.94</v>
      </c>
      <c r="O7" s="118">
        <v>227.94</v>
      </c>
      <c r="P7" s="118">
        <v>238.14</v>
      </c>
      <c r="Q7" s="118">
        <v>237.95</v>
      </c>
      <c r="R7" s="118">
        <v>245.46</v>
      </c>
      <c r="S7" s="118">
        <v>240.36</v>
      </c>
      <c r="T7" s="118">
        <v>236.02</v>
      </c>
      <c r="U7" s="118">
        <v>261.58999999999997</v>
      </c>
      <c r="V7" s="118">
        <v>263.72000000000003</v>
      </c>
      <c r="W7" s="118">
        <v>229.93</v>
      </c>
      <c r="X7" s="118">
        <v>219.7</v>
      </c>
      <c r="Y7" s="118">
        <v>205.1</v>
      </c>
      <c r="Z7" s="119"/>
      <c r="AA7" s="120">
        <f>IF(SUM(B7:Z7)&lt;&gt;0,AVERAGEIF(B7:Z7,"&lt;&gt;"""),"")</f>
        <v>233.2479166666667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458.9</v>
      </c>
      <c r="I13" s="130">
        <v>502</v>
      </c>
      <c r="J13" s="130">
        <v>472.3</v>
      </c>
      <c r="K13" s="130">
        <v>575.4</v>
      </c>
      <c r="L13" s="130">
        <v>520.79999999999995</v>
      </c>
      <c r="M13" s="130">
        <v>502.5</v>
      </c>
      <c r="N13" s="130">
        <v>506.4</v>
      </c>
      <c r="O13" s="130">
        <v>415.4</v>
      </c>
      <c r="P13" s="130">
        <v>340.7</v>
      </c>
      <c r="Q13" s="130">
        <v>537.6</v>
      </c>
      <c r="R13" s="130">
        <v>643</v>
      </c>
      <c r="S13" s="130">
        <v>621.1</v>
      </c>
      <c r="T13" s="130">
        <v>547.70000000000005</v>
      </c>
      <c r="U13" s="130">
        <v>427.9</v>
      </c>
      <c r="V13" s="130">
        <v>425.7</v>
      </c>
      <c r="W13" s="130">
        <v>355.6</v>
      </c>
      <c r="X13" s="130">
        <v>551.29999999999995</v>
      </c>
      <c r="Y13" s="131">
        <v>619.1</v>
      </c>
      <c r="Z13" s="132"/>
      <c r="AA13" s="133">
        <f t="shared" si="0"/>
        <v>12995.400000000001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662</v>
      </c>
      <c r="H16" s="136">
        <f t="shared" si="1"/>
        <v>458.9</v>
      </c>
      <c r="I16" s="136">
        <f t="shared" si="1"/>
        <v>502</v>
      </c>
      <c r="J16" s="136">
        <f t="shared" si="1"/>
        <v>472.3</v>
      </c>
      <c r="K16" s="136">
        <f t="shared" si="1"/>
        <v>575.4</v>
      </c>
      <c r="L16" s="136">
        <f t="shared" si="1"/>
        <v>520.79999999999995</v>
      </c>
      <c r="M16" s="136">
        <f t="shared" si="1"/>
        <v>502.5</v>
      </c>
      <c r="N16" s="136">
        <f t="shared" si="1"/>
        <v>506.4</v>
      </c>
      <c r="O16" s="136">
        <f t="shared" si="1"/>
        <v>415.4</v>
      </c>
      <c r="P16" s="136">
        <f t="shared" si="1"/>
        <v>340.7</v>
      </c>
      <c r="Q16" s="136">
        <f t="shared" si="1"/>
        <v>537.6</v>
      </c>
      <c r="R16" s="136">
        <f t="shared" si="1"/>
        <v>643</v>
      </c>
      <c r="S16" s="136">
        <f t="shared" si="1"/>
        <v>621.1</v>
      </c>
      <c r="T16" s="136">
        <f t="shared" si="1"/>
        <v>547.70000000000005</v>
      </c>
      <c r="U16" s="136">
        <f t="shared" si="1"/>
        <v>427.9</v>
      </c>
      <c r="V16" s="136">
        <f t="shared" si="1"/>
        <v>425.7</v>
      </c>
      <c r="W16" s="136">
        <f t="shared" si="1"/>
        <v>355.6</v>
      </c>
      <c r="X16" s="136">
        <f t="shared" si="1"/>
        <v>551.29999999999995</v>
      </c>
      <c r="Y16" s="136">
        <f t="shared" si="1"/>
        <v>619.1</v>
      </c>
      <c r="Z16" s="137" t="str">
        <f t="shared" si="1"/>
        <v/>
      </c>
      <c r="AA16" s="90">
        <f t="shared" si="0"/>
        <v>12995.400000000001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2022-06-07T11:06:57Z</dcterms:created>
  <dcterms:modified xsi:type="dcterms:W3CDTF">2022-06-07T11:06:58Z</dcterms:modified>
</cp:coreProperties>
</file>