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<sst xmlns="http://schemas.openxmlformats.org/spreadsheetml/2006/main" count="117" uniqueCount="53">
  <si>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06/06/2022 14:05:02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</si>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</sst>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440</c:v>
                </c:pt>
                <c:pt idx="1">
                  <c:v>440</c:v>
                </c:pt>
                <c:pt idx="2">
                  <c:v>440</c:v>
                </c:pt>
                <c:pt idx="3">
                  <c:v>440</c:v>
                </c:pt>
                <c:pt idx="4">
                  <c:v>440</c:v>
                </c:pt>
                <c:pt idx="5">
                  <c:v>470</c:v>
                </c:pt>
                <c:pt idx="6">
                  <c:v>500</c:v>
                </c:pt>
                <c:pt idx="7">
                  <c:v>500</c:v>
                </c:pt>
                <c:pt idx="8">
                  <c:v>470</c:v>
                </c:pt>
                <c:pt idx="9">
                  <c:v>440</c:v>
                </c:pt>
                <c:pt idx="10">
                  <c:v>440</c:v>
                </c:pt>
                <c:pt idx="11">
                  <c:v>440</c:v>
                </c:pt>
                <c:pt idx="12">
                  <c:v>440</c:v>
                </c:pt>
                <c:pt idx="13">
                  <c:v>440</c:v>
                </c:pt>
                <c:pt idx="14">
                  <c:v>440</c:v>
                </c:pt>
                <c:pt idx="15">
                  <c:v>440</c:v>
                </c:pt>
                <c:pt idx="16">
                  <c:v>440</c:v>
                </c:pt>
                <c:pt idx="17">
                  <c:v>474</c:v>
                </c:pt>
                <c:pt idx="18">
                  <c:v>500</c:v>
                </c:pt>
                <c:pt idx="19">
                  <c:v>533</c:v>
                </c:pt>
                <c:pt idx="20">
                  <c:v>618</c:v>
                </c:pt>
                <c:pt idx="21">
                  <c:v>668</c:v>
                </c:pt>
                <c:pt idx="22">
                  <c:v>669</c:v>
                </c:pt>
                <c:pt idx="23">
                  <c:v>704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159</c:v>
                </c:pt>
                <c:pt idx="2">
                  <c:v>159</c:v>
                </c:pt>
                <c:pt idx="3">
                  <c:v>159</c:v>
                </c:pt>
                <c:pt idx="4">
                  <c:v>159</c:v>
                </c:pt>
                <c:pt idx="5">
                  <c:v>159</c:v>
                </c:pt>
                <c:pt idx="6">
                  <c:v>159</c:v>
                </c:pt>
                <c:pt idx="7">
                  <c:v>181</c:v>
                </c:pt>
                <c:pt idx="8">
                  <c:v>203</c:v>
                </c:pt>
                <c:pt idx="9">
                  <c:v>202</c:v>
                </c:pt>
                <c:pt idx="10">
                  <c:v>196</c:v>
                </c:pt>
                <c:pt idx="11">
                  <c:v>198</c:v>
                </c:pt>
                <c:pt idx="12">
                  <c:v>196</c:v>
                </c:pt>
                <c:pt idx="13">
                  <c:v>185</c:v>
                </c:pt>
                <c:pt idx="14">
                  <c:v>174</c:v>
                </c:pt>
                <c:pt idx="15">
                  <c:v>178</c:v>
                </c:pt>
                <c:pt idx="16">
                  <c:v>197</c:v>
                </c:pt>
                <c:pt idx="17">
                  <c:v>225</c:v>
                </c:pt>
                <c:pt idx="18">
                  <c:v>243</c:v>
                </c:pt>
                <c:pt idx="19">
                  <c:v>256</c:v>
                </c:pt>
                <c:pt idx="20">
                  <c:v>244</c:v>
                </c:pt>
                <c:pt idx="21">
                  <c:v>203</c:v>
                </c:pt>
                <c:pt idx="22">
                  <c:v>165</c:v>
                </c:pt>
                <c:pt idx="23">
                  <c:v>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2637.1460000000002</c:v>
                </c:pt>
                <c:pt idx="1">
                  <c:v>2268.607</c:v>
                </c:pt>
                <c:pt idx="2">
                  <c:v>2060.681</c:v>
                </c:pt>
                <c:pt idx="3">
                  <c:v>1815.5929999999998</c:v>
                </c:pt>
                <c:pt idx="4">
                  <c:v>1983.0720000000001</c:v>
                </c:pt>
                <c:pt idx="5">
                  <c:v>1861.39</c:v>
                </c:pt>
                <c:pt idx="6">
                  <c:v>2060.4660000000003</c:v>
                </c:pt>
                <c:pt idx="7">
                  <c:v>2225.902</c:v>
                </c:pt>
                <c:pt idx="8">
                  <c:v>2152.0219999999999</c:v>
                </c:pt>
                <c:pt idx="9">
                  <c:v>2083.7600000000002</c:v>
                </c:pt>
                <c:pt idx="10">
                  <c:v>1866.48</c:v>
                </c:pt>
                <c:pt idx="11">
                  <c:v>1963.0500000000002</c:v>
                </c:pt>
                <c:pt idx="12">
                  <c:v>2173.8379999999997</c:v>
                </c:pt>
                <c:pt idx="13">
                  <c:v>2123.1460000000002</c:v>
                </c:pt>
                <c:pt idx="14">
                  <c:v>2110.8519999999999</c:v>
                </c:pt>
                <c:pt idx="15">
                  <c:v>2374.0140000000001</c:v>
                </c:pt>
                <c:pt idx="16">
                  <c:v>2726.6390000000001</c:v>
                </c:pt>
                <c:pt idx="17">
                  <c:v>3036.011</c:v>
                </c:pt>
                <c:pt idx="18">
                  <c:v>3319.7739999999999</c:v>
                </c:pt>
                <c:pt idx="19">
                  <c:v>3470.46</c:v>
                </c:pt>
                <c:pt idx="20">
                  <c:v>3506.3630000000003</c:v>
                </c:pt>
                <c:pt idx="21">
                  <c:v>3193.8829999999998</c:v>
                </c:pt>
                <c:pt idx="22">
                  <c:v>3373.1959999999999</c:v>
                </c:pt>
                <c:pt idx="23">
                  <c:v>2960.5740000000001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1265</c:v>
                </c:pt>
                <c:pt idx="1">
                  <c:v>1296</c:v>
                </c:pt>
                <c:pt idx="2">
                  <c:v>1350</c:v>
                </c:pt>
                <c:pt idx="3">
                  <c:v>1384</c:v>
                </c:pt>
                <c:pt idx="4">
                  <c:v>1390</c:v>
                </c:pt>
                <c:pt idx="5">
                  <c:v>1362</c:v>
                </c:pt>
                <c:pt idx="6">
                  <c:v>1049.0999999999999</c:v>
                </c:pt>
                <c:pt idx="7">
                  <c:v>953.5</c:v>
                </c:pt>
                <c:pt idx="8">
                  <c:v>874.4</c:v>
                </c:pt>
                <c:pt idx="9">
                  <c:v>857.7</c:v>
                </c:pt>
                <c:pt idx="10">
                  <c:v>1011.8</c:v>
                </c:pt>
                <c:pt idx="11">
                  <c:v>1053</c:v>
                </c:pt>
                <c:pt idx="12">
                  <c:v>1008</c:v>
                </c:pt>
                <c:pt idx="13">
                  <c:v>1024</c:v>
                </c:pt>
                <c:pt idx="14">
                  <c:v>1055</c:v>
                </c:pt>
                <c:pt idx="15">
                  <c:v>1006.8</c:v>
                </c:pt>
                <c:pt idx="16">
                  <c:v>1009.7</c:v>
                </c:pt>
                <c:pt idx="17">
                  <c:v>992.6</c:v>
                </c:pt>
                <c:pt idx="18">
                  <c:v>813.9</c:v>
                </c:pt>
                <c:pt idx="19">
                  <c:v>696.5</c:v>
                </c:pt>
                <c:pt idx="20">
                  <c:v>673.2</c:v>
                </c:pt>
                <c:pt idx="21">
                  <c:v>671.3</c:v>
                </c:pt>
                <c:pt idx="22">
                  <c:v>621.70000000000005</c:v>
                </c:pt>
                <c:pt idx="23">
                  <c:v>1064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1124.1190000000001</c:v>
                </c:pt>
                <c:pt idx="1">
                  <c:v>1254.4220000000003</c:v>
                </c:pt>
                <c:pt idx="2">
                  <c:v>1384.597</c:v>
                </c:pt>
                <c:pt idx="3">
                  <c:v>1503.625</c:v>
                </c:pt>
                <c:pt idx="4">
                  <c:v>1595.6410000000001</c:v>
                </c:pt>
                <c:pt idx="5">
                  <c:v>1694.5600000000004</c:v>
                </c:pt>
                <c:pt idx="6">
                  <c:v>1974.135</c:v>
                </c:pt>
                <c:pt idx="7">
                  <c:v>2519.1869999999994</c:v>
                </c:pt>
                <c:pt idx="8">
                  <c:v>3058.9330000000009</c:v>
                </c:pt>
                <c:pt idx="9">
                  <c:v>3550.5949999999998</c:v>
                </c:pt>
                <c:pt idx="10">
                  <c:v>3876.2760000000003</c:v>
                </c:pt>
                <c:pt idx="11">
                  <c:v>4020.8539999999998</c:v>
                </c:pt>
                <c:pt idx="12">
                  <c:v>4001.7830000000004</c:v>
                </c:pt>
                <c:pt idx="13">
                  <c:v>3836.1869999999999</c:v>
                </c:pt>
                <c:pt idx="14">
                  <c:v>3495.6230000000005</c:v>
                </c:pt>
                <c:pt idx="15">
                  <c:v>3046.6419999999998</c:v>
                </c:pt>
                <c:pt idx="16">
                  <c:v>2473.9169999999995</c:v>
                </c:pt>
                <c:pt idx="17">
                  <c:v>1848.4010000000001</c:v>
                </c:pt>
                <c:pt idx="18">
                  <c:v>1263.116</c:v>
                </c:pt>
                <c:pt idx="19">
                  <c:v>974.49199999999996</c:v>
                </c:pt>
                <c:pt idx="20">
                  <c:v>877.56900000000041</c:v>
                </c:pt>
                <c:pt idx="21">
                  <c:v>819.79100000000017</c:v>
                </c:pt>
                <c:pt idx="22">
                  <c:v>770.75300000000004</c:v>
                </c:pt>
                <c:pt idx="23">
                  <c:v>723.33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52</c:v>
                </c:pt>
                <c:pt idx="1">
                  <c:v>45</c:v>
                </c:pt>
                <c:pt idx="2">
                  <c:v>39</c:v>
                </c:pt>
                <c:pt idx="3">
                  <c:v>37</c:v>
                </c:pt>
                <c:pt idx="4">
                  <c:v>38</c:v>
                </c:pt>
                <c:pt idx="5">
                  <c:v>47</c:v>
                </c:pt>
                <c:pt idx="6">
                  <c:v>68</c:v>
                </c:pt>
                <c:pt idx="7">
                  <c:v>89</c:v>
                </c:pt>
                <c:pt idx="8">
                  <c:v>109</c:v>
                </c:pt>
                <c:pt idx="9">
                  <c:v>127</c:v>
                </c:pt>
                <c:pt idx="10">
                  <c:v>137</c:v>
                </c:pt>
                <c:pt idx="11">
                  <c:v>140</c:v>
                </c:pt>
                <c:pt idx="12">
                  <c:v>137</c:v>
                </c:pt>
                <c:pt idx="13">
                  <c:v>131</c:v>
                </c:pt>
                <c:pt idx="14">
                  <c:v>121</c:v>
                </c:pt>
                <c:pt idx="15">
                  <c:v>109</c:v>
                </c:pt>
                <c:pt idx="16">
                  <c:v>96</c:v>
                </c:pt>
                <c:pt idx="17">
                  <c:v>78</c:v>
                </c:pt>
                <c:pt idx="18">
                  <c:v>60</c:v>
                </c:pt>
                <c:pt idx="19">
                  <c:v>51</c:v>
                </c:pt>
                <c:pt idx="20">
                  <c:v>52</c:v>
                </c:pt>
                <c:pt idx="21">
                  <c:v>51</c:v>
                </c:pt>
                <c:pt idx="22">
                  <c:v>52</c:v>
                </c:pt>
                <c:pt idx="23">
                  <c:v>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114</c:v>
                </c:pt>
                <c:pt idx="6">
                  <c:v>269</c:v>
                </c:pt>
                <c:pt idx="7">
                  <c:v>567</c:v>
                </c:pt>
                <c:pt idx="8">
                  <c:v>597</c:v>
                </c:pt>
                <c:pt idx="9">
                  <c:v>526</c:v>
                </c:pt>
                <c:pt idx="10">
                  <c:v>426</c:v>
                </c:pt>
                <c:pt idx="11">
                  <c:v>223</c:v>
                </c:pt>
                <c:pt idx="12">
                  <c:v>128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192</c:v>
                </c:pt>
                <c:pt idx="17">
                  <c:v>572</c:v>
                </c:pt>
                <c:pt idx="18">
                  <c:v>984</c:v>
                </c:pt>
                <c:pt idx="19">
                  <c:v>1217.211</c:v>
                </c:pt>
                <c:pt idx="20">
                  <c:v>1292.441</c:v>
                </c:pt>
                <c:pt idx="21">
                  <c:v>1180</c:v>
                </c:pt>
                <c:pt idx="22">
                  <c:v>745</c:v>
                </c:pt>
                <c:pt idx="23">
                  <c:v>243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1396480"/>
        <c:axId val="1720987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5715.2650000000031</c:v>
                </c:pt>
                <c:pt idx="1">
                  <c:v>5501.0290000000005</c:v>
                </c:pt>
                <c:pt idx="2">
                  <c:v>5471.2779999999993</c:v>
                </c:pt>
                <c:pt idx="3">
                  <c:v>5377.2179999999998</c:v>
                </c:pt>
                <c:pt idx="4">
                  <c:v>5669.7129999999997</c:v>
                </c:pt>
                <c:pt idx="5">
                  <c:v>5707.9500000000007</c:v>
                </c:pt>
                <c:pt idx="6">
                  <c:v>6079.701</c:v>
                </c:pt>
                <c:pt idx="7">
                  <c:v>7035.588999999999</c:v>
                </c:pt>
                <c:pt idx="8">
                  <c:v>7464.3550000000014</c:v>
                </c:pt>
                <c:pt idx="9">
                  <c:v>7787.0550000000003</c:v>
                </c:pt>
                <c:pt idx="10">
                  <c:v>7953.5209999999979</c:v>
                </c:pt>
                <c:pt idx="11">
                  <c:v>8037.9039999999995</c:v>
                </c:pt>
                <c:pt idx="12">
                  <c:v>8084.6209999999992</c:v>
                </c:pt>
                <c:pt idx="13">
                  <c:v>7841.3330000000005</c:v>
                </c:pt>
                <c:pt idx="14">
                  <c:v>7498.4749999999985</c:v>
                </c:pt>
                <c:pt idx="15">
                  <c:v>7256.4560000000001</c:v>
                </c:pt>
                <c:pt idx="16">
                  <c:v>7135.2559999999994</c:v>
                </c:pt>
                <c:pt idx="17">
                  <c:v>7226.0120000000006</c:v>
                </c:pt>
                <c:pt idx="18">
                  <c:v>7183.7900000000009</c:v>
                </c:pt>
                <c:pt idx="19">
                  <c:v>7198.6289999999999</c:v>
                </c:pt>
                <c:pt idx="20">
                  <c:v>7263.5640000000003</c:v>
                </c:pt>
                <c:pt idx="21">
                  <c:v>6786.9739999999993</c:v>
                </c:pt>
                <c:pt idx="22">
                  <c:v>6396.6490000000022</c:v>
                </c:pt>
                <c:pt idx="23">
                  <c:v>5905.9040000000014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396480"/>
        <c:axId val="1720987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219.27</c:v>
                </c:pt>
                <c:pt idx="1">
                  <c:v>215.5</c:v>
                </c:pt>
                <c:pt idx="2">
                  <c:v>213.68</c:v>
                </c:pt>
                <c:pt idx="3">
                  <c:v>195.32</c:v>
                </c:pt>
                <c:pt idx="4">
                  <c:v>212.81</c:v>
                </c:pt>
                <c:pt idx="5">
                  <c:v>208.67</c:v>
                </c:pt>
                <c:pt idx="6">
                  <c:v>211.43</c:v>
                </c:pt>
                <c:pt idx="7">
                  <c:v>211.86</c:v>
                </c:pt>
                <c:pt idx="8">
                  <c:v>208.77</c:v>
                </c:pt>
                <c:pt idx="9">
                  <c:v>208.37</c:v>
                </c:pt>
                <c:pt idx="10">
                  <c:v>200.02</c:v>
                </c:pt>
                <c:pt idx="11">
                  <c:v>207.68</c:v>
                </c:pt>
                <c:pt idx="12">
                  <c:v>212.35</c:v>
                </c:pt>
                <c:pt idx="13">
                  <c:v>211.32</c:v>
                </c:pt>
                <c:pt idx="14">
                  <c:v>211.07</c:v>
                </c:pt>
                <c:pt idx="15">
                  <c:v>217.01</c:v>
                </c:pt>
                <c:pt idx="16">
                  <c:v>218.46</c:v>
                </c:pt>
                <c:pt idx="17">
                  <c:v>224.51</c:v>
                </c:pt>
                <c:pt idx="18">
                  <c:v>237.93</c:v>
                </c:pt>
                <c:pt idx="19">
                  <c:v>288.24</c:v>
                </c:pt>
                <c:pt idx="20">
                  <c:v>292.64999999999998</c:v>
                </c:pt>
                <c:pt idx="21">
                  <c:v>232.35</c:v>
                </c:pt>
                <c:pt idx="22">
                  <c:v>237.93</c:v>
                </c:pt>
                <c:pt idx="23">
                  <c:v>215.29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099512"/>
        <c:axId val="172099120"/>
      </c:lineChart>
      <c:catAx>
        <c:axId val="421396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098728"/>
        <c:crosses val="autoZero"/>
        <c:auto val="1"/>
        <c:lblAlgn val="ctr"/>
        <c:lblOffset val="100"/>
        <c:noMultiLvlLbl val="0"/>
      </c:catAx>
      <c:valAx>
        <c:axId val="172098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396480"/>
        <c:crosses val="autoZero"/>
        <c:crossBetween val="between"/>
      </c:valAx>
      <c:valAx>
        <c:axId val="172099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099512"/>
        <c:crosses val="max"/>
        <c:crossBetween val="between"/>
      </c:valAx>
      <c:catAx>
        <c:axId val="172099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209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5715.2650000000003</v>
      </c>
      <c r="C4" s="18">
        <v>5501.0289999999995</v>
      </c>
      <c r="D4" s="18">
        <v>5471.2779999999993</v>
      </c>
      <c r="E4" s="18">
        <v>5377.2179999999998</v>
      </c>
      <c r="F4" s="18">
        <v>5669.7130000000006</v>
      </c>
      <c r="G4" s="18">
        <v>5707.95</v>
      </c>
      <c r="H4" s="18">
        <v>6079.701</v>
      </c>
      <c r="I4" s="18">
        <v>7035.5889999999999</v>
      </c>
      <c r="J4" s="18">
        <v>7464.3549999999996</v>
      </c>
      <c r="K4" s="18">
        <v>7787.0549999999976</v>
      </c>
      <c r="L4" s="18">
        <v>7953.5559999999996</v>
      </c>
      <c r="M4" s="18">
        <v>8037.9039999999995</v>
      </c>
      <c r="N4" s="18">
        <v>8084.621000000001</v>
      </c>
      <c r="O4" s="18">
        <v>7841.3329999999996</v>
      </c>
      <c r="P4" s="18">
        <v>7498.4749999999985</v>
      </c>
      <c r="Q4" s="18">
        <v>7256.4560000000001</v>
      </c>
      <c r="R4" s="18">
        <v>7135.2560000000021</v>
      </c>
      <c r="S4" s="18">
        <v>7226.0119999999988</v>
      </c>
      <c r="T4" s="18">
        <v>7183.79</v>
      </c>
      <c r="U4" s="18">
        <v>7198.6629999999996</v>
      </c>
      <c r="V4" s="18">
        <v>7263.5730000000012</v>
      </c>
      <c r="W4" s="18">
        <v>6786.9740000000002</v>
      </c>
      <c r="X4" s="18">
        <v>6396.6489999999985</v>
      </c>
      <c r="Y4" s="18">
        <v>5905.9039999999995</v>
      </c>
      <c r="Z4" s="19"/>
      <c r="AA4" s="20">
        <f>SUM(B4:Z4)</f>
        <v>163578.31899999999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219.27</v>
      </c>
      <c r="C7" s="28">
        <v>215.5</v>
      </c>
      <c r="D7" s="28">
        <v>213.68</v>
      </c>
      <c r="E7" s="28">
        <v>195.32</v>
      </c>
      <c r="F7" s="28">
        <v>212.81</v>
      </c>
      <c r="G7" s="28">
        <v>208.67</v>
      </c>
      <c r="H7" s="28">
        <v>211.43</v>
      </c>
      <c r="I7" s="28">
        <v>211.86</v>
      </c>
      <c r="J7" s="28">
        <v>208.77</v>
      </c>
      <c r="K7" s="28">
        <v>208.37</v>
      </c>
      <c r="L7" s="28">
        <v>200.02</v>
      </c>
      <c r="M7" s="28">
        <v>207.68</v>
      </c>
      <c r="N7" s="28">
        <v>212.35</v>
      </c>
      <c r="O7" s="28">
        <v>211.32</v>
      </c>
      <c r="P7" s="28">
        <v>211.07</v>
      </c>
      <c r="Q7" s="28">
        <v>217.01</v>
      </c>
      <c r="R7" s="28">
        <v>218.46</v>
      </c>
      <c r="S7" s="28">
        <v>224.51</v>
      </c>
      <c r="T7" s="28">
        <v>237.93</v>
      </c>
      <c r="U7" s="28">
        <v>288.24</v>
      </c>
      <c r="V7" s="28">
        <v>292.64999999999998</v>
      </c>
      <c r="W7" s="28">
        <v>232.35</v>
      </c>
      <c r="X7" s="28">
        <v>237.93</v>
      </c>
      <c r="Y7" s="28">
        <v>215.29</v>
      </c>
      <c r="Z7" s="29"/>
      <c r="AA7" s="30">
        <f>IF(SUM(B7:Z7)&lt;&gt;0,AVERAGEIF(B7:Z7,"&lt;&gt;"""),"")</f>
        <v>221.35375000000002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440</v>
      </c>
      <c r="C10" s="42">
        <v>440</v>
      </c>
      <c r="D10" s="42">
        <v>440</v>
      </c>
      <c r="E10" s="42">
        <v>440</v>
      </c>
      <c r="F10" s="42">
        <v>440</v>
      </c>
      <c r="G10" s="42">
        <v>470</v>
      </c>
      <c r="H10" s="42">
        <v>500</v>
      </c>
      <c r="I10" s="42">
        <v>500</v>
      </c>
      <c r="J10" s="42">
        <v>470</v>
      </c>
      <c r="K10" s="42">
        <v>440</v>
      </c>
      <c r="L10" s="42">
        <v>440</v>
      </c>
      <c r="M10" s="42">
        <v>440</v>
      </c>
      <c r="N10" s="42">
        <v>440</v>
      </c>
      <c r="O10" s="42">
        <v>440</v>
      </c>
      <c r="P10" s="42">
        <v>440</v>
      </c>
      <c r="Q10" s="42">
        <v>440</v>
      </c>
      <c r="R10" s="42">
        <v>440</v>
      </c>
      <c r="S10" s="42">
        <v>474</v>
      </c>
      <c r="T10" s="42">
        <v>500</v>
      </c>
      <c r="U10" s="42">
        <v>533</v>
      </c>
      <c r="V10" s="42">
        <v>618</v>
      </c>
      <c r="W10" s="42">
        <v>668</v>
      </c>
      <c r="X10" s="42">
        <v>669</v>
      </c>
      <c r="Y10" s="42">
        <v>704</v>
      </c>
      <c r="Z10" s="43"/>
      <c r="AA10" s="44">
        <f t="shared" ref="AA10:AA15" si="0">SUM(B10:Z10)</f>
        <v>11826</v>
      </c>
    </row>
    <row r="11" spans="1:27" ht="24.95" customHeight="1" x14ac:dyDescent="0.2">
      <c r="A11" s="45" t="s">
        <v>7</v>
      </c>
      <c r="B11" s="46">
        <v>159</v>
      </c>
      <c r="C11" s="47">
        <v>159</v>
      </c>
      <c r="D11" s="47">
        <v>159</v>
      </c>
      <c r="E11" s="47">
        <v>159</v>
      </c>
      <c r="F11" s="47">
        <v>159</v>
      </c>
      <c r="G11" s="47">
        <v>159</v>
      </c>
      <c r="H11" s="47">
        <v>159</v>
      </c>
      <c r="I11" s="47">
        <v>181</v>
      </c>
      <c r="J11" s="47">
        <v>203</v>
      </c>
      <c r="K11" s="47">
        <v>202</v>
      </c>
      <c r="L11" s="47">
        <v>196</v>
      </c>
      <c r="M11" s="47">
        <v>198</v>
      </c>
      <c r="N11" s="47">
        <v>196</v>
      </c>
      <c r="O11" s="47">
        <v>185</v>
      </c>
      <c r="P11" s="47">
        <v>174</v>
      </c>
      <c r="Q11" s="47">
        <v>178</v>
      </c>
      <c r="R11" s="47">
        <v>197</v>
      </c>
      <c r="S11" s="47">
        <v>225</v>
      </c>
      <c r="T11" s="47">
        <v>243</v>
      </c>
      <c r="U11" s="47">
        <v>256</v>
      </c>
      <c r="V11" s="47">
        <v>244</v>
      </c>
      <c r="W11" s="47">
        <v>203</v>
      </c>
      <c r="X11" s="47">
        <v>165</v>
      </c>
      <c r="Y11" s="47">
        <v>159</v>
      </c>
      <c r="Z11" s="48"/>
      <c r="AA11" s="49">
        <f t="shared" si="0"/>
        <v>4518</v>
      </c>
    </row>
    <row r="12" spans="1:27" ht="24.95" customHeight="1" x14ac:dyDescent="0.2">
      <c r="A12" s="50" t="s">
        <v>8</v>
      </c>
      <c r="B12" s="51">
        <v>2637.1460000000002</v>
      </c>
      <c r="C12" s="52">
        <v>2268.607</v>
      </c>
      <c r="D12" s="52">
        <v>2060.681</v>
      </c>
      <c r="E12" s="52">
        <v>1815.5929999999998</v>
      </c>
      <c r="F12" s="52">
        <v>1983.0720000000001</v>
      </c>
      <c r="G12" s="52">
        <v>1861.39</v>
      </c>
      <c r="H12" s="52">
        <v>2060.4660000000003</v>
      </c>
      <c r="I12" s="52">
        <v>2225.902</v>
      </c>
      <c r="J12" s="52">
        <v>2152.0219999999999</v>
      </c>
      <c r="K12" s="52">
        <v>2083.7600000000002</v>
      </c>
      <c r="L12" s="52">
        <v>1866.48</v>
      </c>
      <c r="M12" s="52">
        <v>1963.0500000000002</v>
      </c>
      <c r="N12" s="52">
        <v>2173.8379999999997</v>
      </c>
      <c r="O12" s="52">
        <v>2123.1460000000002</v>
      </c>
      <c r="P12" s="52">
        <v>2110.8519999999999</v>
      </c>
      <c r="Q12" s="52">
        <v>2374.0140000000001</v>
      </c>
      <c r="R12" s="52">
        <v>2726.6390000000001</v>
      </c>
      <c r="S12" s="52">
        <v>3036.011</v>
      </c>
      <c r="T12" s="52">
        <v>3319.7739999999999</v>
      </c>
      <c r="U12" s="52">
        <v>3470.46</v>
      </c>
      <c r="V12" s="52">
        <v>3506.3630000000003</v>
      </c>
      <c r="W12" s="52">
        <v>3193.8829999999998</v>
      </c>
      <c r="X12" s="52">
        <v>3373.1959999999999</v>
      </c>
      <c r="Y12" s="52">
        <v>2960.5740000000001</v>
      </c>
      <c r="Z12" s="53"/>
      <c r="AA12" s="54">
        <f t="shared" si="0"/>
        <v>59346.919000000002</v>
      </c>
    </row>
    <row r="13" spans="1:27" ht="24.9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38</v>
      </c>
      <c r="F13" s="52">
        <v>64</v>
      </c>
      <c r="G13" s="52">
        <v>114</v>
      </c>
      <c r="H13" s="52">
        <v>269</v>
      </c>
      <c r="I13" s="52">
        <v>567</v>
      </c>
      <c r="J13" s="52">
        <v>597</v>
      </c>
      <c r="K13" s="52">
        <v>526</v>
      </c>
      <c r="L13" s="52">
        <v>426</v>
      </c>
      <c r="M13" s="52">
        <v>223</v>
      </c>
      <c r="N13" s="52">
        <v>128</v>
      </c>
      <c r="O13" s="52">
        <v>102</v>
      </c>
      <c r="P13" s="52">
        <v>102</v>
      </c>
      <c r="Q13" s="52">
        <v>102</v>
      </c>
      <c r="R13" s="52">
        <v>192</v>
      </c>
      <c r="S13" s="52">
        <v>572</v>
      </c>
      <c r="T13" s="52">
        <v>984</v>
      </c>
      <c r="U13" s="52">
        <v>1217.211</v>
      </c>
      <c r="V13" s="52">
        <v>1292.441</v>
      </c>
      <c r="W13" s="52">
        <v>1180</v>
      </c>
      <c r="X13" s="52">
        <v>745</v>
      </c>
      <c r="Y13" s="52">
        <v>243</v>
      </c>
      <c r="Z13" s="53"/>
      <c r="AA13" s="54">
        <f t="shared" si="0"/>
        <v>9797.652</v>
      </c>
    </row>
    <row r="14" spans="1:27" ht="24.95" customHeight="1" x14ac:dyDescent="0.2">
      <c r="A14" s="55" t="s">
        <v>10</v>
      </c>
      <c r="B14" s="56">
        <v>1124.1190000000001</v>
      </c>
      <c r="C14" s="57">
        <v>1254.4220000000003</v>
      </c>
      <c r="D14" s="57">
        <v>1384.597</v>
      </c>
      <c r="E14" s="57">
        <v>1503.625</v>
      </c>
      <c r="F14" s="57">
        <v>1595.6410000000001</v>
      </c>
      <c r="G14" s="57">
        <v>1694.5600000000004</v>
      </c>
      <c r="H14" s="57">
        <v>1974.135</v>
      </c>
      <c r="I14" s="57">
        <v>2519.1869999999994</v>
      </c>
      <c r="J14" s="57">
        <v>3058.9330000000009</v>
      </c>
      <c r="K14" s="57">
        <v>3550.5949999999998</v>
      </c>
      <c r="L14" s="57">
        <v>3876.2760000000003</v>
      </c>
      <c r="M14" s="57">
        <v>4020.8539999999998</v>
      </c>
      <c r="N14" s="57">
        <v>4001.7830000000004</v>
      </c>
      <c r="O14" s="57">
        <v>3836.1869999999999</v>
      </c>
      <c r="P14" s="57">
        <v>3495.6230000000005</v>
      </c>
      <c r="Q14" s="57">
        <v>3046.6419999999998</v>
      </c>
      <c r="R14" s="57">
        <v>2473.9169999999995</v>
      </c>
      <c r="S14" s="57">
        <v>1848.4010000000001</v>
      </c>
      <c r="T14" s="57">
        <v>1263.116</v>
      </c>
      <c r="U14" s="57">
        <v>974.49199999999996</v>
      </c>
      <c r="V14" s="57">
        <v>877.56900000000041</v>
      </c>
      <c r="W14" s="57">
        <v>819.79100000000017</v>
      </c>
      <c r="X14" s="57">
        <v>770.75300000000004</v>
      </c>
      <c r="Y14" s="57">
        <v>723.33</v>
      </c>
      <c r="Z14" s="58"/>
      <c r="AA14" s="59">
        <f t="shared" si="0"/>
        <v>51688.548000000003</v>
      </c>
    </row>
    <row r="15" spans="1:27" ht="24.95" customHeight="1" x14ac:dyDescent="0.2">
      <c r="A15" s="55" t="s">
        <v>11</v>
      </c>
      <c r="B15" s="56">
        <v>52</v>
      </c>
      <c r="C15" s="57">
        <v>45</v>
      </c>
      <c r="D15" s="57">
        <v>39</v>
      </c>
      <c r="E15" s="57">
        <v>37</v>
      </c>
      <c r="F15" s="57">
        <v>38</v>
      </c>
      <c r="G15" s="57">
        <v>47</v>
      </c>
      <c r="H15" s="57">
        <v>68</v>
      </c>
      <c r="I15" s="57">
        <v>89</v>
      </c>
      <c r="J15" s="57">
        <v>109</v>
      </c>
      <c r="K15" s="57">
        <v>127</v>
      </c>
      <c r="L15" s="57">
        <v>137</v>
      </c>
      <c r="M15" s="57">
        <v>140</v>
      </c>
      <c r="N15" s="57">
        <v>137</v>
      </c>
      <c r="O15" s="57">
        <v>131</v>
      </c>
      <c r="P15" s="57">
        <v>121</v>
      </c>
      <c r="Q15" s="57">
        <v>109</v>
      </c>
      <c r="R15" s="57">
        <v>96</v>
      </c>
      <c r="S15" s="57">
        <v>78</v>
      </c>
      <c r="T15" s="57">
        <v>60</v>
      </c>
      <c r="U15" s="57">
        <v>51</v>
      </c>
      <c r="V15" s="57">
        <v>52</v>
      </c>
      <c r="W15" s="57">
        <v>51</v>
      </c>
      <c r="X15" s="57">
        <v>52</v>
      </c>
      <c r="Y15" s="57">
        <v>52</v>
      </c>
      <c r="Z15" s="58"/>
      <c r="AA15" s="59">
        <f t="shared" si="0"/>
        <v>1918</v>
      </c>
    </row>
    <row r="16" spans="1:27" ht="30" customHeight="1" thickBot="1" x14ac:dyDescent="0.25">
      <c r="A16" s="60" t="s">
        <v>12</v>
      </c>
      <c r="B16" s="61">
        <f>IF(LEN(B$2)&gt;0,SUM(B10:B15),"")</f>
        <v>4450.2650000000003</v>
      </c>
      <c r="C16" s="62">
        <f t="shared" ref="C16:Z16" si="1">IF(LEN(C$2)&gt;0,SUM(C10:C15),"")</f>
        <v>4205.0290000000005</v>
      </c>
      <c r="D16" s="62">
        <f t="shared" si="1"/>
        <v>4121.2780000000002</v>
      </c>
      <c r="E16" s="62">
        <f t="shared" si="1"/>
        <v>3993.2179999999998</v>
      </c>
      <c r="F16" s="62">
        <f t="shared" si="1"/>
        <v>4279.7129999999997</v>
      </c>
      <c r="G16" s="62">
        <f t="shared" si="1"/>
        <v>4345.9500000000007</v>
      </c>
      <c r="H16" s="62">
        <f t="shared" si="1"/>
        <v>5030.6010000000006</v>
      </c>
      <c r="I16" s="62">
        <f t="shared" si="1"/>
        <v>6082.0889999999999</v>
      </c>
      <c r="J16" s="62">
        <f t="shared" si="1"/>
        <v>6589.9550000000008</v>
      </c>
      <c r="K16" s="62">
        <f t="shared" si="1"/>
        <v>6929.3549999999996</v>
      </c>
      <c r="L16" s="62">
        <f t="shared" si="1"/>
        <v>6941.7560000000003</v>
      </c>
      <c r="M16" s="62">
        <f t="shared" si="1"/>
        <v>6984.9040000000005</v>
      </c>
      <c r="N16" s="62">
        <f t="shared" si="1"/>
        <v>7076.6210000000001</v>
      </c>
      <c r="O16" s="62">
        <f t="shared" si="1"/>
        <v>6817.3330000000005</v>
      </c>
      <c r="P16" s="62">
        <f t="shared" si="1"/>
        <v>6443.4750000000004</v>
      </c>
      <c r="Q16" s="62">
        <f t="shared" si="1"/>
        <v>6249.6559999999999</v>
      </c>
      <c r="R16" s="62">
        <f t="shared" si="1"/>
        <v>6125.5559999999996</v>
      </c>
      <c r="S16" s="62">
        <f t="shared" si="1"/>
        <v>6233.4120000000003</v>
      </c>
      <c r="T16" s="62">
        <f t="shared" si="1"/>
        <v>6369.8899999999994</v>
      </c>
      <c r="U16" s="62">
        <f t="shared" si="1"/>
        <v>6502.1630000000005</v>
      </c>
      <c r="V16" s="62">
        <f t="shared" si="1"/>
        <v>6590.3730000000005</v>
      </c>
      <c r="W16" s="62">
        <f t="shared" si="1"/>
        <v>6115.674</v>
      </c>
      <c r="X16" s="62">
        <f t="shared" si="1"/>
        <v>5774.9489999999996</v>
      </c>
      <c r="Y16" s="62">
        <f t="shared" si="1"/>
        <v>4841.9040000000005</v>
      </c>
      <c r="Z16" s="63" t="str">
        <f t="shared" si="1"/>
        <v/>
      </c>
      <c r="AA16" s="64">
        <f>SUM(AA10:AA15)</f>
        <v>139095.11900000001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1502.9</v>
      </c>
      <c r="C28" s="72">
        <v>1563.9</v>
      </c>
      <c r="D28" s="72">
        <v>1621.9</v>
      </c>
      <c r="E28" s="72">
        <v>1669.9</v>
      </c>
      <c r="F28" s="72">
        <v>1748.9</v>
      </c>
      <c r="G28" s="72">
        <v>1907.9</v>
      </c>
      <c r="H28" s="72">
        <v>2265.9</v>
      </c>
      <c r="I28" s="72">
        <v>2936.9</v>
      </c>
      <c r="J28" s="72">
        <v>3343.9</v>
      </c>
      <c r="K28" s="72">
        <v>3564.9</v>
      </c>
      <c r="L28" s="72">
        <v>3649.9</v>
      </c>
      <c r="M28" s="72">
        <v>3537.9</v>
      </c>
      <c r="N28" s="72">
        <v>3418.9</v>
      </c>
      <c r="O28" s="72">
        <v>3296.9</v>
      </c>
      <c r="P28" s="72">
        <v>3090.9</v>
      </c>
      <c r="Q28" s="72">
        <v>2815.9</v>
      </c>
      <c r="R28" s="72">
        <v>2560.9</v>
      </c>
      <c r="S28" s="72">
        <v>2596.9</v>
      </c>
      <c r="T28" s="72">
        <v>2669.9</v>
      </c>
      <c r="U28" s="72">
        <v>2540.9</v>
      </c>
      <c r="V28" s="72">
        <v>2587.9</v>
      </c>
      <c r="W28" s="72">
        <v>2521.9</v>
      </c>
      <c r="X28" s="72">
        <v>2029.9</v>
      </c>
      <c r="Y28" s="72">
        <v>1502.9</v>
      </c>
      <c r="Z28" s="73"/>
      <c r="AA28" s="74">
        <f>SUM(B28:Z28)</f>
        <v>60948.60000000002</v>
      </c>
    </row>
    <row r="29" spans="1:27" ht="24.95" customHeight="1" x14ac:dyDescent="0.2">
      <c r="A29" s="75" t="s">
        <v>23</v>
      </c>
      <c r="B29" s="76">
        <v>1490.2650000000001</v>
      </c>
      <c r="C29" s="77">
        <v>1465.1289999999999</v>
      </c>
      <c r="D29" s="77">
        <v>1327.3779999999999</v>
      </c>
      <c r="E29" s="77">
        <v>1185.318</v>
      </c>
      <c r="F29" s="77">
        <v>1448.8130000000001</v>
      </c>
      <c r="G29" s="77">
        <v>1328.05</v>
      </c>
      <c r="H29" s="77">
        <v>1376.6010000000001</v>
      </c>
      <c r="I29" s="77">
        <v>1672.0889999999999</v>
      </c>
      <c r="J29" s="77">
        <v>1713.9549999999999</v>
      </c>
      <c r="K29" s="77">
        <v>1839.355</v>
      </c>
      <c r="L29" s="77">
        <v>1813.7560000000001</v>
      </c>
      <c r="M29" s="77">
        <v>1983.0039999999999</v>
      </c>
      <c r="N29" s="77">
        <v>2180.721</v>
      </c>
      <c r="O29" s="77">
        <v>2042.433</v>
      </c>
      <c r="P29" s="77">
        <v>1909.575</v>
      </c>
      <c r="Q29" s="77">
        <v>1958.7560000000001</v>
      </c>
      <c r="R29" s="77">
        <v>1916.556</v>
      </c>
      <c r="S29" s="77">
        <v>1799.412</v>
      </c>
      <c r="T29" s="77">
        <v>1783.89</v>
      </c>
      <c r="U29" s="77">
        <v>2045.163</v>
      </c>
      <c r="V29" s="77">
        <v>1990.373</v>
      </c>
      <c r="W29" s="77">
        <v>1551.674</v>
      </c>
      <c r="X29" s="77">
        <v>1633.9490000000001</v>
      </c>
      <c r="Y29" s="77">
        <v>1200.904</v>
      </c>
      <c r="Z29" s="78"/>
      <c r="AA29" s="79">
        <f>SUM(B29:Z29)</f>
        <v>40657.119000000006</v>
      </c>
    </row>
    <row r="30" spans="1:27" ht="24.95" customHeight="1" x14ac:dyDescent="0.2">
      <c r="A30" s="82" t="s">
        <v>24</v>
      </c>
      <c r="B30" s="80">
        <v>2060.1</v>
      </c>
      <c r="C30" s="81">
        <v>1810</v>
      </c>
      <c r="D30" s="81">
        <v>1860</v>
      </c>
      <c r="E30" s="81">
        <v>1860</v>
      </c>
      <c r="F30" s="81">
        <v>1810</v>
      </c>
      <c r="G30" s="81">
        <v>1810</v>
      </c>
      <c r="H30" s="81">
        <v>1935.1</v>
      </c>
      <c r="I30" s="81">
        <v>1915.1</v>
      </c>
      <c r="J30" s="81">
        <v>1915.1</v>
      </c>
      <c r="K30" s="81">
        <v>1860.1</v>
      </c>
      <c r="L30" s="81">
        <v>1860.1</v>
      </c>
      <c r="M30" s="81">
        <v>1855</v>
      </c>
      <c r="N30" s="81">
        <v>1855</v>
      </c>
      <c r="O30" s="81">
        <v>1855</v>
      </c>
      <c r="P30" s="81">
        <v>1855</v>
      </c>
      <c r="Q30" s="81">
        <v>1895</v>
      </c>
      <c r="R30" s="81">
        <v>2070.1</v>
      </c>
      <c r="S30" s="81">
        <v>2261.1</v>
      </c>
      <c r="T30" s="81">
        <v>2310.1</v>
      </c>
      <c r="U30" s="81">
        <v>2310.1</v>
      </c>
      <c r="V30" s="81">
        <v>2395.1</v>
      </c>
      <c r="W30" s="81">
        <v>2445.1</v>
      </c>
      <c r="X30" s="81">
        <v>2505.1</v>
      </c>
      <c r="Y30" s="81">
        <v>2540.1</v>
      </c>
      <c r="Z30" s="83"/>
      <c r="AA30" s="84">
        <f>SUM(B30:Z30)</f>
        <v>48847.399999999987</v>
      </c>
    </row>
    <row r="31" spans="1:27" ht="30" customHeight="1" thickBot="1" x14ac:dyDescent="0.25">
      <c r="A31" s="60" t="s">
        <v>25</v>
      </c>
      <c r="B31" s="61">
        <f>IF(LEN(B$2)&gt;0,SUM(B28:B30),"")</f>
        <v>5053.2649999999994</v>
      </c>
      <c r="C31" s="62">
        <f t="shared" ref="C31:Z31" si="4">IF(LEN(C$2)&gt;0,SUM(C28:C30),"")</f>
        <v>4839.0290000000005</v>
      </c>
      <c r="D31" s="62">
        <f t="shared" si="4"/>
        <v>4809.2780000000002</v>
      </c>
      <c r="E31" s="62">
        <f t="shared" si="4"/>
        <v>4715.2179999999998</v>
      </c>
      <c r="F31" s="62">
        <f t="shared" si="4"/>
        <v>5007.7129999999997</v>
      </c>
      <c r="G31" s="62">
        <f t="shared" si="4"/>
        <v>5045.95</v>
      </c>
      <c r="H31" s="62">
        <f t="shared" si="4"/>
        <v>5577.6010000000006</v>
      </c>
      <c r="I31" s="62">
        <f t="shared" si="4"/>
        <v>6524.0889999999999</v>
      </c>
      <c r="J31" s="62">
        <f t="shared" si="4"/>
        <v>6972.9549999999999</v>
      </c>
      <c r="K31" s="62">
        <f t="shared" si="4"/>
        <v>7264.3549999999996</v>
      </c>
      <c r="L31" s="62">
        <f t="shared" si="4"/>
        <v>7323.7559999999994</v>
      </c>
      <c r="M31" s="62">
        <f t="shared" si="4"/>
        <v>7375.9040000000005</v>
      </c>
      <c r="N31" s="62">
        <f t="shared" si="4"/>
        <v>7454.6210000000001</v>
      </c>
      <c r="O31" s="62">
        <f t="shared" si="4"/>
        <v>7194.3330000000005</v>
      </c>
      <c r="P31" s="62">
        <f t="shared" si="4"/>
        <v>6855.4750000000004</v>
      </c>
      <c r="Q31" s="62">
        <f t="shared" si="4"/>
        <v>6669.6559999999999</v>
      </c>
      <c r="R31" s="62">
        <f t="shared" si="4"/>
        <v>6547.5560000000005</v>
      </c>
      <c r="S31" s="62">
        <f t="shared" si="4"/>
        <v>6657.4120000000003</v>
      </c>
      <c r="T31" s="62">
        <f t="shared" si="4"/>
        <v>6763.8899999999994</v>
      </c>
      <c r="U31" s="62">
        <f t="shared" si="4"/>
        <v>6896.1630000000005</v>
      </c>
      <c r="V31" s="62">
        <f t="shared" si="4"/>
        <v>6973.3729999999996</v>
      </c>
      <c r="W31" s="62">
        <f t="shared" si="4"/>
        <v>6518.674</v>
      </c>
      <c r="X31" s="62">
        <f t="shared" si="4"/>
        <v>6168.9490000000005</v>
      </c>
      <c r="Y31" s="62">
        <f t="shared" si="4"/>
        <v>5243.9040000000005</v>
      </c>
      <c r="Z31" s="63" t="str">
        <f t="shared" si="4"/>
        <v/>
      </c>
      <c r="AA31" s="64">
        <f>SUM(AA28:AA30)</f>
        <v>150453.11900000001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213</v>
      </c>
      <c r="C34" s="95">
        <v>246</v>
      </c>
      <c r="D34" s="95">
        <v>300</v>
      </c>
      <c r="E34" s="95">
        <v>334</v>
      </c>
      <c r="F34" s="95">
        <v>340</v>
      </c>
      <c r="G34" s="95">
        <v>312</v>
      </c>
      <c r="H34" s="95">
        <v>243</v>
      </c>
      <c r="I34" s="95">
        <v>163</v>
      </c>
      <c r="J34" s="95">
        <v>106</v>
      </c>
      <c r="K34" s="95">
        <v>30</v>
      </c>
      <c r="L34" s="95">
        <v>29</v>
      </c>
      <c r="M34" s="95">
        <v>29</v>
      </c>
      <c r="N34" s="95">
        <v>29</v>
      </c>
      <c r="O34" s="95">
        <v>29</v>
      </c>
      <c r="P34" s="95">
        <v>29</v>
      </c>
      <c r="Q34" s="95">
        <v>29</v>
      </c>
      <c r="R34" s="95">
        <v>92</v>
      </c>
      <c r="S34" s="95">
        <v>136</v>
      </c>
      <c r="T34" s="95">
        <v>95</v>
      </c>
      <c r="U34" s="95">
        <v>95</v>
      </c>
      <c r="V34" s="95">
        <v>84</v>
      </c>
      <c r="W34" s="95">
        <v>93</v>
      </c>
      <c r="X34" s="95">
        <v>29</v>
      </c>
      <c r="Y34" s="95">
        <v>34</v>
      </c>
      <c r="Z34" s="96"/>
      <c r="AA34" s="74">
        <f t="shared" ref="AA34:AA39" si="5">SUM(B34:Z34)</f>
        <v>3119</v>
      </c>
    </row>
    <row r="35" spans="1:27" ht="24.95" customHeight="1" x14ac:dyDescent="0.2">
      <c r="A35" s="97" t="s">
        <v>28</v>
      </c>
      <c r="B35" s="98">
        <v>333</v>
      </c>
      <c r="C35" s="99">
        <v>331</v>
      </c>
      <c r="D35" s="99">
        <v>331</v>
      </c>
      <c r="E35" s="99">
        <v>331</v>
      </c>
      <c r="F35" s="99">
        <v>331</v>
      </c>
      <c r="G35" s="99">
        <v>331</v>
      </c>
      <c r="H35" s="99">
        <v>247</v>
      </c>
      <c r="I35" s="99">
        <v>222</v>
      </c>
      <c r="J35" s="99">
        <v>220</v>
      </c>
      <c r="K35" s="99">
        <v>248</v>
      </c>
      <c r="L35" s="99">
        <v>296</v>
      </c>
      <c r="M35" s="99">
        <v>305</v>
      </c>
      <c r="N35" s="99">
        <v>292</v>
      </c>
      <c r="O35" s="99">
        <v>291</v>
      </c>
      <c r="P35" s="99">
        <v>326</v>
      </c>
      <c r="Q35" s="99">
        <v>334</v>
      </c>
      <c r="R35" s="99">
        <v>273</v>
      </c>
      <c r="S35" s="99">
        <v>231</v>
      </c>
      <c r="T35" s="99">
        <v>242</v>
      </c>
      <c r="U35" s="99">
        <v>242</v>
      </c>
      <c r="V35" s="99">
        <v>242</v>
      </c>
      <c r="W35" s="99">
        <v>253</v>
      </c>
      <c r="X35" s="99">
        <v>308</v>
      </c>
      <c r="Y35" s="99">
        <v>311</v>
      </c>
      <c r="Z35" s="100"/>
      <c r="AA35" s="79">
        <f t="shared" si="5"/>
        <v>6871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509.1</v>
      </c>
      <c r="I36" s="99">
        <v>518.5</v>
      </c>
      <c r="J36" s="99">
        <v>498.4</v>
      </c>
      <c r="K36" s="99">
        <v>529.70000000000005</v>
      </c>
      <c r="L36" s="99">
        <v>636.79999999999995</v>
      </c>
      <c r="M36" s="99">
        <v>669</v>
      </c>
      <c r="N36" s="99">
        <v>637</v>
      </c>
      <c r="O36" s="99">
        <v>654</v>
      </c>
      <c r="P36" s="99">
        <v>650</v>
      </c>
      <c r="Q36" s="99">
        <v>593.79999999999995</v>
      </c>
      <c r="R36" s="99">
        <v>594.70000000000005</v>
      </c>
      <c r="S36" s="99">
        <v>575.6</v>
      </c>
      <c r="T36" s="99">
        <v>426.9</v>
      </c>
      <c r="U36" s="99">
        <v>309.5</v>
      </c>
      <c r="V36" s="99">
        <v>297.2</v>
      </c>
      <c r="W36" s="99">
        <v>275.3</v>
      </c>
      <c r="X36" s="99">
        <v>234.7</v>
      </c>
      <c r="Y36" s="99">
        <v>669</v>
      </c>
      <c r="Z36" s="100"/>
      <c r="AA36" s="79">
        <f t="shared" si="5"/>
        <v>13293.2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1265</v>
      </c>
      <c r="C39" s="88">
        <f t="shared" si="6"/>
        <v>1296</v>
      </c>
      <c r="D39" s="88">
        <f t="shared" si="6"/>
        <v>1350</v>
      </c>
      <c r="E39" s="88">
        <f t="shared" si="6"/>
        <v>1384</v>
      </c>
      <c r="F39" s="88">
        <f t="shared" si="6"/>
        <v>1390</v>
      </c>
      <c r="G39" s="88">
        <f t="shared" si="6"/>
        <v>1362</v>
      </c>
      <c r="H39" s="88">
        <f t="shared" si="6"/>
        <v>1049.0999999999999</v>
      </c>
      <c r="I39" s="88">
        <f t="shared" si="6"/>
        <v>953.5</v>
      </c>
      <c r="J39" s="88">
        <f t="shared" si="6"/>
        <v>874.4</v>
      </c>
      <c r="K39" s="88">
        <f t="shared" si="6"/>
        <v>857.7</v>
      </c>
      <c r="L39" s="88">
        <f t="shared" si="6"/>
        <v>1011.8</v>
      </c>
      <c r="M39" s="88">
        <f t="shared" si="6"/>
        <v>1053</v>
      </c>
      <c r="N39" s="88">
        <f t="shared" si="6"/>
        <v>1008</v>
      </c>
      <c r="O39" s="88">
        <f t="shared" si="6"/>
        <v>1024</v>
      </c>
      <c r="P39" s="88">
        <f t="shared" si="6"/>
        <v>1055</v>
      </c>
      <c r="Q39" s="88">
        <f t="shared" si="6"/>
        <v>1006.8</v>
      </c>
      <c r="R39" s="88">
        <f t="shared" si="6"/>
        <v>1009.7</v>
      </c>
      <c r="S39" s="88">
        <f t="shared" si="6"/>
        <v>992.6</v>
      </c>
      <c r="T39" s="88">
        <f t="shared" si="6"/>
        <v>813.9</v>
      </c>
      <c r="U39" s="88">
        <f t="shared" si="6"/>
        <v>696.5</v>
      </c>
      <c r="V39" s="88">
        <f t="shared" si="6"/>
        <v>673.2</v>
      </c>
      <c r="W39" s="88">
        <f t="shared" si="6"/>
        <v>671.3</v>
      </c>
      <c r="X39" s="88">
        <f t="shared" si="6"/>
        <v>621.70000000000005</v>
      </c>
      <c r="Y39" s="88">
        <f t="shared" si="6"/>
        <v>1064</v>
      </c>
      <c r="Z39" s="89" t="str">
        <f t="shared" si="6"/>
        <v/>
      </c>
      <c r="AA39" s="90">
        <f t="shared" si="5"/>
        <v>24483.200000000001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502.1</v>
      </c>
      <c r="I44" s="99">
        <v>511.5</v>
      </c>
      <c r="J44" s="99">
        <v>491.4</v>
      </c>
      <c r="K44" s="99">
        <v>522.70000000000005</v>
      </c>
      <c r="L44" s="99">
        <v>629.79999999999995</v>
      </c>
      <c r="M44" s="99">
        <v>662</v>
      </c>
      <c r="N44" s="99">
        <v>630</v>
      </c>
      <c r="O44" s="99">
        <v>647</v>
      </c>
      <c r="P44" s="99">
        <v>643</v>
      </c>
      <c r="Q44" s="99">
        <v>586.79999999999995</v>
      </c>
      <c r="R44" s="99">
        <v>587.70000000000005</v>
      </c>
      <c r="S44" s="99">
        <v>568.6</v>
      </c>
      <c r="T44" s="99">
        <v>419.9</v>
      </c>
      <c r="U44" s="99">
        <v>302.5</v>
      </c>
      <c r="V44" s="99">
        <v>290.2</v>
      </c>
      <c r="W44" s="99">
        <v>268.3</v>
      </c>
      <c r="X44" s="99">
        <v>227.7</v>
      </c>
      <c r="Y44" s="99">
        <v>662</v>
      </c>
      <c r="Z44" s="100"/>
      <c r="AA44" s="79">
        <f t="shared" si="7"/>
        <v>13125.2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662</v>
      </c>
      <c r="H48" s="88">
        <f t="shared" si="8"/>
        <v>502.1</v>
      </c>
      <c r="I48" s="88">
        <f t="shared" si="8"/>
        <v>511.5</v>
      </c>
      <c r="J48" s="88">
        <f t="shared" si="8"/>
        <v>491.4</v>
      </c>
      <c r="K48" s="88">
        <f t="shared" si="8"/>
        <v>522.70000000000005</v>
      </c>
      <c r="L48" s="88">
        <f t="shared" si="8"/>
        <v>629.79999999999995</v>
      </c>
      <c r="M48" s="88">
        <f t="shared" si="8"/>
        <v>662</v>
      </c>
      <c r="N48" s="88">
        <f t="shared" si="8"/>
        <v>630</v>
      </c>
      <c r="O48" s="88">
        <f t="shared" si="8"/>
        <v>647</v>
      </c>
      <c r="P48" s="88">
        <f t="shared" si="8"/>
        <v>643</v>
      </c>
      <c r="Q48" s="88">
        <f t="shared" si="8"/>
        <v>586.79999999999995</v>
      </c>
      <c r="R48" s="88">
        <f t="shared" si="8"/>
        <v>587.70000000000005</v>
      </c>
      <c r="S48" s="88">
        <f t="shared" si="8"/>
        <v>568.6</v>
      </c>
      <c r="T48" s="88">
        <f t="shared" si="8"/>
        <v>419.9</v>
      </c>
      <c r="U48" s="88">
        <f t="shared" si="8"/>
        <v>302.5</v>
      </c>
      <c r="V48" s="88">
        <f t="shared" si="8"/>
        <v>290.2</v>
      </c>
      <c r="W48" s="88">
        <f t="shared" si="8"/>
        <v>268.3</v>
      </c>
      <c r="X48" s="88">
        <f t="shared" si="8"/>
        <v>227.7</v>
      </c>
      <c r="Y48" s="88">
        <f t="shared" si="8"/>
        <v>662</v>
      </c>
      <c r="Z48" s="89" t="str">
        <f t="shared" si="8"/>
        <v/>
      </c>
      <c r="AA48" s="90">
        <f t="shared" si="7"/>
        <v>13125.2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5715.2650000000003</v>
      </c>
      <c r="C51" s="88">
        <f t="shared" si="10"/>
        <v>5501.0290000000005</v>
      </c>
      <c r="D51" s="88">
        <f t="shared" si="10"/>
        <v>5471.2780000000002</v>
      </c>
      <c r="E51" s="88">
        <f t="shared" si="10"/>
        <v>5377.2179999999998</v>
      </c>
      <c r="F51" s="88">
        <f t="shared" si="10"/>
        <v>5669.7129999999997</v>
      </c>
      <c r="G51" s="88">
        <f t="shared" si="10"/>
        <v>5707.9500000000007</v>
      </c>
      <c r="H51" s="88">
        <f t="shared" si="10"/>
        <v>6079.7010000000009</v>
      </c>
      <c r="I51" s="88">
        <f t="shared" si="10"/>
        <v>7035.5889999999999</v>
      </c>
      <c r="J51" s="88">
        <f t="shared" si="10"/>
        <v>7464.3550000000005</v>
      </c>
      <c r="K51" s="88">
        <f t="shared" si="10"/>
        <v>7787.0549999999994</v>
      </c>
      <c r="L51" s="88">
        <f t="shared" si="10"/>
        <v>7953.5560000000005</v>
      </c>
      <c r="M51" s="88">
        <f t="shared" si="10"/>
        <v>8037.9040000000005</v>
      </c>
      <c r="N51" s="88">
        <f t="shared" si="10"/>
        <v>8084.6210000000001</v>
      </c>
      <c r="O51" s="88">
        <f t="shared" si="10"/>
        <v>7841.3330000000005</v>
      </c>
      <c r="P51" s="88">
        <f t="shared" si="10"/>
        <v>7498.4750000000004</v>
      </c>
      <c r="Q51" s="88">
        <f t="shared" si="10"/>
        <v>7256.4560000000001</v>
      </c>
      <c r="R51" s="88">
        <f t="shared" si="10"/>
        <v>7135.2559999999994</v>
      </c>
      <c r="S51" s="88">
        <f t="shared" si="10"/>
        <v>7226.0120000000006</v>
      </c>
      <c r="T51" s="88">
        <f t="shared" si="10"/>
        <v>7183.7899999999991</v>
      </c>
      <c r="U51" s="88">
        <f t="shared" si="10"/>
        <v>7198.6630000000005</v>
      </c>
      <c r="V51" s="88">
        <f t="shared" si="10"/>
        <v>7263.5730000000003</v>
      </c>
      <c r="W51" s="88">
        <f t="shared" si="10"/>
        <v>6786.9740000000002</v>
      </c>
      <c r="X51" s="88">
        <f t="shared" si="10"/>
        <v>6396.6489999999994</v>
      </c>
      <c r="Y51" s="88">
        <f t="shared" si="10"/>
        <v>5905.9040000000005</v>
      </c>
      <c r="Z51" s="89" t="str">
        <f t="shared" si="10"/>
        <v/>
      </c>
      <c r="AA51" s="105">
        <f>SUM(B51:Z51)</f>
        <v>163578.31899999999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5715.2650000000031</v>
      </c>
      <c r="C4" s="18">
        <v>5501.0290000000005</v>
      </c>
      <c r="D4" s="18">
        <v>5471.2779999999993</v>
      </c>
      <c r="E4" s="18">
        <v>5377.2179999999998</v>
      </c>
      <c r="F4" s="18">
        <v>5669.7129999999997</v>
      </c>
      <c r="G4" s="18">
        <v>5707.9500000000007</v>
      </c>
      <c r="H4" s="18">
        <v>6079.701</v>
      </c>
      <c r="I4" s="18">
        <v>7035.588999999999</v>
      </c>
      <c r="J4" s="18">
        <v>7464.3550000000014</v>
      </c>
      <c r="K4" s="18">
        <v>7787.0550000000003</v>
      </c>
      <c r="L4" s="18">
        <v>7953.5209999999979</v>
      </c>
      <c r="M4" s="18">
        <v>8037.9039999999995</v>
      </c>
      <c r="N4" s="18">
        <v>8084.6209999999992</v>
      </c>
      <c r="O4" s="18">
        <v>7841.3330000000005</v>
      </c>
      <c r="P4" s="18">
        <v>7498.4749999999985</v>
      </c>
      <c r="Q4" s="18">
        <v>7256.4560000000001</v>
      </c>
      <c r="R4" s="18">
        <v>7135.2559999999994</v>
      </c>
      <c r="S4" s="18">
        <v>7226.0120000000006</v>
      </c>
      <c r="T4" s="18">
        <v>7183.7900000000009</v>
      </c>
      <c r="U4" s="18">
        <v>7198.6289999999999</v>
      </c>
      <c r="V4" s="18">
        <v>7263.5640000000003</v>
      </c>
      <c r="W4" s="18">
        <v>6786.9739999999993</v>
      </c>
      <c r="X4" s="18">
        <v>6396.6490000000022</v>
      </c>
      <c r="Y4" s="18">
        <v>5905.9040000000014</v>
      </c>
      <c r="Z4" s="19"/>
      <c r="AA4" s="20">
        <f>SUM(B4:Z4)</f>
        <v>163578.24100000001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219.27</v>
      </c>
      <c r="C7" s="28">
        <v>215.5</v>
      </c>
      <c r="D7" s="28">
        <v>213.68</v>
      </c>
      <c r="E7" s="28">
        <v>195.32</v>
      </c>
      <c r="F7" s="28">
        <v>212.81</v>
      </c>
      <c r="G7" s="28">
        <v>208.67</v>
      </c>
      <c r="H7" s="28">
        <v>211.43</v>
      </c>
      <c r="I7" s="28">
        <v>211.86</v>
      </c>
      <c r="J7" s="28">
        <v>208.77</v>
      </c>
      <c r="K7" s="28">
        <v>208.37</v>
      </c>
      <c r="L7" s="28">
        <v>200.02</v>
      </c>
      <c r="M7" s="28">
        <v>207.68</v>
      </c>
      <c r="N7" s="28">
        <v>212.35</v>
      </c>
      <c r="O7" s="28">
        <v>211.32</v>
      </c>
      <c r="P7" s="28">
        <v>211.07</v>
      </c>
      <c r="Q7" s="28">
        <v>217.01</v>
      </c>
      <c r="R7" s="28">
        <v>218.46</v>
      </c>
      <c r="S7" s="28">
        <v>224.51</v>
      </c>
      <c r="T7" s="28">
        <v>237.93</v>
      </c>
      <c r="U7" s="28">
        <v>288.24</v>
      </c>
      <c r="V7" s="28">
        <v>292.64999999999998</v>
      </c>
      <c r="W7" s="28">
        <v>232.35</v>
      </c>
      <c r="X7" s="28">
        <v>237.93</v>
      </c>
      <c r="Y7" s="28">
        <v>215.29</v>
      </c>
      <c r="Z7" s="29"/>
      <c r="AA7" s="30">
        <f>IF(SUM(B7:Z7)&lt;&gt;0,AVERAGEIF(B7:Z7,"&lt;&gt;"""),"")</f>
        <v>221.35375000000002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830.37099999999998</v>
      </c>
      <c r="C19" s="72">
        <v>837.4</v>
      </c>
      <c r="D19" s="72">
        <v>836.43099999999993</v>
      </c>
      <c r="E19" s="72">
        <v>837.49699999999996</v>
      </c>
      <c r="F19" s="72">
        <v>838.43899999999996</v>
      </c>
      <c r="G19" s="72">
        <v>840.37199999999996</v>
      </c>
      <c r="H19" s="72">
        <v>858.41500000000008</v>
      </c>
      <c r="I19" s="72">
        <v>896.47799999999995</v>
      </c>
      <c r="J19" s="72">
        <v>905.54499999999996</v>
      </c>
      <c r="K19" s="72">
        <v>897.56</v>
      </c>
      <c r="L19" s="72">
        <v>892.59799999999996</v>
      </c>
      <c r="M19" s="72">
        <v>858.57399999999996</v>
      </c>
      <c r="N19" s="72">
        <v>840.50699999999995</v>
      </c>
      <c r="O19" s="72">
        <v>813.49</v>
      </c>
      <c r="P19" s="72">
        <v>787.37399999999991</v>
      </c>
      <c r="Q19" s="72">
        <v>798.36099999999999</v>
      </c>
      <c r="R19" s="72">
        <v>736.37299999999993</v>
      </c>
      <c r="S19" s="72">
        <v>737.39100000000008</v>
      </c>
      <c r="T19" s="72">
        <v>754.42200000000003</v>
      </c>
      <c r="U19" s="72">
        <v>761.40300000000002</v>
      </c>
      <c r="V19" s="72">
        <v>765.42899999999997</v>
      </c>
      <c r="W19" s="72">
        <v>741.41499999999996</v>
      </c>
      <c r="X19" s="72">
        <v>891.40899999999999</v>
      </c>
      <c r="Y19" s="72">
        <v>917.37199999999996</v>
      </c>
      <c r="Z19" s="73"/>
      <c r="AA19" s="74">
        <f t="shared" ref="AA19:AA24" si="2">SUM(B19:Z19)</f>
        <v>19874.626</v>
      </c>
    </row>
    <row r="20" spans="1:27" ht="24.95" customHeight="1" x14ac:dyDescent="0.2">
      <c r="A20" s="75" t="s">
        <v>15</v>
      </c>
      <c r="B20" s="76">
        <v>1186.3219999999999</v>
      </c>
      <c r="C20" s="77">
        <v>1166.855</v>
      </c>
      <c r="D20" s="77">
        <v>1152.8809999999999</v>
      </c>
      <c r="E20" s="77">
        <v>1154.7859999999998</v>
      </c>
      <c r="F20" s="77">
        <v>1199.665</v>
      </c>
      <c r="G20" s="77">
        <v>1305.6600000000001</v>
      </c>
      <c r="H20" s="77">
        <v>1478.558</v>
      </c>
      <c r="I20" s="77">
        <v>1637.3729999999998</v>
      </c>
      <c r="J20" s="77">
        <v>1719.05</v>
      </c>
      <c r="K20" s="77">
        <v>1768.6170000000004</v>
      </c>
      <c r="L20" s="77">
        <v>1796.3340000000001</v>
      </c>
      <c r="M20" s="77">
        <v>1809.761</v>
      </c>
      <c r="N20" s="77">
        <v>1818.5000000000002</v>
      </c>
      <c r="O20" s="77">
        <v>1780.9350000000002</v>
      </c>
      <c r="P20" s="77">
        <v>1712.0960000000002</v>
      </c>
      <c r="Q20" s="77">
        <v>1649.0680000000004</v>
      </c>
      <c r="R20" s="77">
        <v>1615.7030000000002</v>
      </c>
      <c r="S20" s="77">
        <v>1559.5130000000001</v>
      </c>
      <c r="T20" s="77">
        <v>1494.2839999999999</v>
      </c>
      <c r="U20" s="77">
        <v>1391.0069999999998</v>
      </c>
      <c r="V20" s="77">
        <v>1308.3839999999998</v>
      </c>
      <c r="W20" s="77">
        <v>1238.1140000000003</v>
      </c>
      <c r="X20" s="77">
        <v>1200.2159999999999</v>
      </c>
      <c r="Y20" s="77">
        <v>1155.7089999999998</v>
      </c>
      <c r="Z20" s="78"/>
      <c r="AA20" s="79">
        <f t="shared" si="2"/>
        <v>35299.391000000003</v>
      </c>
    </row>
    <row r="21" spans="1:27" ht="24.95" customHeight="1" x14ac:dyDescent="0.2">
      <c r="A21" s="75" t="s">
        <v>16</v>
      </c>
      <c r="B21" s="80">
        <v>3225.0719999999997</v>
      </c>
      <c r="C21" s="81">
        <v>3041.2739999999999</v>
      </c>
      <c r="D21" s="81">
        <v>2926.9659999999994</v>
      </c>
      <c r="E21" s="81">
        <v>2837.4350000000004</v>
      </c>
      <c r="F21" s="81">
        <v>2829.6090000000004</v>
      </c>
      <c r="G21" s="81">
        <v>2848.4179999999992</v>
      </c>
      <c r="H21" s="81">
        <v>3196.7279999999996</v>
      </c>
      <c r="I21" s="81">
        <v>3594.703</v>
      </c>
      <c r="J21" s="81">
        <v>3966.2599999999998</v>
      </c>
      <c r="K21" s="81">
        <v>4241.3779999999997</v>
      </c>
      <c r="L21" s="81">
        <v>4412.088999999999</v>
      </c>
      <c r="M21" s="81">
        <v>4566.5689999999995</v>
      </c>
      <c r="N21" s="81">
        <v>4615.6140000000014</v>
      </c>
      <c r="O21" s="81">
        <v>4451.9079999999994</v>
      </c>
      <c r="P21" s="81">
        <v>4263.5050000000001</v>
      </c>
      <c r="Q21" s="81">
        <v>4091.027</v>
      </c>
      <c r="R21" s="81">
        <v>4103.18</v>
      </c>
      <c r="S21" s="81">
        <v>4196.1079999999993</v>
      </c>
      <c r="T21" s="81">
        <v>4221.0839999999998</v>
      </c>
      <c r="U21" s="81">
        <v>4260.7189999999991</v>
      </c>
      <c r="V21" s="81">
        <v>4365.2510000000011</v>
      </c>
      <c r="W21" s="81">
        <v>4071.4449999999997</v>
      </c>
      <c r="X21" s="81">
        <v>3682.5239999999999</v>
      </c>
      <c r="Y21" s="81">
        <v>3244.3230000000003</v>
      </c>
      <c r="Z21" s="78"/>
      <c r="AA21" s="79">
        <f t="shared" si="2"/>
        <v>91253.188999999984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360</v>
      </c>
      <c r="G22" s="81">
        <v>250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830</v>
      </c>
    </row>
    <row r="23" spans="1:27" ht="24.95" customHeight="1" x14ac:dyDescent="0.2">
      <c r="A23" s="85" t="s">
        <v>18</v>
      </c>
      <c r="B23" s="77">
        <v>111.5</v>
      </c>
      <c r="C23" s="77">
        <v>110.5</v>
      </c>
      <c r="D23" s="77">
        <v>108</v>
      </c>
      <c r="E23" s="77">
        <v>105.5</v>
      </c>
      <c r="F23" s="77">
        <v>106</v>
      </c>
      <c r="G23" s="77">
        <v>109.5</v>
      </c>
      <c r="H23" s="77">
        <v>115</v>
      </c>
      <c r="I23" s="77">
        <v>119.5</v>
      </c>
      <c r="J23" s="77">
        <v>128.5</v>
      </c>
      <c r="K23" s="77">
        <v>137.5</v>
      </c>
      <c r="L23" s="77">
        <v>147.5</v>
      </c>
      <c r="M23" s="77">
        <v>160</v>
      </c>
      <c r="N23" s="77">
        <v>159</v>
      </c>
      <c r="O23" s="77">
        <v>155</v>
      </c>
      <c r="P23" s="77">
        <v>145.5</v>
      </c>
      <c r="Q23" s="77">
        <v>136</v>
      </c>
      <c r="R23" s="77">
        <v>131</v>
      </c>
      <c r="S23" s="77">
        <v>137</v>
      </c>
      <c r="T23" s="77">
        <v>145</v>
      </c>
      <c r="U23" s="77">
        <v>133.5</v>
      </c>
      <c r="V23" s="77">
        <v>127.5</v>
      </c>
      <c r="W23" s="77">
        <v>122</v>
      </c>
      <c r="X23" s="77">
        <v>116.5</v>
      </c>
      <c r="Y23" s="77">
        <v>117.5</v>
      </c>
      <c r="Z23" s="77"/>
      <c r="AA23" s="79">
        <f t="shared" si="2"/>
        <v>3084.5</v>
      </c>
    </row>
    <row r="24" spans="1:27" ht="24.95" customHeight="1" x14ac:dyDescent="0.2">
      <c r="A24" s="85" t="s">
        <v>19</v>
      </c>
      <c r="B24" s="77">
        <v>308</v>
      </c>
      <c r="C24" s="77">
        <v>292</v>
      </c>
      <c r="D24" s="77">
        <v>282</v>
      </c>
      <c r="E24" s="77">
        <v>277.99999999999989</v>
      </c>
      <c r="F24" s="77">
        <v>281</v>
      </c>
      <c r="G24" s="77">
        <v>300</v>
      </c>
      <c r="H24" s="77">
        <v>360</v>
      </c>
      <c r="I24" s="77">
        <v>420</v>
      </c>
      <c r="J24" s="77">
        <v>462</v>
      </c>
      <c r="K24" s="77">
        <v>479</v>
      </c>
      <c r="L24" s="77">
        <v>482.99999999999994</v>
      </c>
      <c r="M24" s="77">
        <v>487.99999999999994</v>
      </c>
      <c r="N24" s="77">
        <v>482.99999999999994</v>
      </c>
      <c r="O24" s="77">
        <v>466</v>
      </c>
      <c r="P24" s="77">
        <v>445</v>
      </c>
      <c r="Q24" s="77">
        <v>436.99999999999994</v>
      </c>
      <c r="R24" s="77">
        <v>443</v>
      </c>
      <c r="S24" s="77">
        <v>453</v>
      </c>
      <c r="T24" s="77">
        <v>453</v>
      </c>
      <c r="U24" s="77">
        <v>457</v>
      </c>
      <c r="V24" s="77">
        <v>445.99999999999994</v>
      </c>
      <c r="W24" s="77">
        <v>403.99999999999994</v>
      </c>
      <c r="X24" s="77">
        <v>367</v>
      </c>
      <c r="Y24" s="77">
        <v>324.99999999999994</v>
      </c>
      <c r="Z24" s="77"/>
      <c r="AA24" s="79">
        <f t="shared" si="2"/>
        <v>9612</v>
      </c>
    </row>
    <row r="25" spans="1:27" ht="30" customHeight="1" thickBot="1" x14ac:dyDescent="0.25">
      <c r="A25" s="86" t="s">
        <v>20</v>
      </c>
      <c r="B25" s="87">
        <f t="shared" ref="B25:AA25" si="3">SUM(B19:B24)</f>
        <v>5661.2649999999994</v>
      </c>
      <c r="C25" s="88">
        <f t="shared" si="3"/>
        <v>5448.0290000000005</v>
      </c>
      <c r="D25" s="88">
        <f t="shared" si="3"/>
        <v>5416.2779999999993</v>
      </c>
      <c r="E25" s="88">
        <f t="shared" si="3"/>
        <v>5323.2180000000008</v>
      </c>
      <c r="F25" s="88">
        <f t="shared" si="3"/>
        <v>5614.7129999999997</v>
      </c>
      <c r="G25" s="88">
        <f t="shared" si="3"/>
        <v>5653.9499999999989</v>
      </c>
      <c r="H25" s="88">
        <f t="shared" si="3"/>
        <v>6008.7009999999991</v>
      </c>
      <c r="I25" s="88">
        <f t="shared" si="3"/>
        <v>6668.0540000000001</v>
      </c>
      <c r="J25" s="88">
        <f t="shared" si="3"/>
        <v>7181.3549999999996</v>
      </c>
      <c r="K25" s="88">
        <f t="shared" si="3"/>
        <v>7524.0550000000003</v>
      </c>
      <c r="L25" s="88">
        <f t="shared" si="3"/>
        <v>7731.5209999999988</v>
      </c>
      <c r="M25" s="88">
        <f t="shared" si="3"/>
        <v>7882.9039999999995</v>
      </c>
      <c r="N25" s="88">
        <f t="shared" si="3"/>
        <v>7916.621000000001</v>
      </c>
      <c r="O25" s="88">
        <f t="shared" si="3"/>
        <v>7667.3329999999996</v>
      </c>
      <c r="P25" s="88">
        <f t="shared" si="3"/>
        <v>7353.4750000000004</v>
      </c>
      <c r="Q25" s="88">
        <f t="shared" si="3"/>
        <v>7111.4560000000001</v>
      </c>
      <c r="R25" s="88">
        <f t="shared" si="3"/>
        <v>7029.2560000000003</v>
      </c>
      <c r="S25" s="88">
        <f t="shared" si="3"/>
        <v>7083.0119999999997</v>
      </c>
      <c r="T25" s="88">
        <f t="shared" si="3"/>
        <v>7067.79</v>
      </c>
      <c r="U25" s="88">
        <f t="shared" si="3"/>
        <v>7003.628999999999</v>
      </c>
      <c r="V25" s="88">
        <f t="shared" si="3"/>
        <v>7012.5640000000003</v>
      </c>
      <c r="W25" s="88">
        <f t="shared" si="3"/>
        <v>6576.9740000000002</v>
      </c>
      <c r="X25" s="88">
        <f t="shared" si="3"/>
        <v>6257.6489999999994</v>
      </c>
      <c r="Y25" s="88">
        <f t="shared" si="3"/>
        <v>5759.9040000000005</v>
      </c>
      <c r="Z25" s="89">
        <f t="shared" si="3"/>
        <v>0</v>
      </c>
      <c r="AA25" s="90">
        <f t="shared" si="3"/>
        <v>159953.70600000001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455.5</v>
      </c>
      <c r="C28" s="72">
        <v>438.5</v>
      </c>
      <c r="D28" s="72">
        <v>426</v>
      </c>
      <c r="E28" s="72">
        <v>419.5</v>
      </c>
      <c r="F28" s="72">
        <v>423</v>
      </c>
      <c r="G28" s="72">
        <v>445.5</v>
      </c>
      <c r="H28" s="72">
        <v>511</v>
      </c>
      <c r="I28" s="72">
        <v>575.5</v>
      </c>
      <c r="J28" s="72">
        <v>626.5</v>
      </c>
      <c r="K28" s="72">
        <v>652.5</v>
      </c>
      <c r="L28" s="72">
        <v>666.5</v>
      </c>
      <c r="M28" s="72">
        <v>684</v>
      </c>
      <c r="N28" s="72">
        <v>678</v>
      </c>
      <c r="O28" s="72">
        <v>657</v>
      </c>
      <c r="P28" s="72">
        <v>626.5</v>
      </c>
      <c r="Q28" s="72">
        <v>609</v>
      </c>
      <c r="R28" s="72">
        <v>610</v>
      </c>
      <c r="S28" s="72">
        <v>626</v>
      </c>
      <c r="T28" s="72">
        <v>634</v>
      </c>
      <c r="U28" s="72">
        <v>626.5</v>
      </c>
      <c r="V28" s="72">
        <v>609.5</v>
      </c>
      <c r="W28" s="72">
        <v>562</v>
      </c>
      <c r="X28" s="72">
        <v>519.5</v>
      </c>
      <c r="Y28" s="72">
        <v>478.5</v>
      </c>
      <c r="Z28" s="73"/>
      <c r="AA28" s="74">
        <f>SUM(B28:Z28)</f>
        <v>13560.5</v>
      </c>
    </row>
    <row r="29" spans="1:27" ht="24.95" customHeight="1" x14ac:dyDescent="0.2">
      <c r="A29" s="75" t="s">
        <v>23</v>
      </c>
      <c r="B29" s="76">
        <v>5259.7650000000003</v>
      </c>
      <c r="C29" s="77">
        <v>5062.5290000000005</v>
      </c>
      <c r="D29" s="77">
        <v>5045.2780000000002</v>
      </c>
      <c r="E29" s="77">
        <v>4957.7179999999998</v>
      </c>
      <c r="F29" s="77">
        <v>5246.7129999999997</v>
      </c>
      <c r="G29" s="77">
        <v>5262.45</v>
      </c>
      <c r="H29" s="77">
        <v>5568.701</v>
      </c>
      <c r="I29" s="77">
        <v>6460.0889999999999</v>
      </c>
      <c r="J29" s="77">
        <v>6837.8549999999996</v>
      </c>
      <c r="K29" s="77">
        <v>7134.5550000000003</v>
      </c>
      <c r="L29" s="77">
        <v>7287.0209999999997</v>
      </c>
      <c r="M29" s="77">
        <v>7353.9040000000005</v>
      </c>
      <c r="N29" s="77">
        <v>7406.6210000000001</v>
      </c>
      <c r="O29" s="77">
        <v>7184.3329999999996</v>
      </c>
      <c r="P29" s="77">
        <v>6871.9750000000004</v>
      </c>
      <c r="Q29" s="77">
        <v>6647.4560000000001</v>
      </c>
      <c r="R29" s="77">
        <v>6525.2560000000003</v>
      </c>
      <c r="S29" s="77">
        <v>6600.0119999999997</v>
      </c>
      <c r="T29" s="77">
        <v>6549.79</v>
      </c>
      <c r="U29" s="77">
        <v>6572.1289999999999</v>
      </c>
      <c r="V29" s="77">
        <v>6654.0640000000003</v>
      </c>
      <c r="W29" s="77">
        <v>6224.9740000000002</v>
      </c>
      <c r="X29" s="77">
        <v>5877.1490000000003</v>
      </c>
      <c r="Y29" s="77">
        <v>5427.4040000000005</v>
      </c>
      <c r="Z29" s="78"/>
      <c r="AA29" s="79">
        <f>SUM(B29:Z29)</f>
        <v>150017.74100000001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5715.2650000000003</v>
      </c>
      <c r="C31" s="62">
        <f t="shared" si="4"/>
        <v>5501.0290000000005</v>
      </c>
      <c r="D31" s="62">
        <f t="shared" si="4"/>
        <v>5471.2780000000002</v>
      </c>
      <c r="E31" s="62">
        <f t="shared" si="4"/>
        <v>5377.2179999999998</v>
      </c>
      <c r="F31" s="62">
        <f t="shared" si="4"/>
        <v>5669.7129999999997</v>
      </c>
      <c r="G31" s="62">
        <f t="shared" si="4"/>
        <v>5707.95</v>
      </c>
      <c r="H31" s="62">
        <f t="shared" si="4"/>
        <v>6079.701</v>
      </c>
      <c r="I31" s="62">
        <f t="shared" si="4"/>
        <v>7035.5889999999999</v>
      </c>
      <c r="J31" s="62">
        <f t="shared" si="4"/>
        <v>7464.3549999999996</v>
      </c>
      <c r="K31" s="62">
        <f t="shared" si="4"/>
        <v>7787.0550000000003</v>
      </c>
      <c r="L31" s="62">
        <f t="shared" si="4"/>
        <v>7953.5209999999997</v>
      </c>
      <c r="M31" s="62">
        <f t="shared" si="4"/>
        <v>8037.9040000000005</v>
      </c>
      <c r="N31" s="62">
        <f t="shared" si="4"/>
        <v>8084.6210000000001</v>
      </c>
      <c r="O31" s="62">
        <f t="shared" si="4"/>
        <v>7841.3329999999996</v>
      </c>
      <c r="P31" s="62">
        <f t="shared" si="4"/>
        <v>7498.4750000000004</v>
      </c>
      <c r="Q31" s="62">
        <f t="shared" si="4"/>
        <v>7256.4560000000001</v>
      </c>
      <c r="R31" s="62">
        <f t="shared" si="4"/>
        <v>7135.2560000000003</v>
      </c>
      <c r="S31" s="62">
        <f t="shared" si="4"/>
        <v>7226.0119999999997</v>
      </c>
      <c r="T31" s="62">
        <f t="shared" si="4"/>
        <v>7183.79</v>
      </c>
      <c r="U31" s="62">
        <f t="shared" si="4"/>
        <v>7198.6289999999999</v>
      </c>
      <c r="V31" s="62">
        <f t="shared" si="4"/>
        <v>7263.5640000000003</v>
      </c>
      <c r="W31" s="62">
        <f t="shared" si="4"/>
        <v>6786.9740000000002</v>
      </c>
      <c r="X31" s="62">
        <f t="shared" si="4"/>
        <v>6396.6490000000003</v>
      </c>
      <c r="Y31" s="62">
        <f t="shared" si="4"/>
        <v>5905.9040000000005</v>
      </c>
      <c r="Z31" s="63">
        <f t="shared" si="4"/>
        <v>0</v>
      </c>
      <c r="AA31" s="64">
        <f t="shared" si="4"/>
        <v>163578.24100000001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38</v>
      </c>
      <c r="C34" s="95">
        <v>35</v>
      </c>
      <c r="D34" s="95">
        <v>35</v>
      </c>
      <c r="E34" s="95">
        <v>35</v>
      </c>
      <c r="F34" s="95">
        <v>35</v>
      </c>
      <c r="G34" s="95">
        <v>35</v>
      </c>
      <c r="H34" s="95">
        <v>36</v>
      </c>
      <c r="I34" s="95">
        <v>187.535</v>
      </c>
      <c r="J34" s="95">
        <v>145</v>
      </c>
      <c r="K34" s="95">
        <v>162</v>
      </c>
      <c r="L34" s="95">
        <v>131</v>
      </c>
      <c r="M34" s="95">
        <v>139</v>
      </c>
      <c r="N34" s="95">
        <v>147</v>
      </c>
      <c r="O34" s="95">
        <v>153</v>
      </c>
      <c r="P34" s="95">
        <v>124</v>
      </c>
      <c r="Q34" s="95">
        <v>124</v>
      </c>
      <c r="R34" s="95">
        <v>90</v>
      </c>
      <c r="S34" s="95">
        <v>95</v>
      </c>
      <c r="T34" s="95">
        <v>70</v>
      </c>
      <c r="U34" s="95">
        <v>79</v>
      </c>
      <c r="V34" s="95">
        <v>135</v>
      </c>
      <c r="W34" s="95">
        <v>146</v>
      </c>
      <c r="X34" s="95">
        <v>118</v>
      </c>
      <c r="Y34" s="95">
        <v>125</v>
      </c>
      <c r="Z34" s="96"/>
      <c r="AA34" s="74">
        <f t="shared" ref="AA34:AA39" si="5">SUM(B34:Z34)</f>
        <v>2419.5349999999999</v>
      </c>
    </row>
    <row r="35" spans="1:27" ht="24.95" customHeight="1" x14ac:dyDescent="0.2">
      <c r="A35" s="97" t="s">
        <v>41</v>
      </c>
      <c r="B35" s="98">
        <v>16</v>
      </c>
      <c r="C35" s="99">
        <v>18</v>
      </c>
      <c r="D35" s="99">
        <v>20</v>
      </c>
      <c r="E35" s="99">
        <v>19</v>
      </c>
      <c r="F35" s="99">
        <v>20</v>
      </c>
      <c r="G35" s="99">
        <v>19</v>
      </c>
      <c r="H35" s="99">
        <v>35</v>
      </c>
      <c r="I35" s="99">
        <v>180</v>
      </c>
      <c r="J35" s="99">
        <v>138</v>
      </c>
      <c r="K35" s="99">
        <v>101</v>
      </c>
      <c r="L35" s="99">
        <v>91</v>
      </c>
      <c r="M35" s="99">
        <v>16</v>
      </c>
      <c r="N35" s="99">
        <v>21</v>
      </c>
      <c r="O35" s="99">
        <v>21</v>
      </c>
      <c r="P35" s="99">
        <v>21</v>
      </c>
      <c r="Q35" s="99">
        <v>21</v>
      </c>
      <c r="R35" s="99">
        <v>16</v>
      </c>
      <c r="S35" s="99">
        <v>48</v>
      </c>
      <c r="T35" s="99">
        <v>46</v>
      </c>
      <c r="U35" s="99">
        <v>116</v>
      </c>
      <c r="V35" s="99">
        <v>116</v>
      </c>
      <c r="W35" s="99">
        <v>64</v>
      </c>
      <c r="X35" s="99">
        <v>21</v>
      </c>
      <c r="Y35" s="99">
        <v>21</v>
      </c>
      <c r="Z35" s="100"/>
      <c r="AA35" s="79">
        <f t="shared" si="5"/>
        <v>1205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54</v>
      </c>
      <c r="C39" s="88">
        <f t="shared" si="6"/>
        <v>53</v>
      </c>
      <c r="D39" s="88">
        <f t="shared" si="6"/>
        <v>55</v>
      </c>
      <c r="E39" s="88">
        <f t="shared" si="6"/>
        <v>54</v>
      </c>
      <c r="F39" s="88">
        <f t="shared" si="6"/>
        <v>55</v>
      </c>
      <c r="G39" s="88">
        <f t="shared" si="6"/>
        <v>54</v>
      </c>
      <c r="H39" s="88">
        <f t="shared" si="6"/>
        <v>71</v>
      </c>
      <c r="I39" s="88">
        <f t="shared" si="6"/>
        <v>367.53499999999997</v>
      </c>
      <c r="J39" s="88">
        <f t="shared" si="6"/>
        <v>283</v>
      </c>
      <c r="K39" s="88">
        <f t="shared" si="6"/>
        <v>263</v>
      </c>
      <c r="L39" s="88">
        <f t="shared" si="6"/>
        <v>222</v>
      </c>
      <c r="M39" s="88">
        <f t="shared" si="6"/>
        <v>155</v>
      </c>
      <c r="N39" s="88">
        <f t="shared" si="6"/>
        <v>168</v>
      </c>
      <c r="O39" s="88">
        <f t="shared" si="6"/>
        <v>174</v>
      </c>
      <c r="P39" s="88">
        <f t="shared" si="6"/>
        <v>145</v>
      </c>
      <c r="Q39" s="88">
        <f t="shared" si="6"/>
        <v>145</v>
      </c>
      <c r="R39" s="88">
        <f t="shared" si="6"/>
        <v>106</v>
      </c>
      <c r="S39" s="88">
        <f t="shared" si="6"/>
        <v>143</v>
      </c>
      <c r="T39" s="88">
        <f t="shared" si="6"/>
        <v>116</v>
      </c>
      <c r="U39" s="88">
        <f t="shared" si="6"/>
        <v>195</v>
      </c>
      <c r="V39" s="88">
        <f t="shared" si="6"/>
        <v>251</v>
      </c>
      <c r="W39" s="88">
        <f t="shared" si="6"/>
        <v>210</v>
      </c>
      <c r="X39" s="88">
        <f t="shared" si="6"/>
        <v>139</v>
      </c>
      <c r="Y39" s="88">
        <f t="shared" si="6"/>
        <v>146</v>
      </c>
      <c r="Z39" s="89">
        <f t="shared" si="6"/>
        <v>0</v>
      </c>
      <c r="AA39" s="90">
        <f t="shared" si="5"/>
        <v>3624.5349999999999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97</v>
      </c>
      <c r="C47" s="99">
        <v>88</v>
      </c>
      <c r="D47" s="99">
        <v>84</v>
      </c>
      <c r="E47" s="99">
        <v>82</v>
      </c>
      <c r="F47" s="99">
        <v>84</v>
      </c>
      <c r="G47" s="99">
        <v>94</v>
      </c>
      <c r="H47" s="99">
        <v>133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114</v>
      </c>
      <c r="Z47" s="100"/>
      <c r="AA47" s="79">
        <f t="shared" si="7"/>
        <v>3176</v>
      </c>
    </row>
    <row r="48" spans="1:27" ht="30" customHeight="1" thickBot="1" x14ac:dyDescent="0.25">
      <c r="A48" s="86" t="s">
        <v>48</v>
      </c>
      <c r="B48" s="87">
        <f>SUM(B42:B47)</f>
        <v>97</v>
      </c>
      <c r="C48" s="88">
        <f t="shared" ref="C48:Z48" si="8">SUM(C42:C47)</f>
        <v>88</v>
      </c>
      <c r="D48" s="88">
        <f t="shared" si="8"/>
        <v>84</v>
      </c>
      <c r="E48" s="88">
        <f t="shared" si="8"/>
        <v>82</v>
      </c>
      <c r="F48" s="88">
        <f t="shared" si="8"/>
        <v>84</v>
      </c>
      <c r="G48" s="88">
        <f t="shared" si="8"/>
        <v>94</v>
      </c>
      <c r="H48" s="88">
        <f t="shared" si="8"/>
        <v>133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114</v>
      </c>
      <c r="Z48" s="89">
        <f t="shared" si="8"/>
        <v>0</v>
      </c>
      <c r="AA48" s="90">
        <f t="shared" si="7"/>
        <v>3176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5715.2649999999994</v>
      </c>
      <c r="C51" s="88">
        <f t="shared" si="10"/>
        <v>5501.0290000000005</v>
      </c>
      <c r="D51" s="88">
        <f t="shared" si="10"/>
        <v>5471.2779999999993</v>
      </c>
      <c r="E51" s="88">
        <f t="shared" si="10"/>
        <v>5377.2180000000008</v>
      </c>
      <c r="F51" s="88">
        <f t="shared" si="10"/>
        <v>5669.7129999999997</v>
      </c>
      <c r="G51" s="88">
        <f t="shared" si="10"/>
        <v>5707.9499999999989</v>
      </c>
      <c r="H51" s="88">
        <f t="shared" si="10"/>
        <v>6079.7009999999991</v>
      </c>
      <c r="I51" s="88">
        <f t="shared" si="10"/>
        <v>7035.5889999999999</v>
      </c>
      <c r="J51" s="88">
        <f t="shared" si="10"/>
        <v>7464.3549999999996</v>
      </c>
      <c r="K51" s="88">
        <f t="shared" si="10"/>
        <v>7787.0550000000003</v>
      </c>
      <c r="L51" s="88">
        <f t="shared" si="10"/>
        <v>7953.5209999999988</v>
      </c>
      <c r="M51" s="88">
        <f t="shared" si="10"/>
        <v>8037.9039999999995</v>
      </c>
      <c r="N51" s="88">
        <f t="shared" si="10"/>
        <v>8084.621000000001</v>
      </c>
      <c r="O51" s="88">
        <f t="shared" si="10"/>
        <v>7841.3329999999996</v>
      </c>
      <c r="P51" s="88">
        <f t="shared" si="10"/>
        <v>7498.4750000000004</v>
      </c>
      <c r="Q51" s="88">
        <f t="shared" si="10"/>
        <v>7256.4560000000001</v>
      </c>
      <c r="R51" s="88">
        <f t="shared" si="10"/>
        <v>7135.2560000000003</v>
      </c>
      <c r="S51" s="88">
        <f t="shared" si="10"/>
        <v>7226.0119999999997</v>
      </c>
      <c r="T51" s="88">
        <f t="shared" si="10"/>
        <v>7183.79</v>
      </c>
      <c r="U51" s="88">
        <f t="shared" si="10"/>
        <v>7198.628999999999</v>
      </c>
      <c r="V51" s="88">
        <f t="shared" si="10"/>
        <v>7263.5640000000003</v>
      </c>
      <c r="W51" s="88">
        <f t="shared" si="10"/>
        <v>6786.9740000000002</v>
      </c>
      <c r="X51" s="88">
        <f t="shared" si="10"/>
        <v>6396.6489999999994</v>
      </c>
      <c r="Y51" s="88">
        <f t="shared" si="10"/>
        <v>5905.9040000000005</v>
      </c>
      <c r="Z51" s="89">
        <f t="shared" si="10"/>
        <v>0</v>
      </c>
      <c r="AA51" s="105">
        <f>SUM(B51:Z51)</f>
        <v>163578.24100000001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-662</v>
      </c>
      <c r="D4" s="18">
        <v>-662</v>
      </c>
      <c r="E4" s="18">
        <v>-662</v>
      </c>
      <c r="F4" s="18">
        <v>-662</v>
      </c>
      <c r="G4" s="18">
        <v>-662</v>
      </c>
      <c r="H4" s="18">
        <v>-502.1</v>
      </c>
      <c r="I4" s="18">
        <v>-511.5</v>
      </c>
      <c r="J4" s="18">
        <v>-491.4</v>
      </c>
      <c r="K4" s="18">
        <v>-522.70000000000005</v>
      </c>
      <c r="L4" s="18">
        <v>-629.79999999999995</v>
      </c>
      <c r="M4" s="18">
        <v>-662</v>
      </c>
      <c r="N4" s="18">
        <v>-630</v>
      </c>
      <c r="O4" s="18">
        <v>-647</v>
      </c>
      <c r="P4" s="18">
        <v>-643</v>
      </c>
      <c r="Q4" s="18">
        <v>-586.79999999999995</v>
      </c>
      <c r="R4" s="18">
        <v>-587.70000000000005</v>
      </c>
      <c r="S4" s="18">
        <v>-568.6</v>
      </c>
      <c r="T4" s="18">
        <v>-419.9</v>
      </c>
      <c r="U4" s="18">
        <v>-302.5</v>
      </c>
      <c r="V4" s="18">
        <v>-290.2</v>
      </c>
      <c r="W4" s="18">
        <v>-268.3</v>
      </c>
      <c r="X4" s="18">
        <v>-227.7</v>
      </c>
      <c r="Y4" s="18">
        <v>-662</v>
      </c>
      <c r="Z4" s="19"/>
      <c r="AA4" s="112">
        <f>SUM(B4:Z4)</f>
        <v>-13125.2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219.27</v>
      </c>
      <c r="C7" s="118">
        <v>215.5</v>
      </c>
      <c r="D7" s="118">
        <v>213.68</v>
      </c>
      <c r="E7" s="118">
        <v>195.32</v>
      </c>
      <c r="F7" s="118">
        <v>212.81</v>
      </c>
      <c r="G7" s="118">
        <v>208.67</v>
      </c>
      <c r="H7" s="118">
        <v>211.43</v>
      </c>
      <c r="I7" s="118">
        <v>211.86</v>
      </c>
      <c r="J7" s="118">
        <v>208.77</v>
      </c>
      <c r="K7" s="118">
        <v>208.37</v>
      </c>
      <c r="L7" s="118">
        <v>200.02</v>
      </c>
      <c r="M7" s="118">
        <v>207.68</v>
      </c>
      <c r="N7" s="118">
        <v>212.35</v>
      </c>
      <c r="O7" s="118">
        <v>211.32</v>
      </c>
      <c r="P7" s="118">
        <v>211.07</v>
      </c>
      <c r="Q7" s="118">
        <v>217.01</v>
      </c>
      <c r="R7" s="118">
        <v>218.46</v>
      </c>
      <c r="S7" s="118">
        <v>224.51</v>
      </c>
      <c r="T7" s="118">
        <v>237.93</v>
      </c>
      <c r="U7" s="118">
        <v>288.24</v>
      </c>
      <c r="V7" s="118">
        <v>292.64999999999998</v>
      </c>
      <c r="W7" s="118">
        <v>232.35</v>
      </c>
      <c r="X7" s="118">
        <v>237.93</v>
      </c>
      <c r="Y7" s="118">
        <v>215.29</v>
      </c>
      <c r="Z7" s="119"/>
      <c r="AA7" s="120">
        <f>IF(SUM(B7:Z7)&lt;&gt;0,AVERAGEIF(B7:Z7,"&lt;&gt;"""),"")</f>
        <v>221.35375000000002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502.1</v>
      </c>
      <c r="I13" s="130">
        <v>511.5</v>
      </c>
      <c r="J13" s="130">
        <v>491.4</v>
      </c>
      <c r="K13" s="130">
        <v>522.70000000000005</v>
      </c>
      <c r="L13" s="130">
        <v>629.79999999999995</v>
      </c>
      <c r="M13" s="130">
        <v>662</v>
      </c>
      <c r="N13" s="130">
        <v>630</v>
      </c>
      <c r="O13" s="130">
        <v>647</v>
      </c>
      <c r="P13" s="130">
        <v>643</v>
      </c>
      <c r="Q13" s="130">
        <v>586.79999999999995</v>
      </c>
      <c r="R13" s="130">
        <v>587.70000000000005</v>
      </c>
      <c r="S13" s="130">
        <v>568.6</v>
      </c>
      <c r="T13" s="130">
        <v>419.9</v>
      </c>
      <c r="U13" s="130">
        <v>302.5</v>
      </c>
      <c r="V13" s="130">
        <v>290.2</v>
      </c>
      <c r="W13" s="130">
        <v>268.3</v>
      </c>
      <c r="X13" s="130">
        <v>227.7</v>
      </c>
      <c r="Y13" s="131">
        <v>662</v>
      </c>
      <c r="Z13" s="132"/>
      <c r="AA13" s="133">
        <f t="shared" si="0"/>
        <v>13125.2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662</v>
      </c>
      <c r="H16" s="136">
        <f t="shared" si="1"/>
        <v>502.1</v>
      </c>
      <c r="I16" s="136">
        <f t="shared" si="1"/>
        <v>511.5</v>
      </c>
      <c r="J16" s="136">
        <f t="shared" si="1"/>
        <v>491.4</v>
      </c>
      <c r="K16" s="136">
        <f t="shared" si="1"/>
        <v>522.70000000000005</v>
      </c>
      <c r="L16" s="136">
        <f t="shared" si="1"/>
        <v>629.79999999999995</v>
      </c>
      <c r="M16" s="136">
        <f t="shared" si="1"/>
        <v>662</v>
      </c>
      <c r="N16" s="136">
        <f t="shared" si="1"/>
        <v>630</v>
      </c>
      <c r="O16" s="136">
        <f t="shared" si="1"/>
        <v>647</v>
      </c>
      <c r="P16" s="136">
        <f t="shared" si="1"/>
        <v>643</v>
      </c>
      <c r="Q16" s="136">
        <f t="shared" si="1"/>
        <v>586.79999999999995</v>
      </c>
      <c r="R16" s="136">
        <f t="shared" si="1"/>
        <v>587.70000000000005</v>
      </c>
      <c r="S16" s="136">
        <f t="shared" si="1"/>
        <v>568.6</v>
      </c>
      <c r="T16" s="136">
        <f t="shared" si="1"/>
        <v>419.9</v>
      </c>
      <c r="U16" s="136">
        <f t="shared" si="1"/>
        <v>302.5</v>
      </c>
      <c r="V16" s="136">
        <f t="shared" si="1"/>
        <v>290.2</v>
      </c>
      <c r="W16" s="136">
        <f t="shared" si="1"/>
        <v>268.3</v>
      </c>
      <c r="X16" s="136">
        <f t="shared" si="1"/>
        <v>227.7</v>
      </c>
      <c r="Y16" s="136">
        <f t="shared" si="1"/>
        <v>662</v>
      </c>
      <c r="Z16" s="137" t="str">
        <f t="shared" si="1"/>
        <v/>
      </c>
      <c r="AA16" s="90">
        <f t="shared" si="0"/>
        <v>13125.2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2022-06-06T11:05:02Z</dcterms:created>
  <dcterms:modified xsi:type="dcterms:W3CDTF">2022-06-06T11:05:03Z</dcterms:modified>
</cp:coreProperties>
</file>