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<sst xmlns="http://schemas.openxmlformats.org/spreadsheetml/2006/main" count="117" uniqueCount="53">
  <si>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05/06/2022 13:59:30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</si>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</sst>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270</c:v>
                </c:pt>
                <c:pt idx="7">
                  <c:v>300</c:v>
                </c:pt>
                <c:pt idx="8">
                  <c:v>300</c:v>
                </c:pt>
                <c:pt idx="9">
                  <c:v>270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  <c:pt idx="13">
                  <c:v>240</c:v>
                </c:pt>
                <c:pt idx="14">
                  <c:v>240</c:v>
                </c:pt>
                <c:pt idx="15">
                  <c:v>240</c:v>
                </c:pt>
                <c:pt idx="16">
                  <c:v>325</c:v>
                </c:pt>
                <c:pt idx="17">
                  <c:v>404</c:v>
                </c:pt>
                <c:pt idx="18">
                  <c:v>455</c:v>
                </c:pt>
                <c:pt idx="19">
                  <c:v>533</c:v>
                </c:pt>
                <c:pt idx="20">
                  <c:v>533</c:v>
                </c:pt>
                <c:pt idx="21">
                  <c:v>533</c:v>
                </c:pt>
                <c:pt idx="22">
                  <c:v>474</c:v>
                </c:pt>
                <c:pt idx="23">
                  <c:v>474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169</c:v>
                </c:pt>
                <c:pt idx="2">
                  <c:v>169</c:v>
                </c:pt>
                <c:pt idx="3">
                  <c:v>169</c:v>
                </c:pt>
                <c:pt idx="4">
                  <c:v>169</c:v>
                </c:pt>
                <c:pt idx="5">
                  <c:v>169</c:v>
                </c:pt>
                <c:pt idx="6">
                  <c:v>169</c:v>
                </c:pt>
                <c:pt idx="7">
                  <c:v>169</c:v>
                </c:pt>
                <c:pt idx="8">
                  <c:v>158</c:v>
                </c:pt>
                <c:pt idx="9">
                  <c:v>169</c:v>
                </c:pt>
                <c:pt idx="10">
                  <c:v>169</c:v>
                </c:pt>
                <c:pt idx="11">
                  <c:v>169</c:v>
                </c:pt>
                <c:pt idx="12">
                  <c:v>165</c:v>
                </c:pt>
                <c:pt idx="13">
                  <c:v>156</c:v>
                </c:pt>
                <c:pt idx="14">
                  <c:v>150</c:v>
                </c:pt>
                <c:pt idx="15">
                  <c:v>157</c:v>
                </c:pt>
                <c:pt idx="16">
                  <c:v>176</c:v>
                </c:pt>
                <c:pt idx="17">
                  <c:v>210</c:v>
                </c:pt>
                <c:pt idx="18">
                  <c:v>239</c:v>
                </c:pt>
                <c:pt idx="19">
                  <c:v>258</c:v>
                </c:pt>
                <c:pt idx="20">
                  <c:v>253</c:v>
                </c:pt>
                <c:pt idx="21">
                  <c:v>214</c:v>
                </c:pt>
                <c:pt idx="22">
                  <c:v>178</c:v>
                </c:pt>
                <c:pt idx="23">
                  <c:v>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3036.23</c:v>
                </c:pt>
                <c:pt idx="1">
                  <c:v>2822.7080000000001</c:v>
                </c:pt>
                <c:pt idx="2">
                  <c:v>2697.1290000000004</c:v>
                </c:pt>
                <c:pt idx="3">
                  <c:v>2633.8669999999997</c:v>
                </c:pt>
                <c:pt idx="4">
                  <c:v>2688.9409999999998</c:v>
                </c:pt>
                <c:pt idx="5">
                  <c:v>2751.7449999999999</c:v>
                </c:pt>
                <c:pt idx="6">
                  <c:v>2863.1869999999999</c:v>
                </c:pt>
                <c:pt idx="7">
                  <c:v>2652.2780000000002</c:v>
                </c:pt>
                <c:pt idx="8">
                  <c:v>2665.317</c:v>
                </c:pt>
                <c:pt idx="9">
                  <c:v>2627.2260000000001</c:v>
                </c:pt>
                <c:pt idx="10">
                  <c:v>2594.402</c:v>
                </c:pt>
                <c:pt idx="11">
                  <c:v>2925.5369999999998</c:v>
                </c:pt>
                <c:pt idx="12">
                  <c:v>3046.319</c:v>
                </c:pt>
                <c:pt idx="13">
                  <c:v>3002.5369999999998</c:v>
                </c:pt>
                <c:pt idx="14">
                  <c:v>2898.77</c:v>
                </c:pt>
                <c:pt idx="15">
                  <c:v>3044.319</c:v>
                </c:pt>
                <c:pt idx="16">
                  <c:v>3139.8379999999997</c:v>
                </c:pt>
                <c:pt idx="17">
                  <c:v>3232.8379999999997</c:v>
                </c:pt>
                <c:pt idx="18">
                  <c:v>3276.511</c:v>
                </c:pt>
                <c:pt idx="19">
                  <c:v>3428.8710000000001</c:v>
                </c:pt>
                <c:pt idx="20">
                  <c:v>3414.9300000000003</c:v>
                </c:pt>
                <c:pt idx="21">
                  <c:v>3047.674</c:v>
                </c:pt>
                <c:pt idx="22">
                  <c:v>2924.259</c:v>
                </c:pt>
                <c:pt idx="23">
                  <c:v>2783.7939999999999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1495</c:v>
                </c:pt>
                <c:pt idx="1">
                  <c:v>1496</c:v>
                </c:pt>
                <c:pt idx="2">
                  <c:v>1497</c:v>
                </c:pt>
                <c:pt idx="3">
                  <c:v>1496</c:v>
                </c:pt>
                <c:pt idx="4">
                  <c:v>1489</c:v>
                </c:pt>
                <c:pt idx="5">
                  <c:v>1517</c:v>
                </c:pt>
                <c:pt idx="6">
                  <c:v>1540</c:v>
                </c:pt>
                <c:pt idx="7">
                  <c:v>1505</c:v>
                </c:pt>
                <c:pt idx="8">
                  <c:v>1469</c:v>
                </c:pt>
                <c:pt idx="9">
                  <c:v>1436</c:v>
                </c:pt>
                <c:pt idx="10">
                  <c:v>1440</c:v>
                </c:pt>
                <c:pt idx="11">
                  <c:v>1451</c:v>
                </c:pt>
                <c:pt idx="12">
                  <c:v>1449</c:v>
                </c:pt>
                <c:pt idx="13">
                  <c:v>1444</c:v>
                </c:pt>
                <c:pt idx="14">
                  <c:v>1434</c:v>
                </c:pt>
                <c:pt idx="15">
                  <c:v>1423</c:v>
                </c:pt>
                <c:pt idx="16">
                  <c:v>1384</c:v>
                </c:pt>
                <c:pt idx="17">
                  <c:v>1395</c:v>
                </c:pt>
                <c:pt idx="18">
                  <c:v>1377.1</c:v>
                </c:pt>
                <c:pt idx="19">
                  <c:v>1239.4000000000001</c:v>
                </c:pt>
                <c:pt idx="20">
                  <c:v>1192</c:v>
                </c:pt>
                <c:pt idx="21">
                  <c:v>1118.0999999999999</c:v>
                </c:pt>
                <c:pt idx="22">
                  <c:v>1288.0999999999999</c:v>
                </c:pt>
                <c:pt idx="23">
                  <c:v>1379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421.86300000000006</c:v>
                </c:pt>
                <c:pt idx="1">
                  <c:v>404.56099999999992</c:v>
                </c:pt>
                <c:pt idx="2">
                  <c:v>399.88599999999997</c:v>
                </c:pt>
                <c:pt idx="3">
                  <c:v>395.70300000000003</c:v>
                </c:pt>
                <c:pt idx="4">
                  <c:v>395.55299999999988</c:v>
                </c:pt>
                <c:pt idx="5">
                  <c:v>453.54599999999994</c:v>
                </c:pt>
                <c:pt idx="6">
                  <c:v>767.56800000000021</c:v>
                </c:pt>
                <c:pt idx="7">
                  <c:v>1421.9720000000002</c:v>
                </c:pt>
                <c:pt idx="8">
                  <c:v>2050.9949999999999</c:v>
                </c:pt>
                <c:pt idx="9">
                  <c:v>2572.1929999999993</c:v>
                </c:pt>
                <c:pt idx="10">
                  <c:v>2949.9749999999999</c:v>
                </c:pt>
                <c:pt idx="11">
                  <c:v>3131.0929999999998</c:v>
                </c:pt>
                <c:pt idx="12">
                  <c:v>3127.0009999999997</c:v>
                </c:pt>
                <c:pt idx="13">
                  <c:v>3075.6010000000006</c:v>
                </c:pt>
                <c:pt idx="14">
                  <c:v>2930.107</c:v>
                </c:pt>
                <c:pt idx="15">
                  <c:v>2586.7429999999995</c:v>
                </c:pt>
                <c:pt idx="16">
                  <c:v>2185.1010000000006</c:v>
                </c:pt>
                <c:pt idx="17">
                  <c:v>1652.866</c:v>
                </c:pt>
                <c:pt idx="18">
                  <c:v>1157.82</c:v>
                </c:pt>
                <c:pt idx="19">
                  <c:v>911.06700000000035</c:v>
                </c:pt>
                <c:pt idx="20">
                  <c:v>899.62199999999996</c:v>
                </c:pt>
                <c:pt idx="21">
                  <c:v>934.7059999999999</c:v>
                </c:pt>
                <c:pt idx="22">
                  <c:v>976.71999999999991</c:v>
                </c:pt>
                <c:pt idx="23">
                  <c:v>1016.6819999999998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85</c:v>
                </c:pt>
                <c:pt idx="1">
                  <c:v>82</c:v>
                </c:pt>
                <c:pt idx="2">
                  <c:v>81</c:v>
                </c:pt>
                <c:pt idx="3">
                  <c:v>82</c:v>
                </c:pt>
                <c:pt idx="4">
                  <c:v>83</c:v>
                </c:pt>
                <c:pt idx="5">
                  <c:v>88</c:v>
                </c:pt>
                <c:pt idx="6">
                  <c:v>108</c:v>
                </c:pt>
                <c:pt idx="7">
                  <c:v>136</c:v>
                </c:pt>
                <c:pt idx="8">
                  <c:v>159</c:v>
                </c:pt>
                <c:pt idx="9">
                  <c:v>172</c:v>
                </c:pt>
                <c:pt idx="10">
                  <c:v>177</c:v>
                </c:pt>
                <c:pt idx="11">
                  <c:v>177</c:v>
                </c:pt>
                <c:pt idx="12">
                  <c:v>173</c:v>
                </c:pt>
                <c:pt idx="13">
                  <c:v>165</c:v>
                </c:pt>
                <c:pt idx="14">
                  <c:v>152</c:v>
                </c:pt>
                <c:pt idx="15">
                  <c:v>138</c:v>
                </c:pt>
                <c:pt idx="16">
                  <c:v>122</c:v>
                </c:pt>
                <c:pt idx="17">
                  <c:v>98</c:v>
                </c:pt>
                <c:pt idx="18">
                  <c:v>70</c:v>
                </c:pt>
                <c:pt idx="19">
                  <c:v>54</c:v>
                </c:pt>
                <c:pt idx="20">
                  <c:v>48</c:v>
                </c:pt>
                <c:pt idx="21">
                  <c:v>45</c:v>
                </c:pt>
                <c:pt idx="22">
                  <c:v>44</c:v>
                </c:pt>
                <c:pt idx="23">
                  <c:v>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114</c:v>
                </c:pt>
                <c:pt idx="6">
                  <c:v>249</c:v>
                </c:pt>
                <c:pt idx="7">
                  <c:v>567</c:v>
                </c:pt>
                <c:pt idx="8">
                  <c:v>597</c:v>
                </c:pt>
                <c:pt idx="9">
                  <c:v>526</c:v>
                </c:pt>
                <c:pt idx="10">
                  <c:v>446</c:v>
                </c:pt>
                <c:pt idx="11">
                  <c:v>128</c:v>
                </c:pt>
                <c:pt idx="12">
                  <c:v>151.11799999999999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303.53899999999999</c:v>
                </c:pt>
                <c:pt idx="17">
                  <c:v>614.03899999999999</c:v>
                </c:pt>
                <c:pt idx="18">
                  <c:v>1009</c:v>
                </c:pt>
                <c:pt idx="19">
                  <c:v>1095</c:v>
                </c:pt>
                <c:pt idx="20">
                  <c:v>1170</c:v>
                </c:pt>
                <c:pt idx="21">
                  <c:v>1175</c:v>
                </c:pt>
                <c:pt idx="22">
                  <c:v>795</c:v>
                </c:pt>
                <c:pt idx="23">
                  <c:v>243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1428072"/>
        <c:axId val="511428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5485.0929999999998</c:v>
                </c:pt>
                <c:pt idx="1">
                  <c:v>5252.2690000000021</c:v>
                </c:pt>
                <c:pt idx="2">
                  <c:v>5122.0150000000003</c:v>
                </c:pt>
                <c:pt idx="3">
                  <c:v>5054.5700000000006</c:v>
                </c:pt>
                <c:pt idx="4">
                  <c:v>5129.4939999999979</c:v>
                </c:pt>
                <c:pt idx="5">
                  <c:v>5333.2910000000011</c:v>
                </c:pt>
                <c:pt idx="6">
                  <c:v>5966.7549999999992</c:v>
                </c:pt>
                <c:pt idx="7">
                  <c:v>6751.25</c:v>
                </c:pt>
                <c:pt idx="8">
                  <c:v>7399.3119999999999</c:v>
                </c:pt>
                <c:pt idx="9">
                  <c:v>7772.4190000000035</c:v>
                </c:pt>
                <c:pt idx="10">
                  <c:v>8016.3769999999995</c:v>
                </c:pt>
                <c:pt idx="11">
                  <c:v>8221.630000000001</c:v>
                </c:pt>
                <c:pt idx="12">
                  <c:v>8351.4380000000019</c:v>
                </c:pt>
                <c:pt idx="13">
                  <c:v>8185.1379999999981</c:v>
                </c:pt>
                <c:pt idx="14">
                  <c:v>7906.8769999999995</c:v>
                </c:pt>
                <c:pt idx="15">
                  <c:v>7691.0620000000026</c:v>
                </c:pt>
                <c:pt idx="16">
                  <c:v>7635.4780000000019</c:v>
                </c:pt>
                <c:pt idx="17">
                  <c:v>7606.7430000000004</c:v>
                </c:pt>
                <c:pt idx="18">
                  <c:v>7584.4030000000002</c:v>
                </c:pt>
                <c:pt idx="19">
                  <c:v>7519.3690000000006</c:v>
                </c:pt>
                <c:pt idx="20">
                  <c:v>7510.5259999999998</c:v>
                </c:pt>
                <c:pt idx="21">
                  <c:v>7067.4800000000014</c:v>
                </c:pt>
                <c:pt idx="22">
                  <c:v>6680.0770000000011</c:v>
                </c:pt>
                <c:pt idx="23">
                  <c:v>6108.4759999999997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1428072"/>
        <c:axId val="511428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239.95</c:v>
                </c:pt>
                <c:pt idx="1">
                  <c:v>218.7</c:v>
                </c:pt>
                <c:pt idx="2">
                  <c:v>215</c:v>
                </c:pt>
                <c:pt idx="3">
                  <c:v>215</c:v>
                </c:pt>
                <c:pt idx="4">
                  <c:v>215.89</c:v>
                </c:pt>
                <c:pt idx="5">
                  <c:v>225.22</c:v>
                </c:pt>
                <c:pt idx="6">
                  <c:v>239.95</c:v>
                </c:pt>
                <c:pt idx="7">
                  <c:v>222.19</c:v>
                </c:pt>
                <c:pt idx="8">
                  <c:v>223.08</c:v>
                </c:pt>
                <c:pt idx="9">
                  <c:v>217.86</c:v>
                </c:pt>
                <c:pt idx="10">
                  <c:v>215.31</c:v>
                </c:pt>
                <c:pt idx="11">
                  <c:v>239.95</c:v>
                </c:pt>
                <c:pt idx="12">
                  <c:v>284.3</c:v>
                </c:pt>
                <c:pt idx="13">
                  <c:v>246.62</c:v>
                </c:pt>
                <c:pt idx="14">
                  <c:v>239.95</c:v>
                </c:pt>
                <c:pt idx="15">
                  <c:v>246.62</c:v>
                </c:pt>
                <c:pt idx="16">
                  <c:v>287.3</c:v>
                </c:pt>
                <c:pt idx="17">
                  <c:v>287.3</c:v>
                </c:pt>
                <c:pt idx="18">
                  <c:v>246.62</c:v>
                </c:pt>
                <c:pt idx="19">
                  <c:v>289.77999999999997</c:v>
                </c:pt>
                <c:pt idx="20">
                  <c:v>255.94</c:v>
                </c:pt>
                <c:pt idx="21">
                  <c:v>223.77</c:v>
                </c:pt>
                <c:pt idx="22">
                  <c:v>235.03</c:v>
                </c:pt>
                <c:pt idx="23">
                  <c:v>217.83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801312"/>
        <c:axId val="453800920"/>
      </c:lineChart>
      <c:catAx>
        <c:axId val="511428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1428464"/>
        <c:crosses val="autoZero"/>
        <c:auto val="1"/>
        <c:lblAlgn val="ctr"/>
        <c:lblOffset val="100"/>
        <c:noMultiLvlLbl val="0"/>
      </c:catAx>
      <c:valAx>
        <c:axId val="51142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1428072"/>
        <c:crosses val="autoZero"/>
        <c:crossBetween val="between"/>
      </c:valAx>
      <c:valAx>
        <c:axId val="453800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801312"/>
        <c:crosses val="max"/>
        <c:crossBetween val="between"/>
      </c:valAx>
      <c:catAx>
        <c:axId val="453801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3800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5485.0929999999998</v>
      </c>
      <c r="C4" s="18">
        <v>5252.2690000000021</v>
      </c>
      <c r="D4" s="18">
        <v>5122.0150000000003</v>
      </c>
      <c r="E4" s="18">
        <v>5054.5700000000015</v>
      </c>
      <c r="F4" s="18">
        <v>5129.4940000000006</v>
      </c>
      <c r="G4" s="18">
        <v>5333.2910000000011</v>
      </c>
      <c r="H4" s="18">
        <v>5966.755000000001</v>
      </c>
      <c r="I4" s="18">
        <v>6751.2499999999982</v>
      </c>
      <c r="J4" s="18">
        <v>7399.3120000000017</v>
      </c>
      <c r="K4" s="18">
        <v>7772.4190000000026</v>
      </c>
      <c r="L4" s="18">
        <v>8016.3770000000004</v>
      </c>
      <c r="M4" s="18">
        <v>8221.630000000001</v>
      </c>
      <c r="N4" s="18">
        <v>8351.4380000000001</v>
      </c>
      <c r="O4" s="18">
        <v>8185.1379999999981</v>
      </c>
      <c r="P4" s="18">
        <v>7906.8769999999986</v>
      </c>
      <c r="Q4" s="18">
        <v>7691.0619999999999</v>
      </c>
      <c r="R4" s="18">
        <v>7635.4780000000001</v>
      </c>
      <c r="S4" s="18">
        <v>7606.7429999999986</v>
      </c>
      <c r="T4" s="18">
        <v>7584.4310000000005</v>
      </c>
      <c r="U4" s="18">
        <v>7519.3379999999997</v>
      </c>
      <c r="V4" s="18">
        <v>7510.5519999999997</v>
      </c>
      <c r="W4" s="18">
        <v>7067.48</v>
      </c>
      <c r="X4" s="18">
        <v>6680.0790000000006</v>
      </c>
      <c r="Y4" s="18">
        <v>6108.4760000000015</v>
      </c>
      <c r="Z4" s="19"/>
      <c r="AA4" s="20">
        <f>SUM(B4:Z4)</f>
        <v>165351.56699999998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239.95</v>
      </c>
      <c r="C7" s="28">
        <v>218.7</v>
      </c>
      <c r="D7" s="28">
        <v>215</v>
      </c>
      <c r="E7" s="28">
        <v>215</v>
      </c>
      <c r="F7" s="28">
        <v>215.89</v>
      </c>
      <c r="G7" s="28">
        <v>225.22</v>
      </c>
      <c r="H7" s="28">
        <v>239.95</v>
      </c>
      <c r="I7" s="28">
        <v>222.19</v>
      </c>
      <c r="J7" s="28">
        <v>223.08</v>
      </c>
      <c r="K7" s="28">
        <v>217.86</v>
      </c>
      <c r="L7" s="28">
        <v>215.31</v>
      </c>
      <c r="M7" s="28">
        <v>239.95</v>
      </c>
      <c r="N7" s="28">
        <v>284.3</v>
      </c>
      <c r="O7" s="28">
        <v>246.62</v>
      </c>
      <c r="P7" s="28">
        <v>239.95</v>
      </c>
      <c r="Q7" s="28">
        <v>246.62</v>
      </c>
      <c r="R7" s="28">
        <v>287.3</v>
      </c>
      <c r="S7" s="28">
        <v>287.3</v>
      </c>
      <c r="T7" s="28">
        <v>246.62</v>
      </c>
      <c r="U7" s="28">
        <v>289.77999999999997</v>
      </c>
      <c r="V7" s="28">
        <v>255.94</v>
      </c>
      <c r="W7" s="28">
        <v>223.77</v>
      </c>
      <c r="X7" s="28">
        <v>235.03</v>
      </c>
      <c r="Y7" s="28">
        <v>217.83</v>
      </c>
      <c r="Z7" s="29"/>
      <c r="AA7" s="30">
        <f>IF(SUM(B7:Z7)&lt;&gt;0,AVERAGEIF(B7:Z7,"&lt;&gt;"""),"")</f>
        <v>239.54833333333329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240</v>
      </c>
      <c r="C10" s="42">
        <v>240</v>
      </c>
      <c r="D10" s="42">
        <v>240</v>
      </c>
      <c r="E10" s="42">
        <v>240</v>
      </c>
      <c r="F10" s="42">
        <v>240</v>
      </c>
      <c r="G10" s="42">
        <v>240</v>
      </c>
      <c r="H10" s="42">
        <v>270</v>
      </c>
      <c r="I10" s="42">
        <v>300</v>
      </c>
      <c r="J10" s="42">
        <v>300</v>
      </c>
      <c r="K10" s="42">
        <v>270</v>
      </c>
      <c r="L10" s="42">
        <v>240</v>
      </c>
      <c r="M10" s="42">
        <v>240</v>
      </c>
      <c r="N10" s="42">
        <v>240</v>
      </c>
      <c r="O10" s="42">
        <v>240</v>
      </c>
      <c r="P10" s="42">
        <v>240</v>
      </c>
      <c r="Q10" s="42">
        <v>240</v>
      </c>
      <c r="R10" s="42">
        <v>325</v>
      </c>
      <c r="S10" s="42">
        <v>404</v>
      </c>
      <c r="T10" s="42">
        <v>455</v>
      </c>
      <c r="U10" s="42">
        <v>533</v>
      </c>
      <c r="V10" s="42">
        <v>533</v>
      </c>
      <c r="W10" s="42">
        <v>533</v>
      </c>
      <c r="X10" s="42">
        <v>474</v>
      </c>
      <c r="Y10" s="42">
        <v>474</v>
      </c>
      <c r="Z10" s="43"/>
      <c r="AA10" s="44">
        <f t="shared" ref="AA10:AA15" si="0">SUM(B10:Z10)</f>
        <v>7751</v>
      </c>
    </row>
    <row r="11" spans="1:27" ht="24.95" customHeight="1" x14ac:dyDescent="0.2">
      <c r="A11" s="45" t="s">
        <v>7</v>
      </c>
      <c r="B11" s="46">
        <v>169</v>
      </c>
      <c r="C11" s="47">
        <v>169</v>
      </c>
      <c r="D11" s="47">
        <v>169</v>
      </c>
      <c r="E11" s="47">
        <v>169</v>
      </c>
      <c r="F11" s="47">
        <v>169</v>
      </c>
      <c r="G11" s="47">
        <v>169</v>
      </c>
      <c r="H11" s="47">
        <v>169</v>
      </c>
      <c r="I11" s="47">
        <v>169</v>
      </c>
      <c r="J11" s="47">
        <v>158</v>
      </c>
      <c r="K11" s="47">
        <v>169</v>
      </c>
      <c r="L11" s="47">
        <v>169</v>
      </c>
      <c r="M11" s="47">
        <v>169</v>
      </c>
      <c r="N11" s="47">
        <v>165</v>
      </c>
      <c r="O11" s="47">
        <v>156</v>
      </c>
      <c r="P11" s="47">
        <v>150</v>
      </c>
      <c r="Q11" s="47">
        <v>157</v>
      </c>
      <c r="R11" s="47">
        <v>176</v>
      </c>
      <c r="S11" s="47">
        <v>210</v>
      </c>
      <c r="T11" s="47">
        <v>239</v>
      </c>
      <c r="U11" s="47">
        <v>258</v>
      </c>
      <c r="V11" s="47">
        <v>253</v>
      </c>
      <c r="W11" s="47">
        <v>214</v>
      </c>
      <c r="X11" s="47">
        <v>178</v>
      </c>
      <c r="Y11" s="47">
        <v>169</v>
      </c>
      <c r="Z11" s="48"/>
      <c r="AA11" s="49">
        <f t="shared" si="0"/>
        <v>4342</v>
      </c>
    </row>
    <row r="12" spans="1:27" ht="24.95" customHeight="1" x14ac:dyDescent="0.2">
      <c r="A12" s="50" t="s">
        <v>8</v>
      </c>
      <c r="B12" s="51">
        <v>3036.23</v>
      </c>
      <c r="C12" s="52">
        <v>2822.7080000000001</v>
      </c>
      <c r="D12" s="52">
        <v>2697.1290000000004</v>
      </c>
      <c r="E12" s="52">
        <v>2633.8669999999997</v>
      </c>
      <c r="F12" s="52">
        <v>2688.9409999999998</v>
      </c>
      <c r="G12" s="52">
        <v>2751.7449999999999</v>
      </c>
      <c r="H12" s="52">
        <v>2863.1869999999999</v>
      </c>
      <c r="I12" s="52">
        <v>2652.2780000000002</v>
      </c>
      <c r="J12" s="52">
        <v>2665.317</v>
      </c>
      <c r="K12" s="52">
        <v>2627.2260000000001</v>
      </c>
      <c r="L12" s="52">
        <v>2594.402</v>
      </c>
      <c r="M12" s="52">
        <v>2925.5369999999998</v>
      </c>
      <c r="N12" s="52">
        <v>3046.319</v>
      </c>
      <c r="O12" s="52">
        <v>3002.5369999999998</v>
      </c>
      <c r="P12" s="52">
        <v>2898.77</v>
      </c>
      <c r="Q12" s="52">
        <v>3044.319</v>
      </c>
      <c r="R12" s="52">
        <v>3139.8379999999997</v>
      </c>
      <c r="S12" s="52">
        <v>3232.8379999999997</v>
      </c>
      <c r="T12" s="52">
        <v>3276.511</v>
      </c>
      <c r="U12" s="52">
        <v>3428.8710000000001</v>
      </c>
      <c r="V12" s="52">
        <v>3414.9300000000003</v>
      </c>
      <c r="W12" s="52">
        <v>3047.674</v>
      </c>
      <c r="X12" s="52">
        <v>2924.259</v>
      </c>
      <c r="Y12" s="52">
        <v>2783.7939999999999</v>
      </c>
      <c r="Z12" s="53"/>
      <c r="AA12" s="54">
        <f t="shared" si="0"/>
        <v>70199.226999999984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64</v>
      </c>
      <c r="G13" s="52">
        <v>114</v>
      </c>
      <c r="H13" s="52">
        <v>249</v>
      </c>
      <c r="I13" s="52">
        <v>567</v>
      </c>
      <c r="J13" s="52">
        <v>597</v>
      </c>
      <c r="K13" s="52">
        <v>526</v>
      </c>
      <c r="L13" s="52">
        <v>446</v>
      </c>
      <c r="M13" s="52">
        <v>128</v>
      </c>
      <c r="N13" s="52">
        <v>151.11799999999999</v>
      </c>
      <c r="O13" s="52">
        <v>102</v>
      </c>
      <c r="P13" s="52">
        <v>102</v>
      </c>
      <c r="Q13" s="52">
        <v>102</v>
      </c>
      <c r="R13" s="52">
        <v>303.53899999999999</v>
      </c>
      <c r="S13" s="52">
        <v>614.03899999999999</v>
      </c>
      <c r="T13" s="52">
        <v>1009</v>
      </c>
      <c r="U13" s="52">
        <v>1095</v>
      </c>
      <c r="V13" s="52">
        <v>1170</v>
      </c>
      <c r="W13" s="52">
        <v>1175</v>
      </c>
      <c r="X13" s="52">
        <v>795</v>
      </c>
      <c r="Y13" s="52">
        <v>243</v>
      </c>
      <c r="Z13" s="53"/>
      <c r="AA13" s="54">
        <f t="shared" si="0"/>
        <v>9704.6959999999999</v>
      </c>
    </row>
    <row r="14" spans="1:27" ht="24.95" customHeight="1" x14ac:dyDescent="0.2">
      <c r="A14" s="55" t="s">
        <v>10</v>
      </c>
      <c r="B14" s="56">
        <v>421.86300000000006</v>
      </c>
      <c r="C14" s="57">
        <v>404.56099999999992</v>
      </c>
      <c r="D14" s="57">
        <v>399.88599999999997</v>
      </c>
      <c r="E14" s="57">
        <v>395.70300000000003</v>
      </c>
      <c r="F14" s="57">
        <v>395.55299999999988</v>
      </c>
      <c r="G14" s="57">
        <v>453.54599999999994</v>
      </c>
      <c r="H14" s="57">
        <v>767.56800000000021</v>
      </c>
      <c r="I14" s="57">
        <v>1421.9720000000002</v>
      </c>
      <c r="J14" s="57">
        <v>2050.9949999999999</v>
      </c>
      <c r="K14" s="57">
        <v>2572.1929999999993</v>
      </c>
      <c r="L14" s="57">
        <v>2949.9749999999999</v>
      </c>
      <c r="M14" s="57">
        <v>3131.0929999999998</v>
      </c>
      <c r="N14" s="57">
        <v>3127.0009999999997</v>
      </c>
      <c r="O14" s="57">
        <v>3075.6010000000006</v>
      </c>
      <c r="P14" s="57">
        <v>2930.107</v>
      </c>
      <c r="Q14" s="57">
        <v>2586.7429999999995</v>
      </c>
      <c r="R14" s="57">
        <v>2185.1010000000006</v>
      </c>
      <c r="S14" s="57">
        <v>1652.866</v>
      </c>
      <c r="T14" s="57">
        <v>1157.82</v>
      </c>
      <c r="U14" s="57">
        <v>911.06700000000035</v>
      </c>
      <c r="V14" s="57">
        <v>899.62199999999996</v>
      </c>
      <c r="W14" s="57">
        <v>934.7059999999999</v>
      </c>
      <c r="X14" s="57">
        <v>976.71999999999991</v>
      </c>
      <c r="Y14" s="57">
        <v>1016.6819999999998</v>
      </c>
      <c r="Z14" s="58"/>
      <c r="AA14" s="59">
        <f t="shared" si="0"/>
        <v>36818.94400000001</v>
      </c>
    </row>
    <row r="15" spans="1:27" ht="24.95" customHeight="1" x14ac:dyDescent="0.2">
      <c r="A15" s="55" t="s">
        <v>11</v>
      </c>
      <c r="B15" s="56">
        <v>85</v>
      </c>
      <c r="C15" s="57">
        <v>82</v>
      </c>
      <c r="D15" s="57">
        <v>81</v>
      </c>
      <c r="E15" s="57">
        <v>82</v>
      </c>
      <c r="F15" s="57">
        <v>83</v>
      </c>
      <c r="G15" s="57">
        <v>88</v>
      </c>
      <c r="H15" s="57">
        <v>108</v>
      </c>
      <c r="I15" s="57">
        <v>136</v>
      </c>
      <c r="J15" s="57">
        <v>159</v>
      </c>
      <c r="K15" s="57">
        <v>172</v>
      </c>
      <c r="L15" s="57">
        <v>177</v>
      </c>
      <c r="M15" s="57">
        <v>177</v>
      </c>
      <c r="N15" s="57">
        <v>173</v>
      </c>
      <c r="O15" s="57">
        <v>165</v>
      </c>
      <c r="P15" s="57">
        <v>152</v>
      </c>
      <c r="Q15" s="57">
        <v>138</v>
      </c>
      <c r="R15" s="57">
        <v>122</v>
      </c>
      <c r="S15" s="57">
        <v>98</v>
      </c>
      <c r="T15" s="57">
        <v>70</v>
      </c>
      <c r="U15" s="57">
        <v>54</v>
      </c>
      <c r="V15" s="57">
        <v>48</v>
      </c>
      <c r="W15" s="57">
        <v>45</v>
      </c>
      <c r="X15" s="57">
        <v>44</v>
      </c>
      <c r="Y15" s="57">
        <v>43</v>
      </c>
      <c r="Z15" s="58"/>
      <c r="AA15" s="59">
        <f t="shared" si="0"/>
        <v>2582</v>
      </c>
    </row>
    <row r="16" spans="1:27" ht="30" customHeight="1" thickBot="1" x14ac:dyDescent="0.25">
      <c r="A16" s="60" t="s">
        <v>12</v>
      </c>
      <c r="B16" s="61">
        <f>IF(LEN(B$2)&gt;0,SUM(B10:B15),"")</f>
        <v>3990.0929999999998</v>
      </c>
      <c r="C16" s="62">
        <f t="shared" ref="C16:Z16" si="1">IF(LEN(C$2)&gt;0,SUM(C10:C15),"")</f>
        <v>3756.2690000000002</v>
      </c>
      <c r="D16" s="62">
        <f t="shared" si="1"/>
        <v>3625.0150000000003</v>
      </c>
      <c r="E16" s="62">
        <f t="shared" si="1"/>
        <v>3558.5699999999997</v>
      </c>
      <c r="F16" s="62">
        <f t="shared" si="1"/>
        <v>3640.4939999999997</v>
      </c>
      <c r="G16" s="62">
        <f t="shared" si="1"/>
        <v>3816.2909999999997</v>
      </c>
      <c r="H16" s="62">
        <f t="shared" si="1"/>
        <v>4426.7550000000001</v>
      </c>
      <c r="I16" s="62">
        <f t="shared" si="1"/>
        <v>5246.25</v>
      </c>
      <c r="J16" s="62">
        <f t="shared" si="1"/>
        <v>5930.3119999999999</v>
      </c>
      <c r="K16" s="62">
        <f t="shared" si="1"/>
        <v>6336.4189999999999</v>
      </c>
      <c r="L16" s="62">
        <f t="shared" si="1"/>
        <v>6576.3770000000004</v>
      </c>
      <c r="M16" s="62">
        <f t="shared" si="1"/>
        <v>6770.6299999999992</v>
      </c>
      <c r="N16" s="62">
        <f t="shared" si="1"/>
        <v>6902.4380000000001</v>
      </c>
      <c r="O16" s="62">
        <f t="shared" si="1"/>
        <v>6741.1380000000008</v>
      </c>
      <c r="P16" s="62">
        <f t="shared" si="1"/>
        <v>6472.8770000000004</v>
      </c>
      <c r="Q16" s="62">
        <f t="shared" si="1"/>
        <v>6268.0619999999999</v>
      </c>
      <c r="R16" s="62">
        <f t="shared" si="1"/>
        <v>6251.4780000000001</v>
      </c>
      <c r="S16" s="62">
        <f t="shared" si="1"/>
        <v>6211.7429999999995</v>
      </c>
      <c r="T16" s="62">
        <f t="shared" si="1"/>
        <v>6207.3310000000001</v>
      </c>
      <c r="U16" s="62">
        <f t="shared" si="1"/>
        <v>6279.9380000000001</v>
      </c>
      <c r="V16" s="62">
        <f t="shared" si="1"/>
        <v>6318.5520000000006</v>
      </c>
      <c r="W16" s="62">
        <f t="shared" si="1"/>
        <v>5949.38</v>
      </c>
      <c r="X16" s="62">
        <f t="shared" si="1"/>
        <v>5391.9790000000003</v>
      </c>
      <c r="Y16" s="62">
        <f t="shared" si="1"/>
        <v>4729.4759999999997</v>
      </c>
      <c r="Z16" s="63" t="str">
        <f t="shared" si="1"/>
        <v/>
      </c>
      <c r="AA16" s="64">
        <f>SUM(AA10:AA15)</f>
        <v>131397.867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1183.9000000000001</v>
      </c>
      <c r="C28" s="72">
        <v>1169.9000000000001</v>
      </c>
      <c r="D28" s="72">
        <v>1166.9000000000001</v>
      </c>
      <c r="E28" s="72">
        <v>1168.9000000000001</v>
      </c>
      <c r="F28" s="72">
        <v>1193.9000000000001</v>
      </c>
      <c r="G28" s="72">
        <v>1245.9000000000001</v>
      </c>
      <c r="H28" s="72">
        <v>1594.9</v>
      </c>
      <c r="I28" s="72">
        <v>2359.9</v>
      </c>
      <c r="J28" s="72">
        <v>2809.9</v>
      </c>
      <c r="K28" s="72">
        <v>3046.9</v>
      </c>
      <c r="L28" s="72">
        <v>3135.9</v>
      </c>
      <c r="M28" s="72">
        <v>2950.9</v>
      </c>
      <c r="N28" s="72">
        <v>2991.9</v>
      </c>
      <c r="O28" s="72">
        <v>2933.9</v>
      </c>
      <c r="P28" s="72">
        <v>2870.9</v>
      </c>
      <c r="Q28" s="72">
        <v>2655.9</v>
      </c>
      <c r="R28" s="72">
        <v>2512.9</v>
      </c>
      <c r="S28" s="72">
        <v>2600.9</v>
      </c>
      <c r="T28" s="72">
        <v>2903.9</v>
      </c>
      <c r="U28" s="72">
        <v>2920.9</v>
      </c>
      <c r="V28" s="72">
        <v>3021.9</v>
      </c>
      <c r="W28" s="72">
        <v>2885.9</v>
      </c>
      <c r="X28" s="72">
        <v>2191.9</v>
      </c>
      <c r="Y28" s="72">
        <v>1695.9</v>
      </c>
      <c r="Z28" s="73"/>
      <c r="AA28" s="74">
        <f>SUM(B28:Z28)</f>
        <v>55214.60000000002</v>
      </c>
    </row>
    <row r="29" spans="1:27" ht="24.95" customHeight="1" x14ac:dyDescent="0.2">
      <c r="A29" s="75" t="s">
        <v>23</v>
      </c>
      <c r="B29" s="76">
        <v>1644.0930000000001</v>
      </c>
      <c r="C29" s="77">
        <v>1425.269</v>
      </c>
      <c r="D29" s="77">
        <v>1298.0150000000001</v>
      </c>
      <c r="E29" s="77">
        <v>1313.57</v>
      </c>
      <c r="F29" s="77">
        <v>1363.4939999999999</v>
      </c>
      <c r="G29" s="77">
        <v>1515.2909999999999</v>
      </c>
      <c r="H29" s="77">
        <v>1799.7550000000001</v>
      </c>
      <c r="I29" s="77">
        <v>1838.25</v>
      </c>
      <c r="J29" s="77">
        <v>2036.3119999999999</v>
      </c>
      <c r="K29" s="77">
        <v>2172.4189999999999</v>
      </c>
      <c r="L29" s="77">
        <v>2318.377</v>
      </c>
      <c r="M29" s="77">
        <v>2708.63</v>
      </c>
      <c r="N29" s="77">
        <v>2806.4380000000001</v>
      </c>
      <c r="O29" s="77">
        <v>2698.1379999999999</v>
      </c>
      <c r="P29" s="77">
        <v>2482.877</v>
      </c>
      <c r="Q29" s="77">
        <v>2482.0619999999999</v>
      </c>
      <c r="R29" s="77">
        <v>2484.4780000000001</v>
      </c>
      <c r="S29" s="77">
        <v>2322.7429999999999</v>
      </c>
      <c r="T29" s="77">
        <v>1980.3309999999999</v>
      </c>
      <c r="U29" s="77">
        <v>2050.9380000000001</v>
      </c>
      <c r="V29" s="77">
        <v>2010.5519999999999</v>
      </c>
      <c r="W29" s="77">
        <v>1764.38</v>
      </c>
      <c r="X29" s="77">
        <v>1840.979</v>
      </c>
      <c r="Y29" s="77">
        <v>1660.4760000000001</v>
      </c>
      <c r="Z29" s="78"/>
      <c r="AA29" s="79">
        <f>SUM(B29:Z29)</f>
        <v>48017.867000000006</v>
      </c>
    </row>
    <row r="30" spans="1:27" ht="24.95" customHeight="1" x14ac:dyDescent="0.2">
      <c r="A30" s="82" t="s">
        <v>24</v>
      </c>
      <c r="B30" s="80">
        <v>1995.1</v>
      </c>
      <c r="C30" s="81">
        <v>1995.1</v>
      </c>
      <c r="D30" s="81">
        <v>1995.1</v>
      </c>
      <c r="E30" s="81">
        <v>1910.1</v>
      </c>
      <c r="F30" s="81">
        <v>1910.1</v>
      </c>
      <c r="G30" s="81">
        <v>1910.1</v>
      </c>
      <c r="H30" s="81">
        <v>1910.1</v>
      </c>
      <c r="I30" s="81">
        <v>1910.1</v>
      </c>
      <c r="J30" s="81">
        <v>1910.1</v>
      </c>
      <c r="K30" s="81">
        <v>1910.1</v>
      </c>
      <c r="L30" s="81">
        <v>1919.1</v>
      </c>
      <c r="M30" s="81">
        <v>1919.1</v>
      </c>
      <c r="N30" s="81">
        <v>1910.1</v>
      </c>
      <c r="O30" s="81">
        <v>1910.1</v>
      </c>
      <c r="P30" s="81">
        <v>1910.1</v>
      </c>
      <c r="Q30" s="81">
        <v>1910.1</v>
      </c>
      <c r="R30" s="81">
        <v>1995.1</v>
      </c>
      <c r="S30" s="81">
        <v>2040.1</v>
      </c>
      <c r="T30" s="81">
        <v>2065.1</v>
      </c>
      <c r="U30" s="81">
        <v>2090.1</v>
      </c>
      <c r="V30" s="81">
        <v>2090.1</v>
      </c>
      <c r="W30" s="81">
        <v>2090.1</v>
      </c>
      <c r="X30" s="81">
        <v>2090.1</v>
      </c>
      <c r="Y30" s="81">
        <v>2090.1</v>
      </c>
      <c r="Z30" s="83"/>
      <c r="AA30" s="84">
        <f>SUM(B30:Z30)</f>
        <v>47385.39999999998</v>
      </c>
    </row>
    <row r="31" spans="1:27" ht="30" customHeight="1" thickBot="1" x14ac:dyDescent="0.25">
      <c r="A31" s="60" t="s">
        <v>25</v>
      </c>
      <c r="B31" s="61">
        <f>IF(LEN(B$2)&gt;0,SUM(B28:B30),"")</f>
        <v>4823.0930000000008</v>
      </c>
      <c r="C31" s="62">
        <f t="shared" ref="C31:Z31" si="4">IF(LEN(C$2)&gt;0,SUM(C28:C30),"")</f>
        <v>4590.2690000000002</v>
      </c>
      <c r="D31" s="62">
        <f t="shared" si="4"/>
        <v>4460.0149999999994</v>
      </c>
      <c r="E31" s="62">
        <f t="shared" si="4"/>
        <v>4392.57</v>
      </c>
      <c r="F31" s="62">
        <f t="shared" si="4"/>
        <v>4467.4940000000006</v>
      </c>
      <c r="G31" s="62">
        <f t="shared" si="4"/>
        <v>4671.2909999999993</v>
      </c>
      <c r="H31" s="62">
        <f t="shared" si="4"/>
        <v>5304.7550000000001</v>
      </c>
      <c r="I31" s="62">
        <f t="shared" si="4"/>
        <v>6108.25</v>
      </c>
      <c r="J31" s="62">
        <f t="shared" si="4"/>
        <v>6756.3119999999999</v>
      </c>
      <c r="K31" s="62">
        <f t="shared" si="4"/>
        <v>7129.4189999999999</v>
      </c>
      <c r="L31" s="62">
        <f t="shared" si="4"/>
        <v>7373.3770000000004</v>
      </c>
      <c r="M31" s="62">
        <f t="shared" si="4"/>
        <v>7578.630000000001</v>
      </c>
      <c r="N31" s="62">
        <f t="shared" si="4"/>
        <v>7708.4380000000001</v>
      </c>
      <c r="O31" s="62">
        <f t="shared" si="4"/>
        <v>7542.1380000000008</v>
      </c>
      <c r="P31" s="62">
        <f t="shared" si="4"/>
        <v>7263.8770000000004</v>
      </c>
      <c r="Q31" s="62">
        <f t="shared" si="4"/>
        <v>7048.0619999999999</v>
      </c>
      <c r="R31" s="62">
        <f t="shared" si="4"/>
        <v>6992.478000000001</v>
      </c>
      <c r="S31" s="62">
        <f t="shared" si="4"/>
        <v>6963.7430000000004</v>
      </c>
      <c r="T31" s="62">
        <f t="shared" si="4"/>
        <v>6949.3310000000001</v>
      </c>
      <c r="U31" s="62">
        <f t="shared" si="4"/>
        <v>7061.9380000000001</v>
      </c>
      <c r="V31" s="62">
        <f t="shared" si="4"/>
        <v>7122.5519999999997</v>
      </c>
      <c r="W31" s="62">
        <f t="shared" si="4"/>
        <v>6740.380000000001</v>
      </c>
      <c r="X31" s="62">
        <f t="shared" si="4"/>
        <v>6122.9789999999994</v>
      </c>
      <c r="Y31" s="62">
        <f t="shared" si="4"/>
        <v>5446.4760000000006</v>
      </c>
      <c r="Z31" s="63" t="str">
        <f t="shared" si="4"/>
        <v/>
      </c>
      <c r="AA31" s="64">
        <f>SUM(AA28:AA30)</f>
        <v>150617.86700000003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344</v>
      </c>
      <c r="C34" s="95">
        <v>345</v>
      </c>
      <c r="D34" s="95">
        <v>346</v>
      </c>
      <c r="E34" s="95">
        <v>345</v>
      </c>
      <c r="F34" s="95">
        <v>338</v>
      </c>
      <c r="G34" s="95">
        <v>366</v>
      </c>
      <c r="H34" s="95">
        <v>380</v>
      </c>
      <c r="I34" s="95">
        <v>390</v>
      </c>
      <c r="J34" s="95">
        <v>385</v>
      </c>
      <c r="K34" s="95">
        <v>337</v>
      </c>
      <c r="L34" s="95">
        <v>351</v>
      </c>
      <c r="M34" s="95">
        <v>362</v>
      </c>
      <c r="N34" s="95">
        <v>361</v>
      </c>
      <c r="O34" s="95">
        <v>356</v>
      </c>
      <c r="P34" s="95">
        <v>346</v>
      </c>
      <c r="Q34" s="95">
        <v>335</v>
      </c>
      <c r="R34" s="95">
        <v>314</v>
      </c>
      <c r="S34" s="95">
        <v>309</v>
      </c>
      <c r="T34" s="95">
        <v>307</v>
      </c>
      <c r="U34" s="95">
        <v>334</v>
      </c>
      <c r="V34" s="95">
        <v>346</v>
      </c>
      <c r="W34" s="95">
        <v>339</v>
      </c>
      <c r="X34" s="95">
        <v>278</v>
      </c>
      <c r="Y34" s="95">
        <v>278</v>
      </c>
      <c r="Z34" s="96"/>
      <c r="AA34" s="74">
        <f t="shared" ref="AA34:AA39" si="5">SUM(B34:Z34)</f>
        <v>8192</v>
      </c>
    </row>
    <row r="35" spans="1:27" ht="24.95" customHeight="1" x14ac:dyDescent="0.2">
      <c r="A35" s="97" t="s">
        <v>28</v>
      </c>
      <c r="B35" s="98">
        <v>432</v>
      </c>
      <c r="C35" s="99">
        <v>432</v>
      </c>
      <c r="D35" s="99">
        <v>432</v>
      </c>
      <c r="E35" s="99">
        <v>432</v>
      </c>
      <c r="F35" s="99">
        <v>432</v>
      </c>
      <c r="G35" s="99">
        <v>432</v>
      </c>
      <c r="H35" s="99">
        <v>441</v>
      </c>
      <c r="I35" s="99">
        <v>415</v>
      </c>
      <c r="J35" s="99">
        <v>384</v>
      </c>
      <c r="K35" s="99">
        <v>399</v>
      </c>
      <c r="L35" s="99">
        <v>389</v>
      </c>
      <c r="M35" s="99">
        <v>389</v>
      </c>
      <c r="N35" s="99">
        <v>388</v>
      </c>
      <c r="O35" s="99">
        <v>388</v>
      </c>
      <c r="P35" s="99">
        <v>388</v>
      </c>
      <c r="Q35" s="99">
        <v>388</v>
      </c>
      <c r="R35" s="99">
        <v>370</v>
      </c>
      <c r="S35" s="99">
        <v>386</v>
      </c>
      <c r="T35" s="99">
        <v>378</v>
      </c>
      <c r="U35" s="99">
        <v>391</v>
      </c>
      <c r="V35" s="99">
        <v>401</v>
      </c>
      <c r="W35" s="99">
        <v>395</v>
      </c>
      <c r="X35" s="99">
        <v>396</v>
      </c>
      <c r="Y35" s="99">
        <v>382</v>
      </c>
      <c r="Z35" s="100"/>
      <c r="AA35" s="79">
        <f t="shared" si="5"/>
        <v>9660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650</v>
      </c>
      <c r="J36" s="99">
        <v>650</v>
      </c>
      <c r="K36" s="99">
        <v>650</v>
      </c>
      <c r="L36" s="99">
        <v>650</v>
      </c>
      <c r="M36" s="99">
        <v>650</v>
      </c>
      <c r="N36" s="99">
        <v>650</v>
      </c>
      <c r="O36" s="99">
        <v>650</v>
      </c>
      <c r="P36" s="99">
        <v>650</v>
      </c>
      <c r="Q36" s="99">
        <v>650</v>
      </c>
      <c r="R36" s="99">
        <v>650</v>
      </c>
      <c r="S36" s="99">
        <v>650</v>
      </c>
      <c r="T36" s="99">
        <v>642.1</v>
      </c>
      <c r="U36" s="99">
        <v>464.4</v>
      </c>
      <c r="V36" s="99">
        <v>395</v>
      </c>
      <c r="W36" s="99">
        <v>334.1</v>
      </c>
      <c r="X36" s="99">
        <v>564.1</v>
      </c>
      <c r="Y36" s="99">
        <v>669</v>
      </c>
      <c r="Z36" s="100"/>
      <c r="AA36" s="79">
        <f t="shared" si="5"/>
        <v>14901.7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1495</v>
      </c>
      <c r="C39" s="88">
        <f t="shared" si="6"/>
        <v>1496</v>
      </c>
      <c r="D39" s="88">
        <f t="shared" si="6"/>
        <v>1497</v>
      </c>
      <c r="E39" s="88">
        <f t="shared" si="6"/>
        <v>1496</v>
      </c>
      <c r="F39" s="88">
        <f t="shared" si="6"/>
        <v>1489</v>
      </c>
      <c r="G39" s="88">
        <f t="shared" si="6"/>
        <v>1517</v>
      </c>
      <c r="H39" s="88">
        <f t="shared" si="6"/>
        <v>1540</v>
      </c>
      <c r="I39" s="88">
        <f t="shared" si="6"/>
        <v>1505</v>
      </c>
      <c r="J39" s="88">
        <f t="shared" si="6"/>
        <v>1469</v>
      </c>
      <c r="K39" s="88">
        <f t="shared" si="6"/>
        <v>1436</v>
      </c>
      <c r="L39" s="88">
        <f t="shared" si="6"/>
        <v>1440</v>
      </c>
      <c r="M39" s="88">
        <f t="shared" si="6"/>
        <v>1451</v>
      </c>
      <c r="N39" s="88">
        <f t="shared" si="6"/>
        <v>1449</v>
      </c>
      <c r="O39" s="88">
        <f t="shared" si="6"/>
        <v>1444</v>
      </c>
      <c r="P39" s="88">
        <f t="shared" si="6"/>
        <v>1434</v>
      </c>
      <c r="Q39" s="88">
        <f t="shared" si="6"/>
        <v>1423</v>
      </c>
      <c r="R39" s="88">
        <f t="shared" si="6"/>
        <v>1384</v>
      </c>
      <c r="S39" s="88">
        <f t="shared" si="6"/>
        <v>1395</v>
      </c>
      <c r="T39" s="88">
        <f t="shared" si="6"/>
        <v>1377.1</v>
      </c>
      <c r="U39" s="88">
        <f t="shared" si="6"/>
        <v>1239.4000000000001</v>
      </c>
      <c r="V39" s="88">
        <f t="shared" si="6"/>
        <v>1192</v>
      </c>
      <c r="W39" s="88">
        <f t="shared" si="6"/>
        <v>1118.0999999999999</v>
      </c>
      <c r="X39" s="88">
        <f t="shared" si="6"/>
        <v>1288.0999999999999</v>
      </c>
      <c r="Y39" s="88">
        <f t="shared" si="6"/>
        <v>1379</v>
      </c>
      <c r="Z39" s="89" t="str">
        <f t="shared" si="6"/>
        <v/>
      </c>
      <c r="AA39" s="90">
        <f t="shared" si="5"/>
        <v>33953.699999999997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662</v>
      </c>
      <c r="I44" s="99">
        <v>643</v>
      </c>
      <c r="J44" s="99">
        <v>643</v>
      </c>
      <c r="K44" s="99">
        <v>643</v>
      </c>
      <c r="L44" s="99">
        <v>643</v>
      </c>
      <c r="M44" s="99">
        <v>643</v>
      </c>
      <c r="N44" s="99">
        <v>643</v>
      </c>
      <c r="O44" s="99">
        <v>643</v>
      </c>
      <c r="P44" s="99">
        <v>643</v>
      </c>
      <c r="Q44" s="99">
        <v>643</v>
      </c>
      <c r="R44" s="99">
        <v>643</v>
      </c>
      <c r="S44" s="99">
        <v>643</v>
      </c>
      <c r="T44" s="99">
        <v>635.1</v>
      </c>
      <c r="U44" s="99">
        <v>457.4</v>
      </c>
      <c r="V44" s="99">
        <v>388</v>
      </c>
      <c r="W44" s="99">
        <v>327.10000000000002</v>
      </c>
      <c r="X44" s="99">
        <v>557.1</v>
      </c>
      <c r="Y44" s="99">
        <v>662</v>
      </c>
      <c r="Z44" s="100"/>
      <c r="AA44" s="79">
        <f t="shared" si="7"/>
        <v>14733.7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662</v>
      </c>
      <c r="I48" s="88">
        <f t="shared" si="8"/>
        <v>643</v>
      </c>
      <c r="J48" s="88">
        <f t="shared" si="8"/>
        <v>643</v>
      </c>
      <c r="K48" s="88">
        <f t="shared" si="8"/>
        <v>643</v>
      </c>
      <c r="L48" s="88">
        <f t="shared" si="8"/>
        <v>643</v>
      </c>
      <c r="M48" s="88">
        <f t="shared" si="8"/>
        <v>643</v>
      </c>
      <c r="N48" s="88">
        <f t="shared" si="8"/>
        <v>643</v>
      </c>
      <c r="O48" s="88">
        <f t="shared" si="8"/>
        <v>643</v>
      </c>
      <c r="P48" s="88">
        <f t="shared" si="8"/>
        <v>643</v>
      </c>
      <c r="Q48" s="88">
        <f t="shared" si="8"/>
        <v>643</v>
      </c>
      <c r="R48" s="88">
        <f t="shared" si="8"/>
        <v>643</v>
      </c>
      <c r="S48" s="88">
        <f t="shared" si="8"/>
        <v>643</v>
      </c>
      <c r="T48" s="88">
        <f t="shared" si="8"/>
        <v>635.1</v>
      </c>
      <c r="U48" s="88">
        <f t="shared" si="8"/>
        <v>457.4</v>
      </c>
      <c r="V48" s="88">
        <f t="shared" si="8"/>
        <v>388</v>
      </c>
      <c r="W48" s="88">
        <f t="shared" si="8"/>
        <v>327.10000000000002</v>
      </c>
      <c r="X48" s="88">
        <f t="shared" si="8"/>
        <v>557.1</v>
      </c>
      <c r="Y48" s="88">
        <f t="shared" si="8"/>
        <v>662</v>
      </c>
      <c r="Z48" s="89" t="str">
        <f t="shared" si="8"/>
        <v/>
      </c>
      <c r="AA48" s="90">
        <f t="shared" si="7"/>
        <v>14733.7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5485.0929999999998</v>
      </c>
      <c r="C51" s="88">
        <f t="shared" si="10"/>
        <v>5252.2690000000002</v>
      </c>
      <c r="D51" s="88">
        <f t="shared" si="10"/>
        <v>5122.0150000000003</v>
      </c>
      <c r="E51" s="88">
        <f t="shared" si="10"/>
        <v>5054.57</v>
      </c>
      <c r="F51" s="88">
        <f t="shared" si="10"/>
        <v>5129.4939999999997</v>
      </c>
      <c r="G51" s="88">
        <f t="shared" si="10"/>
        <v>5333.2909999999993</v>
      </c>
      <c r="H51" s="88">
        <f t="shared" si="10"/>
        <v>5966.7550000000001</v>
      </c>
      <c r="I51" s="88">
        <f t="shared" si="10"/>
        <v>6751.25</v>
      </c>
      <c r="J51" s="88">
        <f t="shared" si="10"/>
        <v>7399.3119999999999</v>
      </c>
      <c r="K51" s="88">
        <f t="shared" si="10"/>
        <v>7772.4189999999999</v>
      </c>
      <c r="L51" s="88">
        <f t="shared" si="10"/>
        <v>8016.3770000000004</v>
      </c>
      <c r="M51" s="88">
        <f t="shared" si="10"/>
        <v>8221.6299999999992</v>
      </c>
      <c r="N51" s="88">
        <f t="shared" si="10"/>
        <v>8351.4380000000001</v>
      </c>
      <c r="O51" s="88">
        <f t="shared" si="10"/>
        <v>8185.1380000000008</v>
      </c>
      <c r="P51" s="88">
        <f t="shared" si="10"/>
        <v>7906.8770000000004</v>
      </c>
      <c r="Q51" s="88">
        <f t="shared" si="10"/>
        <v>7691.0619999999999</v>
      </c>
      <c r="R51" s="88">
        <f t="shared" si="10"/>
        <v>7635.4780000000001</v>
      </c>
      <c r="S51" s="88">
        <f t="shared" si="10"/>
        <v>7606.7429999999995</v>
      </c>
      <c r="T51" s="88">
        <f t="shared" si="10"/>
        <v>7584.4310000000005</v>
      </c>
      <c r="U51" s="88">
        <f t="shared" si="10"/>
        <v>7519.3379999999997</v>
      </c>
      <c r="V51" s="88">
        <f t="shared" si="10"/>
        <v>7510.5520000000006</v>
      </c>
      <c r="W51" s="88">
        <f t="shared" si="10"/>
        <v>7067.48</v>
      </c>
      <c r="X51" s="88">
        <f t="shared" si="10"/>
        <v>6680.0789999999997</v>
      </c>
      <c r="Y51" s="88">
        <f t="shared" si="10"/>
        <v>6108.4759999999997</v>
      </c>
      <c r="Z51" s="89" t="str">
        <f t="shared" si="10"/>
        <v/>
      </c>
      <c r="AA51" s="105">
        <f>SUM(B51:Z51)</f>
        <v>165351.56700000001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5485.0929999999998</v>
      </c>
      <c r="C4" s="18">
        <v>5252.2690000000021</v>
      </c>
      <c r="D4" s="18">
        <v>5122.0150000000003</v>
      </c>
      <c r="E4" s="18">
        <v>5054.5700000000006</v>
      </c>
      <c r="F4" s="18">
        <v>5129.4939999999979</v>
      </c>
      <c r="G4" s="18">
        <v>5333.2910000000011</v>
      </c>
      <c r="H4" s="18">
        <v>5966.7549999999992</v>
      </c>
      <c r="I4" s="18">
        <v>6751.25</v>
      </c>
      <c r="J4" s="18">
        <v>7399.3119999999999</v>
      </c>
      <c r="K4" s="18">
        <v>7772.4190000000035</v>
      </c>
      <c r="L4" s="18">
        <v>8016.3769999999995</v>
      </c>
      <c r="M4" s="18">
        <v>8221.630000000001</v>
      </c>
      <c r="N4" s="18">
        <v>8351.4380000000019</v>
      </c>
      <c r="O4" s="18">
        <v>8185.1379999999981</v>
      </c>
      <c r="P4" s="18">
        <v>7906.8769999999995</v>
      </c>
      <c r="Q4" s="18">
        <v>7691.0620000000026</v>
      </c>
      <c r="R4" s="18">
        <v>7635.4780000000019</v>
      </c>
      <c r="S4" s="18">
        <v>7606.7430000000004</v>
      </c>
      <c r="T4" s="18">
        <v>7584.4030000000002</v>
      </c>
      <c r="U4" s="18">
        <v>7519.3690000000006</v>
      </c>
      <c r="V4" s="18">
        <v>7510.5259999999998</v>
      </c>
      <c r="W4" s="18">
        <v>7067.4800000000014</v>
      </c>
      <c r="X4" s="18">
        <v>6680.0770000000011</v>
      </c>
      <c r="Y4" s="18">
        <v>6108.4759999999997</v>
      </c>
      <c r="Z4" s="19"/>
      <c r="AA4" s="20">
        <f>SUM(B4:Z4)</f>
        <v>165351.54200000002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239.95</v>
      </c>
      <c r="C7" s="28">
        <v>218.7</v>
      </c>
      <c r="D7" s="28">
        <v>215</v>
      </c>
      <c r="E7" s="28">
        <v>215</v>
      </c>
      <c r="F7" s="28">
        <v>215.89</v>
      </c>
      <c r="G7" s="28">
        <v>225.22</v>
      </c>
      <c r="H7" s="28">
        <v>239.95</v>
      </c>
      <c r="I7" s="28">
        <v>222.19</v>
      </c>
      <c r="J7" s="28">
        <v>223.08</v>
      </c>
      <c r="K7" s="28">
        <v>217.86</v>
      </c>
      <c r="L7" s="28">
        <v>215.31</v>
      </c>
      <c r="M7" s="28">
        <v>239.95</v>
      </c>
      <c r="N7" s="28">
        <v>284.3</v>
      </c>
      <c r="O7" s="28">
        <v>246.62</v>
      </c>
      <c r="P7" s="28">
        <v>239.95</v>
      </c>
      <c r="Q7" s="28">
        <v>246.62</v>
      </c>
      <c r="R7" s="28">
        <v>287.3</v>
      </c>
      <c r="S7" s="28">
        <v>287.3</v>
      </c>
      <c r="T7" s="28">
        <v>246.62</v>
      </c>
      <c r="U7" s="28">
        <v>289.77999999999997</v>
      </c>
      <c r="V7" s="28">
        <v>255.94</v>
      </c>
      <c r="W7" s="28">
        <v>223.77</v>
      </c>
      <c r="X7" s="28">
        <v>235.03</v>
      </c>
      <c r="Y7" s="28">
        <v>217.83</v>
      </c>
      <c r="Z7" s="29"/>
      <c r="AA7" s="30">
        <f>IF(SUM(B7:Z7)&lt;&gt;0,AVERAGEIF(B7:Z7,"&lt;&gt;"""),"")</f>
        <v>239.54833333333329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920.51800000000003</v>
      </c>
      <c r="C19" s="72">
        <v>899.54899999999998</v>
      </c>
      <c r="D19" s="72">
        <v>917.57999999999993</v>
      </c>
      <c r="E19" s="72">
        <v>911.64699999999993</v>
      </c>
      <c r="F19" s="72">
        <v>905.58899999999994</v>
      </c>
      <c r="G19" s="72">
        <v>887.52199999999993</v>
      </c>
      <c r="H19" s="72">
        <v>902.56400000000008</v>
      </c>
      <c r="I19" s="72">
        <v>909.12699999999995</v>
      </c>
      <c r="J19" s="72">
        <v>939.19599999999991</v>
      </c>
      <c r="K19" s="72">
        <v>940.21199999999999</v>
      </c>
      <c r="L19" s="72">
        <v>895.24799999999993</v>
      </c>
      <c r="M19" s="72">
        <v>855.42499999999995</v>
      </c>
      <c r="N19" s="72">
        <v>815.35699999999997</v>
      </c>
      <c r="O19" s="72">
        <v>780.33400000000006</v>
      </c>
      <c r="P19" s="72">
        <v>765.22399999999993</v>
      </c>
      <c r="Q19" s="72">
        <v>763.21100000000001</v>
      </c>
      <c r="R19" s="72">
        <v>764.22299999999996</v>
      </c>
      <c r="S19" s="72">
        <v>758.24099999999999</v>
      </c>
      <c r="T19" s="72">
        <v>759.27200000000005</v>
      </c>
      <c r="U19" s="72">
        <v>767.25300000000004</v>
      </c>
      <c r="V19" s="72">
        <v>763.279</v>
      </c>
      <c r="W19" s="72">
        <v>742.26499999999999</v>
      </c>
      <c r="X19" s="72">
        <v>902.05899999999997</v>
      </c>
      <c r="Y19" s="72">
        <v>921.02299999999991</v>
      </c>
      <c r="Z19" s="73"/>
      <c r="AA19" s="74">
        <f t="shared" ref="AA19:AA24" si="2">SUM(B19:Z19)</f>
        <v>20385.917999999998</v>
      </c>
    </row>
    <row r="20" spans="1:27" ht="24.95" customHeight="1" x14ac:dyDescent="0.2">
      <c r="A20" s="75" t="s">
        <v>15</v>
      </c>
      <c r="B20" s="76">
        <v>997.61299999999994</v>
      </c>
      <c r="C20" s="77">
        <v>987.37400000000002</v>
      </c>
      <c r="D20" s="77">
        <v>975.31499999999994</v>
      </c>
      <c r="E20" s="77">
        <v>986.09699999999998</v>
      </c>
      <c r="F20" s="77">
        <v>1049.6250000000002</v>
      </c>
      <c r="G20" s="77">
        <v>1188.1379999999999</v>
      </c>
      <c r="H20" s="77">
        <v>1391.4879999999998</v>
      </c>
      <c r="I20" s="77">
        <v>1574.5850000000003</v>
      </c>
      <c r="J20" s="77">
        <v>1665.845</v>
      </c>
      <c r="K20" s="77">
        <v>1717.9569999999999</v>
      </c>
      <c r="L20" s="77">
        <v>1750.914</v>
      </c>
      <c r="M20" s="77">
        <v>1778.634</v>
      </c>
      <c r="N20" s="77">
        <v>1807.7660000000001</v>
      </c>
      <c r="O20" s="77">
        <v>1781.3640000000003</v>
      </c>
      <c r="P20" s="77">
        <v>1708.5510000000002</v>
      </c>
      <c r="Q20" s="77">
        <v>1641.4650000000001</v>
      </c>
      <c r="R20" s="77">
        <v>1597.8659999999998</v>
      </c>
      <c r="S20" s="77">
        <v>1536.8029999999999</v>
      </c>
      <c r="T20" s="77">
        <v>1465.8610000000001</v>
      </c>
      <c r="U20" s="77">
        <v>1383.1279999999999</v>
      </c>
      <c r="V20" s="77">
        <v>1312.1419999999998</v>
      </c>
      <c r="W20" s="77">
        <v>1240.5230000000001</v>
      </c>
      <c r="X20" s="77">
        <v>1206.4429999999998</v>
      </c>
      <c r="Y20" s="77">
        <v>1188.9670000000001</v>
      </c>
      <c r="Z20" s="78"/>
      <c r="AA20" s="79">
        <f t="shared" si="2"/>
        <v>33934.464</v>
      </c>
    </row>
    <row r="21" spans="1:27" ht="24.95" customHeight="1" x14ac:dyDescent="0.2">
      <c r="A21" s="75" t="s">
        <v>16</v>
      </c>
      <c r="B21" s="80">
        <v>3111.4620000000004</v>
      </c>
      <c r="C21" s="81">
        <v>2927.3459999999995</v>
      </c>
      <c r="D21" s="81">
        <v>2799.6200000000008</v>
      </c>
      <c r="E21" s="81">
        <v>2729.826</v>
      </c>
      <c r="F21" s="81">
        <v>2741.78</v>
      </c>
      <c r="G21" s="81">
        <v>2784.1310000000003</v>
      </c>
      <c r="H21" s="81">
        <v>3135.7030000000009</v>
      </c>
      <c r="I21" s="81">
        <v>3630.038</v>
      </c>
      <c r="J21" s="81">
        <v>4082.2709999999997</v>
      </c>
      <c r="K21" s="81">
        <v>4379.7500000000009</v>
      </c>
      <c r="L21" s="81">
        <v>4634.2150000000001</v>
      </c>
      <c r="M21" s="81">
        <v>4832.5709999999999</v>
      </c>
      <c r="N21" s="81">
        <v>4979.8150000000014</v>
      </c>
      <c r="O21" s="81">
        <v>4901.4399999999987</v>
      </c>
      <c r="P21" s="81">
        <v>4761.6019999999999</v>
      </c>
      <c r="Q21" s="81">
        <v>4632.3860000000013</v>
      </c>
      <c r="R21" s="81">
        <v>4611.389000000001</v>
      </c>
      <c r="S21" s="81">
        <v>4640.6990000000005</v>
      </c>
      <c r="T21" s="81">
        <v>4656.2699999999995</v>
      </c>
      <c r="U21" s="81">
        <v>4673.9879999999994</v>
      </c>
      <c r="V21" s="81">
        <v>4753.6049999999996</v>
      </c>
      <c r="W21" s="81">
        <v>4439.692</v>
      </c>
      <c r="X21" s="81">
        <v>4006.5750000000007</v>
      </c>
      <c r="Y21" s="81">
        <v>3489.4859999999999</v>
      </c>
      <c r="Z21" s="78"/>
      <c r="AA21" s="79">
        <f t="shared" si="2"/>
        <v>96335.659999999989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110.5</v>
      </c>
      <c r="C23" s="77">
        <v>109</v>
      </c>
      <c r="D23" s="77">
        <v>105.5</v>
      </c>
      <c r="E23" s="77">
        <v>105</v>
      </c>
      <c r="F23" s="77">
        <v>107.5</v>
      </c>
      <c r="G23" s="77">
        <v>109.5</v>
      </c>
      <c r="H23" s="77">
        <v>116</v>
      </c>
      <c r="I23" s="77">
        <v>140.5</v>
      </c>
      <c r="J23" s="77">
        <v>160</v>
      </c>
      <c r="K23" s="77">
        <v>168.5</v>
      </c>
      <c r="L23" s="77">
        <v>162</v>
      </c>
      <c r="M23" s="77">
        <v>172</v>
      </c>
      <c r="N23" s="77">
        <v>171.5</v>
      </c>
      <c r="O23" s="77">
        <v>169</v>
      </c>
      <c r="P23" s="77">
        <v>162.5</v>
      </c>
      <c r="Q23" s="77">
        <v>153</v>
      </c>
      <c r="R23" s="77">
        <v>155</v>
      </c>
      <c r="S23" s="77">
        <v>154</v>
      </c>
      <c r="T23" s="77">
        <v>158</v>
      </c>
      <c r="U23" s="77">
        <v>161</v>
      </c>
      <c r="V23" s="77">
        <v>155.5</v>
      </c>
      <c r="W23" s="77">
        <v>138</v>
      </c>
      <c r="X23" s="77">
        <v>123</v>
      </c>
      <c r="Y23" s="77">
        <v>114</v>
      </c>
      <c r="Z23" s="77"/>
      <c r="AA23" s="79">
        <f t="shared" si="2"/>
        <v>3380.5</v>
      </c>
    </row>
    <row r="24" spans="1:27" ht="24.95" customHeight="1" x14ac:dyDescent="0.2">
      <c r="A24" s="85" t="s">
        <v>19</v>
      </c>
      <c r="B24" s="77">
        <v>309.00000000000006</v>
      </c>
      <c r="C24" s="77">
        <v>293.00000000000006</v>
      </c>
      <c r="D24" s="77">
        <v>288</v>
      </c>
      <c r="E24" s="77">
        <v>286</v>
      </c>
      <c r="F24" s="77">
        <v>289.00000000000006</v>
      </c>
      <c r="G24" s="77">
        <v>308</v>
      </c>
      <c r="H24" s="77">
        <v>365.00000000000006</v>
      </c>
      <c r="I24" s="77">
        <v>424.99999999999994</v>
      </c>
      <c r="J24" s="77">
        <v>466.99999999999989</v>
      </c>
      <c r="K24" s="77">
        <v>484</v>
      </c>
      <c r="L24" s="77">
        <v>487.99999999999994</v>
      </c>
      <c r="M24" s="77">
        <v>493.00000000000006</v>
      </c>
      <c r="N24" s="77">
        <v>487.99999999999994</v>
      </c>
      <c r="O24" s="77">
        <v>471</v>
      </c>
      <c r="P24" s="77">
        <v>449.99999999999994</v>
      </c>
      <c r="Q24" s="77">
        <v>442</v>
      </c>
      <c r="R24" s="77">
        <v>447.99999999999989</v>
      </c>
      <c r="S24" s="77">
        <v>458.00000000000006</v>
      </c>
      <c r="T24" s="77">
        <v>458.99999999999994</v>
      </c>
      <c r="U24" s="77">
        <v>462</v>
      </c>
      <c r="V24" s="77">
        <v>451</v>
      </c>
      <c r="W24" s="77">
        <v>408.99999999999994</v>
      </c>
      <c r="X24" s="77">
        <v>372</v>
      </c>
      <c r="Y24" s="77">
        <v>330</v>
      </c>
      <c r="Z24" s="77"/>
      <c r="AA24" s="79">
        <f t="shared" si="2"/>
        <v>9735</v>
      </c>
    </row>
    <row r="25" spans="1:27" ht="30" customHeight="1" thickBot="1" x14ac:dyDescent="0.25">
      <c r="A25" s="86" t="s">
        <v>20</v>
      </c>
      <c r="B25" s="87">
        <f t="shared" ref="B25:AA25" si="3">SUM(B19:B24)</f>
        <v>5449.0930000000008</v>
      </c>
      <c r="C25" s="88">
        <f t="shared" si="3"/>
        <v>5216.2689999999993</v>
      </c>
      <c r="D25" s="88">
        <f t="shared" si="3"/>
        <v>5086.0150000000012</v>
      </c>
      <c r="E25" s="88">
        <f t="shared" si="3"/>
        <v>5018.57</v>
      </c>
      <c r="F25" s="88">
        <f t="shared" si="3"/>
        <v>5093.4940000000006</v>
      </c>
      <c r="G25" s="88">
        <f t="shared" si="3"/>
        <v>5277.2910000000002</v>
      </c>
      <c r="H25" s="88">
        <f t="shared" si="3"/>
        <v>5910.755000000001</v>
      </c>
      <c r="I25" s="88">
        <f t="shared" si="3"/>
        <v>6679.25</v>
      </c>
      <c r="J25" s="88">
        <f t="shared" si="3"/>
        <v>7314.3119999999999</v>
      </c>
      <c r="K25" s="88">
        <f t="shared" si="3"/>
        <v>7690.4190000000008</v>
      </c>
      <c r="L25" s="88">
        <f t="shared" si="3"/>
        <v>7930.3770000000004</v>
      </c>
      <c r="M25" s="88">
        <f t="shared" si="3"/>
        <v>8131.63</v>
      </c>
      <c r="N25" s="88">
        <f t="shared" si="3"/>
        <v>8262.4380000000019</v>
      </c>
      <c r="O25" s="88">
        <f t="shared" si="3"/>
        <v>8103.137999999999</v>
      </c>
      <c r="P25" s="88">
        <f t="shared" si="3"/>
        <v>7847.8770000000004</v>
      </c>
      <c r="Q25" s="88">
        <f t="shared" si="3"/>
        <v>7632.0620000000017</v>
      </c>
      <c r="R25" s="88">
        <f t="shared" si="3"/>
        <v>7576.478000000001</v>
      </c>
      <c r="S25" s="88">
        <f t="shared" si="3"/>
        <v>7547.7430000000004</v>
      </c>
      <c r="T25" s="88">
        <f t="shared" si="3"/>
        <v>7498.4030000000002</v>
      </c>
      <c r="U25" s="88">
        <f t="shared" si="3"/>
        <v>7447.3689999999988</v>
      </c>
      <c r="V25" s="88">
        <f t="shared" si="3"/>
        <v>7435.5259999999998</v>
      </c>
      <c r="W25" s="88">
        <f t="shared" si="3"/>
        <v>6969.48</v>
      </c>
      <c r="X25" s="88">
        <f t="shared" si="3"/>
        <v>6610.0770000000002</v>
      </c>
      <c r="Y25" s="88">
        <f t="shared" si="3"/>
        <v>6043.4759999999997</v>
      </c>
      <c r="Z25" s="89">
        <f t="shared" si="3"/>
        <v>0</v>
      </c>
      <c r="AA25" s="90">
        <f t="shared" si="3"/>
        <v>163771.54199999999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435.5</v>
      </c>
      <c r="C28" s="72">
        <v>418</v>
      </c>
      <c r="D28" s="72">
        <v>409.5</v>
      </c>
      <c r="E28" s="72">
        <v>407</v>
      </c>
      <c r="F28" s="72">
        <v>412.5</v>
      </c>
      <c r="G28" s="72">
        <v>453.5</v>
      </c>
      <c r="H28" s="72">
        <v>517</v>
      </c>
      <c r="I28" s="72">
        <v>601.5</v>
      </c>
      <c r="J28" s="72">
        <v>663</v>
      </c>
      <c r="K28" s="72">
        <v>688.5</v>
      </c>
      <c r="L28" s="72">
        <v>686</v>
      </c>
      <c r="M28" s="72">
        <v>701</v>
      </c>
      <c r="N28" s="72">
        <v>695.5</v>
      </c>
      <c r="O28" s="72">
        <v>676</v>
      </c>
      <c r="P28" s="72">
        <v>648.5</v>
      </c>
      <c r="Q28" s="72">
        <v>631</v>
      </c>
      <c r="R28" s="72">
        <v>639</v>
      </c>
      <c r="S28" s="72">
        <v>648</v>
      </c>
      <c r="T28" s="72">
        <v>648</v>
      </c>
      <c r="U28" s="72">
        <v>654</v>
      </c>
      <c r="V28" s="72">
        <v>637.5</v>
      </c>
      <c r="W28" s="72">
        <v>578</v>
      </c>
      <c r="X28" s="72">
        <v>531</v>
      </c>
      <c r="Y28" s="72">
        <v>480</v>
      </c>
      <c r="Z28" s="73"/>
      <c r="AA28" s="74">
        <f>SUM(B28:Z28)</f>
        <v>13859.5</v>
      </c>
    </row>
    <row r="29" spans="1:27" ht="24.95" customHeight="1" x14ac:dyDescent="0.2">
      <c r="A29" s="75" t="s">
        <v>23</v>
      </c>
      <c r="B29" s="76">
        <v>5049.5929999999998</v>
      </c>
      <c r="C29" s="77">
        <v>4834.2690000000002</v>
      </c>
      <c r="D29" s="77">
        <v>4712.5150000000003</v>
      </c>
      <c r="E29" s="77">
        <v>4647.57</v>
      </c>
      <c r="F29" s="77">
        <v>4716.9939999999997</v>
      </c>
      <c r="G29" s="77">
        <v>4879.7910000000002</v>
      </c>
      <c r="H29" s="77">
        <v>5449.7550000000001</v>
      </c>
      <c r="I29" s="77">
        <v>6149.75</v>
      </c>
      <c r="J29" s="77">
        <v>6736.3119999999999</v>
      </c>
      <c r="K29" s="77">
        <v>7083.9189999999999</v>
      </c>
      <c r="L29" s="77">
        <v>7330.3770000000004</v>
      </c>
      <c r="M29" s="77">
        <v>7520.63</v>
      </c>
      <c r="N29" s="77">
        <v>7655.9380000000001</v>
      </c>
      <c r="O29" s="77">
        <v>7509.1379999999999</v>
      </c>
      <c r="P29" s="77">
        <v>7258.3770000000004</v>
      </c>
      <c r="Q29" s="77">
        <v>7060.0619999999999</v>
      </c>
      <c r="R29" s="77">
        <v>6996.4780000000001</v>
      </c>
      <c r="S29" s="77">
        <v>6958.7430000000004</v>
      </c>
      <c r="T29" s="77">
        <v>6936.4030000000002</v>
      </c>
      <c r="U29" s="77">
        <v>6865.3689999999997</v>
      </c>
      <c r="V29" s="77">
        <v>6873.0259999999998</v>
      </c>
      <c r="W29" s="77">
        <v>6489.48</v>
      </c>
      <c r="X29" s="77">
        <v>6149.0770000000002</v>
      </c>
      <c r="Y29" s="77">
        <v>5628.4759999999997</v>
      </c>
      <c r="Z29" s="78"/>
      <c r="AA29" s="79">
        <f>SUM(B29:Z29)</f>
        <v>151492.04200000004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5485.0929999999998</v>
      </c>
      <c r="C31" s="62">
        <f t="shared" si="4"/>
        <v>5252.2690000000002</v>
      </c>
      <c r="D31" s="62">
        <f t="shared" si="4"/>
        <v>5122.0150000000003</v>
      </c>
      <c r="E31" s="62">
        <f t="shared" si="4"/>
        <v>5054.57</v>
      </c>
      <c r="F31" s="62">
        <f t="shared" si="4"/>
        <v>5129.4939999999997</v>
      </c>
      <c r="G31" s="62">
        <f t="shared" si="4"/>
        <v>5333.2910000000002</v>
      </c>
      <c r="H31" s="62">
        <f t="shared" si="4"/>
        <v>5966.7550000000001</v>
      </c>
      <c r="I31" s="62">
        <f t="shared" si="4"/>
        <v>6751.25</v>
      </c>
      <c r="J31" s="62">
        <f t="shared" si="4"/>
        <v>7399.3119999999999</v>
      </c>
      <c r="K31" s="62">
        <f t="shared" si="4"/>
        <v>7772.4189999999999</v>
      </c>
      <c r="L31" s="62">
        <f t="shared" si="4"/>
        <v>8016.3770000000004</v>
      </c>
      <c r="M31" s="62">
        <f t="shared" si="4"/>
        <v>8221.630000000001</v>
      </c>
      <c r="N31" s="62">
        <f t="shared" si="4"/>
        <v>8351.4380000000001</v>
      </c>
      <c r="O31" s="62">
        <f t="shared" si="4"/>
        <v>8185.1379999999999</v>
      </c>
      <c r="P31" s="62">
        <f t="shared" si="4"/>
        <v>7906.8770000000004</v>
      </c>
      <c r="Q31" s="62">
        <f t="shared" si="4"/>
        <v>7691.0619999999999</v>
      </c>
      <c r="R31" s="62">
        <f t="shared" si="4"/>
        <v>7635.4780000000001</v>
      </c>
      <c r="S31" s="62">
        <f t="shared" si="4"/>
        <v>7606.7430000000004</v>
      </c>
      <c r="T31" s="62">
        <f t="shared" si="4"/>
        <v>7584.4030000000002</v>
      </c>
      <c r="U31" s="62">
        <f t="shared" si="4"/>
        <v>7519.3689999999997</v>
      </c>
      <c r="V31" s="62">
        <f t="shared" si="4"/>
        <v>7510.5259999999998</v>
      </c>
      <c r="W31" s="62">
        <f t="shared" si="4"/>
        <v>7067.48</v>
      </c>
      <c r="X31" s="62">
        <f t="shared" si="4"/>
        <v>6680.0770000000002</v>
      </c>
      <c r="Y31" s="62">
        <f t="shared" si="4"/>
        <v>6108.4759999999997</v>
      </c>
      <c r="Z31" s="63">
        <f t="shared" si="4"/>
        <v>0</v>
      </c>
      <c r="AA31" s="64">
        <f t="shared" si="4"/>
        <v>165351.54200000004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40</v>
      </c>
      <c r="H34" s="95">
        <v>40</v>
      </c>
      <c r="I34" s="95">
        <v>41</v>
      </c>
      <c r="J34" s="95">
        <v>41</v>
      </c>
      <c r="K34" s="95">
        <v>41</v>
      </c>
      <c r="L34" s="95">
        <v>41</v>
      </c>
      <c r="M34" s="95">
        <v>41</v>
      </c>
      <c r="N34" s="95">
        <v>41</v>
      </c>
      <c r="O34" s="95">
        <v>41</v>
      </c>
      <c r="P34" s="95">
        <v>41</v>
      </c>
      <c r="Q34" s="95">
        <v>41</v>
      </c>
      <c r="R34" s="95">
        <v>41</v>
      </c>
      <c r="S34" s="95">
        <v>41</v>
      </c>
      <c r="T34" s="95">
        <v>61</v>
      </c>
      <c r="U34" s="95">
        <v>43</v>
      </c>
      <c r="V34" s="95">
        <v>36</v>
      </c>
      <c r="W34" s="95">
        <v>60</v>
      </c>
      <c r="X34" s="95">
        <v>40</v>
      </c>
      <c r="Y34" s="95">
        <v>40</v>
      </c>
      <c r="Z34" s="96"/>
      <c r="AA34" s="74">
        <f t="shared" ref="AA34:AA39" si="5">SUM(B34:Z34)</f>
        <v>911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31</v>
      </c>
      <c r="J35" s="99">
        <v>44</v>
      </c>
      <c r="K35" s="99">
        <v>41</v>
      </c>
      <c r="L35" s="99">
        <v>45</v>
      </c>
      <c r="M35" s="99">
        <v>49</v>
      </c>
      <c r="N35" s="99">
        <v>48</v>
      </c>
      <c r="O35" s="99">
        <v>41</v>
      </c>
      <c r="P35" s="99">
        <v>18</v>
      </c>
      <c r="Q35" s="99">
        <v>18</v>
      </c>
      <c r="R35" s="99">
        <v>18</v>
      </c>
      <c r="S35" s="99">
        <v>18</v>
      </c>
      <c r="T35" s="99">
        <v>25</v>
      </c>
      <c r="U35" s="99">
        <v>29</v>
      </c>
      <c r="V35" s="99">
        <v>39</v>
      </c>
      <c r="W35" s="99">
        <v>38</v>
      </c>
      <c r="X35" s="99">
        <v>30</v>
      </c>
      <c r="Y35" s="99">
        <v>25</v>
      </c>
      <c r="Z35" s="100"/>
      <c r="AA35" s="79">
        <f t="shared" si="5"/>
        <v>669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36</v>
      </c>
      <c r="C39" s="88">
        <f t="shared" si="6"/>
        <v>36</v>
      </c>
      <c r="D39" s="88">
        <f t="shared" si="6"/>
        <v>36</v>
      </c>
      <c r="E39" s="88">
        <f t="shared" si="6"/>
        <v>36</v>
      </c>
      <c r="F39" s="88">
        <f t="shared" si="6"/>
        <v>36</v>
      </c>
      <c r="G39" s="88">
        <f t="shared" si="6"/>
        <v>56</v>
      </c>
      <c r="H39" s="88">
        <f t="shared" si="6"/>
        <v>56</v>
      </c>
      <c r="I39" s="88">
        <f t="shared" si="6"/>
        <v>72</v>
      </c>
      <c r="J39" s="88">
        <f t="shared" si="6"/>
        <v>85</v>
      </c>
      <c r="K39" s="88">
        <f t="shared" si="6"/>
        <v>82</v>
      </c>
      <c r="L39" s="88">
        <f t="shared" si="6"/>
        <v>86</v>
      </c>
      <c r="M39" s="88">
        <f t="shared" si="6"/>
        <v>90</v>
      </c>
      <c r="N39" s="88">
        <f t="shared" si="6"/>
        <v>89</v>
      </c>
      <c r="O39" s="88">
        <f t="shared" si="6"/>
        <v>82</v>
      </c>
      <c r="P39" s="88">
        <f t="shared" si="6"/>
        <v>59</v>
      </c>
      <c r="Q39" s="88">
        <f t="shared" si="6"/>
        <v>59</v>
      </c>
      <c r="R39" s="88">
        <f t="shared" si="6"/>
        <v>59</v>
      </c>
      <c r="S39" s="88">
        <f t="shared" si="6"/>
        <v>59</v>
      </c>
      <c r="T39" s="88">
        <f t="shared" si="6"/>
        <v>86</v>
      </c>
      <c r="U39" s="88">
        <f t="shared" si="6"/>
        <v>72</v>
      </c>
      <c r="V39" s="88">
        <f t="shared" si="6"/>
        <v>75</v>
      </c>
      <c r="W39" s="88">
        <f t="shared" si="6"/>
        <v>98</v>
      </c>
      <c r="X39" s="88">
        <f t="shared" si="6"/>
        <v>70</v>
      </c>
      <c r="Y39" s="88">
        <f t="shared" si="6"/>
        <v>65</v>
      </c>
      <c r="Z39" s="89">
        <f t="shared" si="6"/>
        <v>0</v>
      </c>
      <c r="AA39" s="90">
        <f t="shared" si="5"/>
        <v>1580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55</v>
      </c>
      <c r="C47" s="99">
        <v>42</v>
      </c>
      <c r="D47" s="99">
        <v>38</v>
      </c>
      <c r="E47" s="99">
        <v>35</v>
      </c>
      <c r="F47" s="99">
        <v>37</v>
      </c>
      <c r="G47" s="99">
        <v>51</v>
      </c>
      <c r="H47" s="99">
        <v>88</v>
      </c>
      <c r="I47" s="99">
        <v>120</v>
      </c>
      <c r="J47" s="99">
        <v>150</v>
      </c>
      <c r="K47" s="99">
        <v>143</v>
      </c>
      <c r="L47" s="99">
        <v>142</v>
      </c>
      <c r="M47" s="99">
        <v>147</v>
      </c>
      <c r="N47" s="99">
        <v>150</v>
      </c>
      <c r="O47" s="99">
        <v>150</v>
      </c>
      <c r="P47" s="99">
        <v>148</v>
      </c>
      <c r="Q47" s="99">
        <v>147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118</v>
      </c>
      <c r="Z47" s="100"/>
      <c r="AA47" s="79">
        <f t="shared" si="7"/>
        <v>2811</v>
      </c>
    </row>
    <row r="48" spans="1:27" ht="30" customHeight="1" thickBot="1" x14ac:dyDescent="0.25">
      <c r="A48" s="86" t="s">
        <v>48</v>
      </c>
      <c r="B48" s="87">
        <f>SUM(B42:B47)</f>
        <v>55</v>
      </c>
      <c r="C48" s="88">
        <f t="shared" ref="C48:Z48" si="8">SUM(C42:C47)</f>
        <v>42</v>
      </c>
      <c r="D48" s="88">
        <f t="shared" si="8"/>
        <v>38</v>
      </c>
      <c r="E48" s="88">
        <f t="shared" si="8"/>
        <v>35</v>
      </c>
      <c r="F48" s="88">
        <f t="shared" si="8"/>
        <v>37</v>
      </c>
      <c r="G48" s="88">
        <f t="shared" si="8"/>
        <v>51</v>
      </c>
      <c r="H48" s="88">
        <f t="shared" si="8"/>
        <v>88</v>
      </c>
      <c r="I48" s="88">
        <f t="shared" si="8"/>
        <v>120</v>
      </c>
      <c r="J48" s="88">
        <f t="shared" si="8"/>
        <v>150</v>
      </c>
      <c r="K48" s="88">
        <f t="shared" si="8"/>
        <v>143</v>
      </c>
      <c r="L48" s="88">
        <f t="shared" si="8"/>
        <v>142</v>
      </c>
      <c r="M48" s="88">
        <f t="shared" si="8"/>
        <v>147</v>
      </c>
      <c r="N48" s="88">
        <f t="shared" si="8"/>
        <v>150</v>
      </c>
      <c r="O48" s="88">
        <f t="shared" si="8"/>
        <v>150</v>
      </c>
      <c r="P48" s="88">
        <f t="shared" si="8"/>
        <v>148</v>
      </c>
      <c r="Q48" s="88">
        <f t="shared" si="8"/>
        <v>147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118</v>
      </c>
      <c r="Z48" s="89">
        <f t="shared" si="8"/>
        <v>0</v>
      </c>
      <c r="AA48" s="90">
        <f t="shared" si="7"/>
        <v>2811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5485.0930000000008</v>
      </c>
      <c r="C51" s="88">
        <f t="shared" si="10"/>
        <v>5252.2689999999993</v>
      </c>
      <c r="D51" s="88">
        <f t="shared" si="10"/>
        <v>5122.0150000000012</v>
      </c>
      <c r="E51" s="88">
        <f t="shared" si="10"/>
        <v>5054.57</v>
      </c>
      <c r="F51" s="88">
        <f t="shared" si="10"/>
        <v>5129.4940000000006</v>
      </c>
      <c r="G51" s="88">
        <f t="shared" si="10"/>
        <v>5333.2910000000002</v>
      </c>
      <c r="H51" s="88">
        <f t="shared" si="10"/>
        <v>5966.755000000001</v>
      </c>
      <c r="I51" s="88">
        <f t="shared" si="10"/>
        <v>6751.25</v>
      </c>
      <c r="J51" s="88">
        <f t="shared" si="10"/>
        <v>7399.3119999999999</v>
      </c>
      <c r="K51" s="88">
        <f t="shared" si="10"/>
        <v>7772.4190000000008</v>
      </c>
      <c r="L51" s="88">
        <f t="shared" si="10"/>
        <v>8016.3770000000004</v>
      </c>
      <c r="M51" s="88">
        <f t="shared" si="10"/>
        <v>8221.630000000001</v>
      </c>
      <c r="N51" s="88">
        <f t="shared" si="10"/>
        <v>8351.4380000000019</v>
      </c>
      <c r="O51" s="88">
        <f t="shared" si="10"/>
        <v>8185.137999999999</v>
      </c>
      <c r="P51" s="88">
        <f t="shared" si="10"/>
        <v>7906.8770000000004</v>
      </c>
      <c r="Q51" s="88">
        <f t="shared" si="10"/>
        <v>7691.0620000000017</v>
      </c>
      <c r="R51" s="88">
        <f t="shared" si="10"/>
        <v>7635.478000000001</v>
      </c>
      <c r="S51" s="88">
        <f t="shared" si="10"/>
        <v>7606.7430000000004</v>
      </c>
      <c r="T51" s="88">
        <f t="shared" si="10"/>
        <v>7584.4030000000002</v>
      </c>
      <c r="U51" s="88">
        <f t="shared" si="10"/>
        <v>7519.3689999999988</v>
      </c>
      <c r="V51" s="88">
        <f t="shared" si="10"/>
        <v>7510.5259999999998</v>
      </c>
      <c r="W51" s="88">
        <f t="shared" si="10"/>
        <v>7067.48</v>
      </c>
      <c r="X51" s="88">
        <f t="shared" si="10"/>
        <v>6680.0770000000002</v>
      </c>
      <c r="Y51" s="88">
        <f t="shared" si="10"/>
        <v>6108.4759999999997</v>
      </c>
      <c r="Z51" s="89">
        <f t="shared" si="10"/>
        <v>0</v>
      </c>
      <c r="AA51" s="105">
        <f>SUM(B51:Z51)</f>
        <v>165351.54200000004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-662</v>
      </c>
      <c r="I4" s="18">
        <v>-643</v>
      </c>
      <c r="J4" s="18">
        <v>-643</v>
      </c>
      <c r="K4" s="18">
        <v>-643</v>
      </c>
      <c r="L4" s="18">
        <v>-643</v>
      </c>
      <c r="M4" s="18">
        <v>-643</v>
      </c>
      <c r="N4" s="18">
        <v>-643</v>
      </c>
      <c r="O4" s="18">
        <v>-643</v>
      </c>
      <c r="P4" s="18">
        <v>-643</v>
      </c>
      <c r="Q4" s="18">
        <v>-643</v>
      </c>
      <c r="R4" s="18">
        <v>-643</v>
      </c>
      <c r="S4" s="18">
        <v>-643</v>
      </c>
      <c r="T4" s="18">
        <v>-635.1</v>
      </c>
      <c r="U4" s="18">
        <v>-457.4</v>
      </c>
      <c r="V4" s="18">
        <v>-388</v>
      </c>
      <c r="W4" s="18">
        <v>-327.10000000000002</v>
      </c>
      <c r="X4" s="18">
        <v>-557.1</v>
      </c>
      <c r="Y4" s="18">
        <v>-662</v>
      </c>
      <c r="Z4" s="19"/>
      <c r="AA4" s="112">
        <f>SUM(B4:Z4)</f>
        <v>-14733.7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239.95</v>
      </c>
      <c r="C7" s="118">
        <v>218.7</v>
      </c>
      <c r="D7" s="118">
        <v>215</v>
      </c>
      <c r="E7" s="118">
        <v>215</v>
      </c>
      <c r="F7" s="118">
        <v>215.89</v>
      </c>
      <c r="G7" s="118">
        <v>225.22</v>
      </c>
      <c r="H7" s="118">
        <v>239.95</v>
      </c>
      <c r="I7" s="118">
        <v>222.19</v>
      </c>
      <c r="J7" s="118">
        <v>223.08</v>
      </c>
      <c r="K7" s="118">
        <v>217.86</v>
      </c>
      <c r="L7" s="118">
        <v>215.31</v>
      </c>
      <c r="M7" s="118">
        <v>239.95</v>
      </c>
      <c r="N7" s="118">
        <v>284.3</v>
      </c>
      <c r="O7" s="118">
        <v>246.62</v>
      </c>
      <c r="P7" s="118">
        <v>239.95</v>
      </c>
      <c r="Q7" s="118">
        <v>246.62</v>
      </c>
      <c r="R7" s="118">
        <v>287.3</v>
      </c>
      <c r="S7" s="118">
        <v>287.3</v>
      </c>
      <c r="T7" s="118">
        <v>246.62</v>
      </c>
      <c r="U7" s="118">
        <v>289.77999999999997</v>
      </c>
      <c r="V7" s="118">
        <v>255.94</v>
      </c>
      <c r="W7" s="118">
        <v>223.77</v>
      </c>
      <c r="X7" s="118">
        <v>235.03</v>
      </c>
      <c r="Y7" s="118">
        <v>217.83</v>
      </c>
      <c r="Z7" s="119"/>
      <c r="AA7" s="120">
        <f>IF(SUM(B7:Z7)&lt;&gt;0,AVERAGEIF(B7:Z7,"&lt;&gt;"""),"")</f>
        <v>239.54833333333329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662</v>
      </c>
      <c r="I13" s="130">
        <v>643</v>
      </c>
      <c r="J13" s="130">
        <v>643</v>
      </c>
      <c r="K13" s="130">
        <v>643</v>
      </c>
      <c r="L13" s="130">
        <v>643</v>
      </c>
      <c r="M13" s="130">
        <v>643</v>
      </c>
      <c r="N13" s="130">
        <v>643</v>
      </c>
      <c r="O13" s="130">
        <v>643</v>
      </c>
      <c r="P13" s="130">
        <v>643</v>
      </c>
      <c r="Q13" s="130">
        <v>643</v>
      </c>
      <c r="R13" s="130">
        <v>643</v>
      </c>
      <c r="S13" s="130">
        <v>643</v>
      </c>
      <c r="T13" s="130">
        <v>635.1</v>
      </c>
      <c r="U13" s="130">
        <v>457.4</v>
      </c>
      <c r="V13" s="130">
        <v>388</v>
      </c>
      <c r="W13" s="130">
        <v>327.10000000000002</v>
      </c>
      <c r="X13" s="130">
        <v>557.1</v>
      </c>
      <c r="Y13" s="131">
        <v>662</v>
      </c>
      <c r="Z13" s="132"/>
      <c r="AA13" s="133">
        <f t="shared" si="0"/>
        <v>14733.7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662</v>
      </c>
      <c r="I16" s="136">
        <f t="shared" si="1"/>
        <v>643</v>
      </c>
      <c r="J16" s="136">
        <f t="shared" si="1"/>
        <v>643</v>
      </c>
      <c r="K16" s="136">
        <f t="shared" si="1"/>
        <v>643</v>
      </c>
      <c r="L16" s="136">
        <f t="shared" si="1"/>
        <v>643</v>
      </c>
      <c r="M16" s="136">
        <f t="shared" si="1"/>
        <v>643</v>
      </c>
      <c r="N16" s="136">
        <f t="shared" si="1"/>
        <v>643</v>
      </c>
      <c r="O16" s="136">
        <f t="shared" si="1"/>
        <v>643</v>
      </c>
      <c r="P16" s="136">
        <f t="shared" si="1"/>
        <v>643</v>
      </c>
      <c r="Q16" s="136">
        <f t="shared" si="1"/>
        <v>643</v>
      </c>
      <c r="R16" s="136">
        <f t="shared" si="1"/>
        <v>643</v>
      </c>
      <c r="S16" s="136">
        <f t="shared" si="1"/>
        <v>643</v>
      </c>
      <c r="T16" s="136">
        <f t="shared" si="1"/>
        <v>635.1</v>
      </c>
      <c r="U16" s="136">
        <f t="shared" si="1"/>
        <v>457.4</v>
      </c>
      <c r="V16" s="136">
        <f t="shared" si="1"/>
        <v>388</v>
      </c>
      <c r="W16" s="136">
        <f t="shared" si="1"/>
        <v>327.10000000000002</v>
      </c>
      <c r="X16" s="136">
        <f t="shared" si="1"/>
        <v>557.1</v>
      </c>
      <c r="Y16" s="136">
        <f t="shared" si="1"/>
        <v>662</v>
      </c>
      <c r="Z16" s="137" t="str">
        <f t="shared" si="1"/>
        <v/>
      </c>
      <c r="AA16" s="90">
        <f t="shared" si="0"/>
        <v>14733.7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2022-06-05T10:59:30Z</dcterms:created>
  <dcterms:modified xsi:type="dcterms:W3CDTF">2022-06-05T10:59:30Z</dcterms:modified>
</cp:coreProperties>
</file>