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<sst xmlns="http://schemas.openxmlformats.org/spreadsheetml/2006/main" count="117" uniqueCount="53">
  <si>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04/06/2022 14:04:01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</si>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</sst>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240</c:v>
                </c:pt>
                <c:pt idx="1">
                  <c:v>240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  <c:pt idx="6">
                  <c:v>240</c:v>
                </c:pt>
                <c:pt idx="7">
                  <c:v>240</c:v>
                </c:pt>
                <c:pt idx="8">
                  <c:v>240</c:v>
                </c:pt>
                <c:pt idx="9">
                  <c:v>240</c:v>
                </c:pt>
                <c:pt idx="10">
                  <c:v>240</c:v>
                </c:pt>
                <c:pt idx="11">
                  <c:v>240</c:v>
                </c:pt>
                <c:pt idx="12">
                  <c:v>240</c:v>
                </c:pt>
                <c:pt idx="13">
                  <c:v>240</c:v>
                </c:pt>
                <c:pt idx="14">
                  <c:v>240</c:v>
                </c:pt>
                <c:pt idx="15">
                  <c:v>240</c:v>
                </c:pt>
                <c:pt idx="16">
                  <c:v>240</c:v>
                </c:pt>
                <c:pt idx="17">
                  <c:v>274</c:v>
                </c:pt>
                <c:pt idx="18">
                  <c:v>300</c:v>
                </c:pt>
                <c:pt idx="19">
                  <c:v>333</c:v>
                </c:pt>
                <c:pt idx="20">
                  <c:v>333</c:v>
                </c:pt>
                <c:pt idx="21">
                  <c:v>333</c:v>
                </c:pt>
                <c:pt idx="22">
                  <c:v>274</c:v>
                </c:pt>
                <c:pt idx="23">
                  <c:v>274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</c:v>
                </c:pt>
                <c:pt idx="1">
                  <c:v>169</c:v>
                </c:pt>
                <c:pt idx="2">
                  <c:v>169</c:v>
                </c:pt>
                <c:pt idx="3">
                  <c:v>169</c:v>
                </c:pt>
                <c:pt idx="4">
                  <c:v>169</c:v>
                </c:pt>
                <c:pt idx="5">
                  <c:v>169</c:v>
                </c:pt>
                <c:pt idx="6">
                  <c:v>185</c:v>
                </c:pt>
                <c:pt idx="7">
                  <c:v>203</c:v>
                </c:pt>
                <c:pt idx="8">
                  <c:v>213</c:v>
                </c:pt>
                <c:pt idx="9">
                  <c:v>214</c:v>
                </c:pt>
                <c:pt idx="10">
                  <c:v>216</c:v>
                </c:pt>
                <c:pt idx="11">
                  <c:v>169</c:v>
                </c:pt>
                <c:pt idx="12">
                  <c:v>157</c:v>
                </c:pt>
                <c:pt idx="13">
                  <c:v>138</c:v>
                </c:pt>
                <c:pt idx="14">
                  <c:v>138</c:v>
                </c:pt>
                <c:pt idx="15">
                  <c:v>157</c:v>
                </c:pt>
                <c:pt idx="16">
                  <c:v>157</c:v>
                </c:pt>
                <c:pt idx="17">
                  <c:v>169</c:v>
                </c:pt>
                <c:pt idx="18">
                  <c:v>169</c:v>
                </c:pt>
                <c:pt idx="19">
                  <c:v>169</c:v>
                </c:pt>
                <c:pt idx="20">
                  <c:v>185.5</c:v>
                </c:pt>
                <c:pt idx="21">
                  <c:v>169</c:v>
                </c:pt>
                <c:pt idx="22">
                  <c:v>169</c:v>
                </c:pt>
                <c:pt idx="23">
                  <c:v>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2395.9949999999999</c:v>
                </c:pt>
                <c:pt idx="1">
                  <c:v>2144.4960000000001</c:v>
                </c:pt>
                <c:pt idx="2">
                  <c:v>2030.4679999999998</c:v>
                </c:pt>
                <c:pt idx="3">
                  <c:v>1909.6339999999998</c:v>
                </c:pt>
                <c:pt idx="4">
                  <c:v>1852.319</c:v>
                </c:pt>
                <c:pt idx="5">
                  <c:v>1620.838</c:v>
                </c:pt>
                <c:pt idx="6">
                  <c:v>1454.6659999999999</c:v>
                </c:pt>
                <c:pt idx="7">
                  <c:v>1141.9850000000001</c:v>
                </c:pt>
                <c:pt idx="8">
                  <c:v>877.9</c:v>
                </c:pt>
                <c:pt idx="9">
                  <c:v>877.9</c:v>
                </c:pt>
                <c:pt idx="10">
                  <c:v>959.40499999999997</c:v>
                </c:pt>
                <c:pt idx="11">
                  <c:v>1192.711</c:v>
                </c:pt>
                <c:pt idx="12">
                  <c:v>1222.829</c:v>
                </c:pt>
                <c:pt idx="13">
                  <c:v>1293.5250000000001</c:v>
                </c:pt>
                <c:pt idx="14">
                  <c:v>1385.65</c:v>
                </c:pt>
                <c:pt idx="15">
                  <c:v>1548.422</c:v>
                </c:pt>
                <c:pt idx="16">
                  <c:v>2176.2460000000001</c:v>
                </c:pt>
                <c:pt idx="17">
                  <c:v>2564.7129999999993</c:v>
                </c:pt>
                <c:pt idx="18">
                  <c:v>2706.2080000000001</c:v>
                </c:pt>
                <c:pt idx="19">
                  <c:v>2988.6089999999999</c:v>
                </c:pt>
                <c:pt idx="20">
                  <c:v>3222</c:v>
                </c:pt>
                <c:pt idx="21">
                  <c:v>3139.2449999999999</c:v>
                </c:pt>
                <c:pt idx="22">
                  <c:v>3196.8710000000001</c:v>
                </c:pt>
                <c:pt idx="23">
                  <c:v>3272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1412</c:v>
                </c:pt>
                <c:pt idx="1">
                  <c:v>1430</c:v>
                </c:pt>
                <c:pt idx="2">
                  <c:v>1439</c:v>
                </c:pt>
                <c:pt idx="3">
                  <c:v>1457</c:v>
                </c:pt>
                <c:pt idx="4">
                  <c:v>1458</c:v>
                </c:pt>
                <c:pt idx="5">
                  <c:v>1469</c:v>
                </c:pt>
                <c:pt idx="6">
                  <c:v>1426</c:v>
                </c:pt>
                <c:pt idx="7">
                  <c:v>1405</c:v>
                </c:pt>
                <c:pt idx="8">
                  <c:v>1370.4079999999999</c:v>
                </c:pt>
                <c:pt idx="9">
                  <c:v>1232.0160000000001</c:v>
                </c:pt>
                <c:pt idx="10">
                  <c:v>1334</c:v>
                </c:pt>
                <c:pt idx="11">
                  <c:v>1323</c:v>
                </c:pt>
                <c:pt idx="12">
                  <c:v>1396</c:v>
                </c:pt>
                <c:pt idx="13">
                  <c:v>1366</c:v>
                </c:pt>
                <c:pt idx="14">
                  <c:v>1390</c:v>
                </c:pt>
                <c:pt idx="15">
                  <c:v>1384</c:v>
                </c:pt>
                <c:pt idx="16">
                  <c:v>1369</c:v>
                </c:pt>
                <c:pt idx="17">
                  <c:v>1343</c:v>
                </c:pt>
                <c:pt idx="18">
                  <c:v>1333</c:v>
                </c:pt>
                <c:pt idx="19">
                  <c:v>1325.8489999999999</c:v>
                </c:pt>
                <c:pt idx="20">
                  <c:v>1378</c:v>
                </c:pt>
                <c:pt idx="21">
                  <c:v>1277</c:v>
                </c:pt>
                <c:pt idx="22">
                  <c:v>1383</c:v>
                </c:pt>
                <c:pt idx="23">
                  <c:v>1423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1116.027</c:v>
                </c:pt>
                <c:pt idx="1">
                  <c:v>1081.4379999999999</c:v>
                </c:pt>
                <c:pt idx="2">
                  <c:v>1039.941</c:v>
                </c:pt>
                <c:pt idx="3">
                  <c:v>1037.838</c:v>
                </c:pt>
                <c:pt idx="4">
                  <c:v>1046.328</c:v>
                </c:pt>
                <c:pt idx="5">
                  <c:v>1109.732</c:v>
                </c:pt>
                <c:pt idx="6">
                  <c:v>1430.5729999999999</c:v>
                </c:pt>
                <c:pt idx="7">
                  <c:v>2072.5639999999999</c:v>
                </c:pt>
                <c:pt idx="8">
                  <c:v>2787.8139999999999</c:v>
                </c:pt>
                <c:pt idx="9">
                  <c:v>3439.6379999999999</c:v>
                </c:pt>
                <c:pt idx="10">
                  <c:v>3894.8360000000007</c:v>
                </c:pt>
                <c:pt idx="11">
                  <c:v>4121.634</c:v>
                </c:pt>
                <c:pt idx="12">
                  <c:v>4141.4410000000007</c:v>
                </c:pt>
                <c:pt idx="13">
                  <c:v>3984.0900000000006</c:v>
                </c:pt>
                <c:pt idx="14">
                  <c:v>3662.3</c:v>
                </c:pt>
                <c:pt idx="15">
                  <c:v>3181.3449999999993</c:v>
                </c:pt>
                <c:pt idx="16">
                  <c:v>2561.029</c:v>
                </c:pt>
                <c:pt idx="17">
                  <c:v>1846.0630000000001</c:v>
                </c:pt>
                <c:pt idx="18">
                  <c:v>1194.748</c:v>
                </c:pt>
                <c:pt idx="19">
                  <c:v>830.44799999999987</c:v>
                </c:pt>
                <c:pt idx="20">
                  <c:v>678.65900000000011</c:v>
                </c:pt>
                <c:pt idx="21">
                  <c:v>595.17100000000005</c:v>
                </c:pt>
                <c:pt idx="22">
                  <c:v>535.67900000000009</c:v>
                </c:pt>
                <c:pt idx="23">
                  <c:v>505.12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83</c:v>
                </c:pt>
                <c:pt idx="2">
                  <c:v>82</c:v>
                </c:pt>
                <c:pt idx="3">
                  <c:v>84</c:v>
                </c:pt>
                <c:pt idx="4">
                  <c:v>87</c:v>
                </c:pt>
                <c:pt idx="5">
                  <c:v>96</c:v>
                </c:pt>
                <c:pt idx="6">
                  <c:v>118</c:v>
                </c:pt>
                <c:pt idx="7">
                  <c:v>148</c:v>
                </c:pt>
                <c:pt idx="8">
                  <c:v>173</c:v>
                </c:pt>
                <c:pt idx="9">
                  <c:v>189</c:v>
                </c:pt>
                <c:pt idx="10">
                  <c:v>197</c:v>
                </c:pt>
                <c:pt idx="11">
                  <c:v>199</c:v>
                </c:pt>
                <c:pt idx="12">
                  <c:v>196</c:v>
                </c:pt>
                <c:pt idx="13">
                  <c:v>193</c:v>
                </c:pt>
                <c:pt idx="14">
                  <c:v>186</c:v>
                </c:pt>
                <c:pt idx="15">
                  <c:v>179</c:v>
                </c:pt>
                <c:pt idx="16">
                  <c:v>169</c:v>
                </c:pt>
                <c:pt idx="17">
                  <c:v>150</c:v>
                </c:pt>
                <c:pt idx="18">
                  <c:v>123</c:v>
                </c:pt>
                <c:pt idx="19">
                  <c:v>107</c:v>
                </c:pt>
                <c:pt idx="20">
                  <c:v>103</c:v>
                </c:pt>
                <c:pt idx="21">
                  <c:v>99</c:v>
                </c:pt>
                <c:pt idx="22">
                  <c:v>95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56</c:v>
                </c:pt>
                <c:pt idx="5">
                  <c:v>114</c:v>
                </c:pt>
                <c:pt idx="6">
                  <c:v>229</c:v>
                </c:pt>
                <c:pt idx="7">
                  <c:v>534</c:v>
                </c:pt>
                <c:pt idx="8">
                  <c:v>564</c:v>
                </c:pt>
                <c:pt idx="9">
                  <c:v>495</c:v>
                </c:pt>
                <c:pt idx="10">
                  <c:v>310</c:v>
                </c:pt>
                <c:pt idx="11">
                  <c:v>82</c:v>
                </c:pt>
                <c:pt idx="12">
                  <c:v>82</c:v>
                </c:pt>
                <c:pt idx="13">
                  <c:v>56</c:v>
                </c:pt>
                <c:pt idx="14">
                  <c:v>56</c:v>
                </c:pt>
                <c:pt idx="15">
                  <c:v>56</c:v>
                </c:pt>
                <c:pt idx="16">
                  <c:v>56</c:v>
                </c:pt>
                <c:pt idx="17">
                  <c:v>376</c:v>
                </c:pt>
                <c:pt idx="18">
                  <c:v>883</c:v>
                </c:pt>
                <c:pt idx="19">
                  <c:v>1006.3199999999999</c:v>
                </c:pt>
                <c:pt idx="20">
                  <c:v>1163.5810000000001</c:v>
                </c:pt>
                <c:pt idx="21">
                  <c:v>1234</c:v>
                </c:pt>
                <c:pt idx="22">
                  <c:v>874.57299999999998</c:v>
                </c:pt>
                <c:pt idx="23">
                  <c:v>258.77800000000002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158640"/>
        <c:axId val="351159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5450.0219999999999</c:v>
                </c:pt>
                <c:pt idx="1">
                  <c:v>5177.9340000000002</c:v>
                </c:pt>
                <c:pt idx="2">
                  <c:v>5030.4089999999987</c:v>
                </c:pt>
                <c:pt idx="3">
                  <c:v>4927.4720000000007</c:v>
                </c:pt>
                <c:pt idx="4">
                  <c:v>4908.6470000000008</c:v>
                </c:pt>
                <c:pt idx="5">
                  <c:v>4818.5700000000015</c:v>
                </c:pt>
                <c:pt idx="6">
                  <c:v>5083.2390000000005</c:v>
                </c:pt>
                <c:pt idx="7">
                  <c:v>5744.5489999999991</c:v>
                </c:pt>
                <c:pt idx="8">
                  <c:v>6226.1220000000003</c:v>
                </c:pt>
                <c:pt idx="9">
                  <c:v>6687.5539999999992</c:v>
                </c:pt>
                <c:pt idx="10">
                  <c:v>7151.2409999999982</c:v>
                </c:pt>
                <c:pt idx="11">
                  <c:v>7327.3449999999993</c:v>
                </c:pt>
                <c:pt idx="12">
                  <c:v>7435.2700000000013</c:v>
                </c:pt>
                <c:pt idx="13">
                  <c:v>7270.6150000000025</c:v>
                </c:pt>
                <c:pt idx="14">
                  <c:v>7057.9499999999989</c:v>
                </c:pt>
                <c:pt idx="15">
                  <c:v>6745.7670000000007</c:v>
                </c:pt>
                <c:pt idx="16">
                  <c:v>6728.2749999999987</c:v>
                </c:pt>
                <c:pt idx="17">
                  <c:v>6722.775999999998</c:v>
                </c:pt>
                <c:pt idx="18">
                  <c:v>6708.9559999999992</c:v>
                </c:pt>
                <c:pt idx="19">
                  <c:v>6760.2260000000006</c:v>
                </c:pt>
                <c:pt idx="20">
                  <c:v>7063.739999999998</c:v>
                </c:pt>
                <c:pt idx="21">
                  <c:v>6846.416000000002</c:v>
                </c:pt>
                <c:pt idx="22">
                  <c:v>6528.1229999999996</c:v>
                </c:pt>
                <c:pt idx="23">
                  <c:v>5991.8980000000001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158640"/>
        <c:axId val="351159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216.44</c:v>
                </c:pt>
                <c:pt idx="1">
                  <c:v>215.94</c:v>
                </c:pt>
                <c:pt idx="2">
                  <c:v>215.03</c:v>
                </c:pt>
                <c:pt idx="3">
                  <c:v>212.24</c:v>
                </c:pt>
                <c:pt idx="4">
                  <c:v>209.31</c:v>
                </c:pt>
                <c:pt idx="5">
                  <c:v>197.98</c:v>
                </c:pt>
                <c:pt idx="6">
                  <c:v>208.49</c:v>
                </c:pt>
                <c:pt idx="7">
                  <c:v>208.05</c:v>
                </c:pt>
                <c:pt idx="8">
                  <c:v>205</c:v>
                </c:pt>
                <c:pt idx="9">
                  <c:v>161.99</c:v>
                </c:pt>
                <c:pt idx="10">
                  <c:v>207.44</c:v>
                </c:pt>
                <c:pt idx="11">
                  <c:v>208.1</c:v>
                </c:pt>
                <c:pt idx="12">
                  <c:v>208.05</c:v>
                </c:pt>
                <c:pt idx="13">
                  <c:v>181.46</c:v>
                </c:pt>
                <c:pt idx="14">
                  <c:v>204.93</c:v>
                </c:pt>
                <c:pt idx="15">
                  <c:v>207.06</c:v>
                </c:pt>
                <c:pt idx="16">
                  <c:v>207.94</c:v>
                </c:pt>
                <c:pt idx="17">
                  <c:v>211.04</c:v>
                </c:pt>
                <c:pt idx="18">
                  <c:v>216.21</c:v>
                </c:pt>
                <c:pt idx="19">
                  <c:v>235.76</c:v>
                </c:pt>
                <c:pt idx="20">
                  <c:v>281.49</c:v>
                </c:pt>
                <c:pt idx="21">
                  <c:v>235.64</c:v>
                </c:pt>
                <c:pt idx="22">
                  <c:v>245.35</c:v>
                </c:pt>
                <c:pt idx="23">
                  <c:v>281.49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159816"/>
        <c:axId val="351159424"/>
      </c:lineChart>
      <c:catAx>
        <c:axId val="351158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159032"/>
        <c:crosses val="autoZero"/>
        <c:auto val="1"/>
        <c:lblAlgn val="ctr"/>
        <c:lblOffset val="100"/>
        <c:noMultiLvlLbl val="0"/>
      </c:catAx>
      <c:valAx>
        <c:axId val="351159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158640"/>
        <c:crosses val="autoZero"/>
        <c:crossBetween val="between"/>
      </c:valAx>
      <c:valAx>
        <c:axId val="351159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159816"/>
        <c:crosses val="max"/>
        <c:crossBetween val="between"/>
      </c:valAx>
      <c:catAx>
        <c:axId val="351159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159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5450.0219999999999</v>
      </c>
      <c r="C4" s="18">
        <v>5177.9340000000002</v>
      </c>
      <c r="D4" s="18">
        <v>5030.4090000000006</v>
      </c>
      <c r="E4" s="18">
        <v>4927.4720000000007</v>
      </c>
      <c r="F4" s="18">
        <v>4908.6469999999999</v>
      </c>
      <c r="G4" s="18">
        <v>4818.5700000000015</v>
      </c>
      <c r="H4" s="18">
        <v>5083.2389999999987</v>
      </c>
      <c r="I4" s="18">
        <v>5744.5490000000018</v>
      </c>
      <c r="J4" s="18">
        <v>6226.1219999999994</v>
      </c>
      <c r="K4" s="18">
        <v>6687.5539999999992</v>
      </c>
      <c r="L4" s="18">
        <v>7151.241</v>
      </c>
      <c r="M4" s="18">
        <v>7327.3450000000003</v>
      </c>
      <c r="N4" s="18">
        <v>7435.2699999999986</v>
      </c>
      <c r="O4" s="18">
        <v>7270.6149999999998</v>
      </c>
      <c r="P4" s="18">
        <v>7057.9500000000016</v>
      </c>
      <c r="Q4" s="18">
        <v>6745.7670000000016</v>
      </c>
      <c r="R4" s="18">
        <v>6728.2749999999987</v>
      </c>
      <c r="S4" s="18">
        <v>6722.7760000000007</v>
      </c>
      <c r="T4" s="18">
        <v>6708.9559999999992</v>
      </c>
      <c r="U4" s="18">
        <v>6760.2260000000006</v>
      </c>
      <c r="V4" s="18">
        <v>7063.7400000000007</v>
      </c>
      <c r="W4" s="18">
        <v>6846.4159999999993</v>
      </c>
      <c r="X4" s="18">
        <v>6528.1229999999996</v>
      </c>
      <c r="Y4" s="18">
        <v>5991.8980000000001</v>
      </c>
      <c r="Z4" s="19"/>
      <c r="AA4" s="20">
        <f>SUM(B4:Z4)</f>
        <v>150393.11600000001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216.44</v>
      </c>
      <c r="C7" s="28">
        <v>215.94</v>
      </c>
      <c r="D7" s="28">
        <v>215.03</v>
      </c>
      <c r="E7" s="28">
        <v>212.24</v>
      </c>
      <c r="F7" s="28">
        <v>209.31</v>
      </c>
      <c r="G7" s="28">
        <v>197.98</v>
      </c>
      <c r="H7" s="28">
        <v>208.49</v>
      </c>
      <c r="I7" s="28">
        <v>208.05</v>
      </c>
      <c r="J7" s="28">
        <v>205</v>
      </c>
      <c r="K7" s="28">
        <v>161.99</v>
      </c>
      <c r="L7" s="28">
        <v>207.44</v>
      </c>
      <c r="M7" s="28">
        <v>208.1</v>
      </c>
      <c r="N7" s="28">
        <v>208.05</v>
      </c>
      <c r="O7" s="28">
        <v>181.46</v>
      </c>
      <c r="P7" s="28">
        <v>204.93</v>
      </c>
      <c r="Q7" s="28">
        <v>207.06</v>
      </c>
      <c r="R7" s="28">
        <v>207.94</v>
      </c>
      <c r="S7" s="28">
        <v>211.04</v>
      </c>
      <c r="T7" s="28">
        <v>216.21</v>
      </c>
      <c r="U7" s="28">
        <v>235.76</v>
      </c>
      <c r="V7" s="28">
        <v>281.49</v>
      </c>
      <c r="W7" s="28">
        <v>235.64</v>
      </c>
      <c r="X7" s="28">
        <v>245.35</v>
      </c>
      <c r="Y7" s="28">
        <v>281.49</v>
      </c>
      <c r="Z7" s="29"/>
      <c r="AA7" s="30">
        <f>IF(SUM(B7:Z7)&lt;&gt;0,AVERAGEIF(B7:Z7,"&lt;&gt;"""),"")</f>
        <v>215.93458333333334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240</v>
      </c>
      <c r="C10" s="42">
        <v>240</v>
      </c>
      <c r="D10" s="42">
        <v>240</v>
      </c>
      <c r="E10" s="42">
        <v>240</v>
      </c>
      <c r="F10" s="42">
        <v>240</v>
      </c>
      <c r="G10" s="42">
        <v>240</v>
      </c>
      <c r="H10" s="42">
        <v>240</v>
      </c>
      <c r="I10" s="42">
        <v>240</v>
      </c>
      <c r="J10" s="42">
        <v>240</v>
      </c>
      <c r="K10" s="42">
        <v>240</v>
      </c>
      <c r="L10" s="42">
        <v>240</v>
      </c>
      <c r="M10" s="42">
        <v>240</v>
      </c>
      <c r="N10" s="42">
        <v>240</v>
      </c>
      <c r="O10" s="42">
        <v>240</v>
      </c>
      <c r="P10" s="42">
        <v>240</v>
      </c>
      <c r="Q10" s="42">
        <v>240</v>
      </c>
      <c r="R10" s="42">
        <v>240</v>
      </c>
      <c r="S10" s="42">
        <v>274</v>
      </c>
      <c r="T10" s="42">
        <v>300</v>
      </c>
      <c r="U10" s="42">
        <v>333</v>
      </c>
      <c r="V10" s="42">
        <v>333</v>
      </c>
      <c r="W10" s="42">
        <v>333</v>
      </c>
      <c r="X10" s="42">
        <v>274</v>
      </c>
      <c r="Y10" s="42">
        <v>274</v>
      </c>
      <c r="Z10" s="43"/>
      <c r="AA10" s="44">
        <f t="shared" ref="AA10:AA15" si="0">SUM(B10:Z10)</f>
        <v>6201</v>
      </c>
    </row>
    <row r="11" spans="1:27" ht="24.95" customHeight="1" x14ac:dyDescent="0.2">
      <c r="A11" s="45" t="s">
        <v>7</v>
      </c>
      <c r="B11" s="46">
        <v>169</v>
      </c>
      <c r="C11" s="47">
        <v>169</v>
      </c>
      <c r="D11" s="47">
        <v>169</v>
      </c>
      <c r="E11" s="47">
        <v>169</v>
      </c>
      <c r="F11" s="47">
        <v>169</v>
      </c>
      <c r="G11" s="47">
        <v>169</v>
      </c>
      <c r="H11" s="47">
        <v>185</v>
      </c>
      <c r="I11" s="47">
        <v>203</v>
      </c>
      <c r="J11" s="47">
        <v>213</v>
      </c>
      <c r="K11" s="47">
        <v>214</v>
      </c>
      <c r="L11" s="47">
        <v>216</v>
      </c>
      <c r="M11" s="47">
        <v>169</v>
      </c>
      <c r="N11" s="47">
        <v>157</v>
      </c>
      <c r="O11" s="47">
        <v>138</v>
      </c>
      <c r="P11" s="47">
        <v>138</v>
      </c>
      <c r="Q11" s="47">
        <v>157</v>
      </c>
      <c r="R11" s="47">
        <v>157</v>
      </c>
      <c r="S11" s="47">
        <v>169</v>
      </c>
      <c r="T11" s="47">
        <v>169</v>
      </c>
      <c r="U11" s="47">
        <v>169</v>
      </c>
      <c r="V11" s="47">
        <v>185.5</v>
      </c>
      <c r="W11" s="47">
        <v>169</v>
      </c>
      <c r="X11" s="47">
        <v>169</v>
      </c>
      <c r="Y11" s="47">
        <v>169</v>
      </c>
      <c r="Z11" s="48"/>
      <c r="AA11" s="49">
        <f t="shared" si="0"/>
        <v>4160.5</v>
      </c>
    </row>
    <row r="12" spans="1:27" ht="24.95" customHeight="1" x14ac:dyDescent="0.2">
      <c r="A12" s="50" t="s">
        <v>8</v>
      </c>
      <c r="B12" s="51">
        <v>2395.9949999999999</v>
      </c>
      <c r="C12" s="52">
        <v>2144.4960000000001</v>
      </c>
      <c r="D12" s="52">
        <v>2030.4679999999998</v>
      </c>
      <c r="E12" s="52">
        <v>1909.6339999999998</v>
      </c>
      <c r="F12" s="52">
        <v>1852.319</v>
      </c>
      <c r="G12" s="52">
        <v>1620.838</v>
      </c>
      <c r="H12" s="52">
        <v>1454.6659999999999</v>
      </c>
      <c r="I12" s="52">
        <v>1141.9850000000001</v>
      </c>
      <c r="J12" s="52">
        <v>877.9</v>
      </c>
      <c r="K12" s="52">
        <v>877.9</v>
      </c>
      <c r="L12" s="52">
        <v>959.40499999999997</v>
      </c>
      <c r="M12" s="52">
        <v>1192.711</v>
      </c>
      <c r="N12" s="52">
        <v>1222.829</v>
      </c>
      <c r="O12" s="52">
        <v>1293.5250000000001</v>
      </c>
      <c r="P12" s="52">
        <v>1385.65</v>
      </c>
      <c r="Q12" s="52">
        <v>1548.422</v>
      </c>
      <c r="R12" s="52">
        <v>2176.2460000000001</v>
      </c>
      <c r="S12" s="52">
        <v>2564.7129999999993</v>
      </c>
      <c r="T12" s="52">
        <v>2706.2080000000001</v>
      </c>
      <c r="U12" s="52">
        <v>2988.6089999999999</v>
      </c>
      <c r="V12" s="52">
        <v>3222</v>
      </c>
      <c r="W12" s="52">
        <v>3139.2449999999999</v>
      </c>
      <c r="X12" s="52">
        <v>3196.8710000000001</v>
      </c>
      <c r="Y12" s="52">
        <v>3272</v>
      </c>
      <c r="Z12" s="53"/>
      <c r="AA12" s="54">
        <f t="shared" si="0"/>
        <v>47174.634999999995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56</v>
      </c>
      <c r="G13" s="52">
        <v>114</v>
      </c>
      <c r="H13" s="52">
        <v>229</v>
      </c>
      <c r="I13" s="52">
        <v>534</v>
      </c>
      <c r="J13" s="52">
        <v>564</v>
      </c>
      <c r="K13" s="52">
        <v>495</v>
      </c>
      <c r="L13" s="52">
        <v>310</v>
      </c>
      <c r="M13" s="52">
        <v>82</v>
      </c>
      <c r="N13" s="52">
        <v>82</v>
      </c>
      <c r="O13" s="52">
        <v>56</v>
      </c>
      <c r="P13" s="52">
        <v>56</v>
      </c>
      <c r="Q13" s="52">
        <v>56</v>
      </c>
      <c r="R13" s="52">
        <v>56</v>
      </c>
      <c r="S13" s="52">
        <v>376</v>
      </c>
      <c r="T13" s="52">
        <v>883</v>
      </c>
      <c r="U13" s="52">
        <v>1006.3199999999999</v>
      </c>
      <c r="V13" s="52">
        <v>1163.5810000000001</v>
      </c>
      <c r="W13" s="52">
        <v>1234</v>
      </c>
      <c r="X13" s="52">
        <v>874.57299999999998</v>
      </c>
      <c r="Y13" s="52">
        <v>258.77800000000002</v>
      </c>
      <c r="Z13" s="53"/>
      <c r="AA13" s="54">
        <f t="shared" si="0"/>
        <v>8606.2520000000004</v>
      </c>
    </row>
    <row r="14" spans="1:27" ht="24.95" customHeight="1" x14ac:dyDescent="0.2">
      <c r="A14" s="55" t="s">
        <v>10</v>
      </c>
      <c r="B14" s="56">
        <v>1116.027</v>
      </c>
      <c r="C14" s="57">
        <v>1081.4379999999999</v>
      </c>
      <c r="D14" s="57">
        <v>1039.941</v>
      </c>
      <c r="E14" s="57">
        <v>1037.838</v>
      </c>
      <c r="F14" s="57">
        <v>1046.328</v>
      </c>
      <c r="G14" s="57">
        <v>1109.732</v>
      </c>
      <c r="H14" s="57">
        <v>1430.5729999999999</v>
      </c>
      <c r="I14" s="57">
        <v>2072.5639999999999</v>
      </c>
      <c r="J14" s="57">
        <v>2787.8139999999999</v>
      </c>
      <c r="K14" s="57">
        <v>3439.6379999999999</v>
      </c>
      <c r="L14" s="57">
        <v>3894.8360000000007</v>
      </c>
      <c r="M14" s="57">
        <v>4121.634</v>
      </c>
      <c r="N14" s="57">
        <v>4141.4410000000007</v>
      </c>
      <c r="O14" s="57">
        <v>3984.0900000000006</v>
      </c>
      <c r="P14" s="57">
        <v>3662.3</v>
      </c>
      <c r="Q14" s="57">
        <v>3181.3449999999993</v>
      </c>
      <c r="R14" s="57">
        <v>2561.029</v>
      </c>
      <c r="S14" s="57">
        <v>1846.0630000000001</v>
      </c>
      <c r="T14" s="57">
        <v>1194.748</v>
      </c>
      <c r="U14" s="57">
        <v>830.44799999999987</v>
      </c>
      <c r="V14" s="57">
        <v>678.65900000000011</v>
      </c>
      <c r="W14" s="57">
        <v>595.17100000000005</v>
      </c>
      <c r="X14" s="57">
        <v>535.67900000000009</v>
      </c>
      <c r="Y14" s="57">
        <v>505.12</v>
      </c>
      <c r="Z14" s="58"/>
      <c r="AA14" s="59">
        <f t="shared" si="0"/>
        <v>47894.455999999998</v>
      </c>
    </row>
    <row r="15" spans="1:27" ht="24.95" customHeight="1" x14ac:dyDescent="0.2">
      <c r="A15" s="55" t="s">
        <v>11</v>
      </c>
      <c r="B15" s="56">
        <v>87</v>
      </c>
      <c r="C15" s="57">
        <v>83</v>
      </c>
      <c r="D15" s="57">
        <v>82</v>
      </c>
      <c r="E15" s="57">
        <v>84</v>
      </c>
      <c r="F15" s="57">
        <v>87</v>
      </c>
      <c r="G15" s="57">
        <v>96</v>
      </c>
      <c r="H15" s="57">
        <v>118</v>
      </c>
      <c r="I15" s="57">
        <v>148</v>
      </c>
      <c r="J15" s="57">
        <v>173</v>
      </c>
      <c r="K15" s="57">
        <v>189</v>
      </c>
      <c r="L15" s="57">
        <v>197</v>
      </c>
      <c r="M15" s="57">
        <v>199</v>
      </c>
      <c r="N15" s="57">
        <v>196</v>
      </c>
      <c r="O15" s="57">
        <v>193</v>
      </c>
      <c r="P15" s="57">
        <v>186</v>
      </c>
      <c r="Q15" s="57">
        <v>179</v>
      </c>
      <c r="R15" s="57">
        <v>169</v>
      </c>
      <c r="S15" s="57">
        <v>150</v>
      </c>
      <c r="T15" s="57">
        <v>123</v>
      </c>
      <c r="U15" s="57">
        <v>107</v>
      </c>
      <c r="V15" s="57">
        <v>103</v>
      </c>
      <c r="W15" s="57">
        <v>99</v>
      </c>
      <c r="X15" s="57">
        <v>95</v>
      </c>
      <c r="Y15" s="57">
        <v>90</v>
      </c>
      <c r="Z15" s="58"/>
      <c r="AA15" s="59">
        <f t="shared" si="0"/>
        <v>3233</v>
      </c>
    </row>
    <row r="16" spans="1:27" ht="30" customHeight="1" thickBot="1" x14ac:dyDescent="0.25">
      <c r="A16" s="60" t="s">
        <v>12</v>
      </c>
      <c r="B16" s="61">
        <f>IF(LEN(B$2)&gt;0,SUM(B10:B15),"")</f>
        <v>4038.0219999999999</v>
      </c>
      <c r="C16" s="62">
        <f t="shared" ref="C16:Z16" si="1">IF(LEN(C$2)&gt;0,SUM(C10:C15),"")</f>
        <v>3747.9340000000002</v>
      </c>
      <c r="D16" s="62">
        <f t="shared" si="1"/>
        <v>3591.4089999999997</v>
      </c>
      <c r="E16" s="62">
        <f t="shared" si="1"/>
        <v>3470.4719999999998</v>
      </c>
      <c r="F16" s="62">
        <f t="shared" si="1"/>
        <v>3450.6469999999999</v>
      </c>
      <c r="G16" s="62">
        <f t="shared" si="1"/>
        <v>3349.5699999999997</v>
      </c>
      <c r="H16" s="62">
        <f t="shared" si="1"/>
        <v>3657.239</v>
      </c>
      <c r="I16" s="62">
        <f t="shared" si="1"/>
        <v>4339.549</v>
      </c>
      <c r="J16" s="62">
        <f t="shared" si="1"/>
        <v>4855.7139999999999</v>
      </c>
      <c r="K16" s="62">
        <f t="shared" si="1"/>
        <v>5455.5380000000005</v>
      </c>
      <c r="L16" s="62">
        <f t="shared" si="1"/>
        <v>5817.2410000000009</v>
      </c>
      <c r="M16" s="62">
        <f t="shared" si="1"/>
        <v>6004.3450000000003</v>
      </c>
      <c r="N16" s="62">
        <f t="shared" si="1"/>
        <v>6039.27</v>
      </c>
      <c r="O16" s="62">
        <f t="shared" si="1"/>
        <v>5904.6150000000007</v>
      </c>
      <c r="P16" s="62">
        <f t="shared" si="1"/>
        <v>5667.9500000000007</v>
      </c>
      <c r="Q16" s="62">
        <f t="shared" si="1"/>
        <v>5361.7669999999998</v>
      </c>
      <c r="R16" s="62">
        <f t="shared" si="1"/>
        <v>5359.2749999999996</v>
      </c>
      <c r="S16" s="62">
        <f t="shared" si="1"/>
        <v>5379.7759999999998</v>
      </c>
      <c r="T16" s="62">
        <f t="shared" si="1"/>
        <v>5375.9560000000001</v>
      </c>
      <c r="U16" s="62">
        <f t="shared" si="1"/>
        <v>5434.3770000000004</v>
      </c>
      <c r="V16" s="62">
        <f t="shared" si="1"/>
        <v>5685.74</v>
      </c>
      <c r="W16" s="62">
        <f t="shared" si="1"/>
        <v>5569.4160000000002</v>
      </c>
      <c r="X16" s="62">
        <f t="shared" si="1"/>
        <v>5145.1230000000005</v>
      </c>
      <c r="Y16" s="62">
        <f t="shared" si="1"/>
        <v>4568.8980000000001</v>
      </c>
      <c r="Z16" s="63" t="str">
        <f t="shared" si="1"/>
        <v/>
      </c>
      <c r="AA16" s="64">
        <f>SUM(AA10:AA15)</f>
        <v>117269.84299999999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1457.9</v>
      </c>
      <c r="C28" s="72">
        <v>1446.9</v>
      </c>
      <c r="D28" s="72">
        <v>1443.9</v>
      </c>
      <c r="E28" s="72">
        <v>1454.9</v>
      </c>
      <c r="F28" s="72">
        <v>1492.9</v>
      </c>
      <c r="G28" s="72">
        <v>1596.9</v>
      </c>
      <c r="H28" s="72">
        <v>1923.9</v>
      </c>
      <c r="I28" s="72">
        <v>2679.9</v>
      </c>
      <c r="J28" s="72">
        <v>3197.9</v>
      </c>
      <c r="K28" s="72">
        <v>3538.9</v>
      </c>
      <c r="L28" s="72">
        <v>3611.9</v>
      </c>
      <c r="M28" s="72">
        <v>3472.9</v>
      </c>
      <c r="N28" s="72">
        <v>3471.9</v>
      </c>
      <c r="O28" s="72">
        <v>3349.9</v>
      </c>
      <c r="P28" s="72">
        <v>3143.9</v>
      </c>
      <c r="Q28" s="72">
        <v>2866.9</v>
      </c>
      <c r="R28" s="72">
        <v>2459.9</v>
      </c>
      <c r="S28" s="72">
        <v>2353.9</v>
      </c>
      <c r="T28" s="72">
        <v>2448.9</v>
      </c>
      <c r="U28" s="72">
        <v>2290.9</v>
      </c>
      <c r="V28" s="72">
        <v>2399.4</v>
      </c>
      <c r="W28" s="72">
        <v>2345.9</v>
      </c>
      <c r="X28" s="72">
        <v>1851.9</v>
      </c>
      <c r="Y28" s="72">
        <v>1320.9</v>
      </c>
      <c r="Z28" s="73"/>
      <c r="AA28" s="74">
        <f>SUM(B28:Z28)</f>
        <v>57623.10000000002</v>
      </c>
    </row>
    <row r="29" spans="1:27" ht="24.95" customHeight="1" x14ac:dyDescent="0.2">
      <c r="A29" s="75" t="s">
        <v>23</v>
      </c>
      <c r="B29" s="76">
        <v>1655.1220000000001</v>
      </c>
      <c r="C29" s="77">
        <v>1434.0340000000001</v>
      </c>
      <c r="D29" s="77">
        <v>1384.509</v>
      </c>
      <c r="E29" s="77">
        <v>1330.5719999999999</v>
      </c>
      <c r="F29" s="77">
        <v>1273.7470000000001</v>
      </c>
      <c r="G29" s="77">
        <v>1097.67</v>
      </c>
      <c r="H29" s="77">
        <v>1307.3389999999999</v>
      </c>
      <c r="I29" s="77">
        <v>1459.6489999999999</v>
      </c>
      <c r="J29" s="77">
        <v>1616.222</v>
      </c>
      <c r="K29" s="77">
        <v>1736.654</v>
      </c>
      <c r="L29" s="77">
        <v>2067.3409999999999</v>
      </c>
      <c r="M29" s="77">
        <v>2231.8200000000002</v>
      </c>
      <c r="N29" s="77">
        <v>2250.7449999999999</v>
      </c>
      <c r="O29" s="77">
        <v>2093.09</v>
      </c>
      <c r="P29" s="77">
        <v>2041.425</v>
      </c>
      <c r="Q29" s="77">
        <v>1899.242</v>
      </c>
      <c r="R29" s="77">
        <v>1855.375</v>
      </c>
      <c r="S29" s="77">
        <v>1656.7760000000001</v>
      </c>
      <c r="T29" s="77">
        <v>1517.9559999999999</v>
      </c>
      <c r="U29" s="77">
        <v>1672.2260000000001</v>
      </c>
      <c r="V29" s="77">
        <v>1780.24</v>
      </c>
      <c r="W29" s="77">
        <v>1620.4159999999999</v>
      </c>
      <c r="X29" s="77">
        <v>1797.123</v>
      </c>
      <c r="Y29" s="77">
        <v>1791.8979999999999</v>
      </c>
      <c r="Z29" s="78"/>
      <c r="AA29" s="79">
        <f>SUM(B29:Z29)</f>
        <v>40571.190999999992</v>
      </c>
    </row>
    <row r="30" spans="1:27" ht="24.95" customHeight="1" x14ac:dyDescent="0.2">
      <c r="A30" s="82" t="s">
        <v>24</v>
      </c>
      <c r="B30" s="80">
        <v>1675</v>
      </c>
      <c r="C30" s="81">
        <v>1635</v>
      </c>
      <c r="D30" s="81">
        <v>1540</v>
      </c>
      <c r="E30" s="81">
        <v>1480</v>
      </c>
      <c r="F30" s="81">
        <v>1480</v>
      </c>
      <c r="G30" s="81">
        <v>1462</v>
      </c>
      <c r="H30" s="81">
        <v>1190</v>
      </c>
      <c r="I30" s="81">
        <v>943</v>
      </c>
      <c r="J30" s="81">
        <v>750</v>
      </c>
      <c r="K30" s="81">
        <v>750</v>
      </c>
      <c r="L30" s="81">
        <v>810</v>
      </c>
      <c r="M30" s="81">
        <v>960.625</v>
      </c>
      <c r="N30" s="81">
        <v>1050.625</v>
      </c>
      <c r="O30" s="81">
        <v>1165.625</v>
      </c>
      <c r="P30" s="81">
        <v>1210.625</v>
      </c>
      <c r="Q30" s="81">
        <v>1317.625</v>
      </c>
      <c r="R30" s="81">
        <v>1751</v>
      </c>
      <c r="S30" s="81">
        <v>2050.1</v>
      </c>
      <c r="T30" s="81">
        <v>2080.1</v>
      </c>
      <c r="U30" s="81">
        <v>2135.1</v>
      </c>
      <c r="V30" s="81">
        <v>2222.1</v>
      </c>
      <c r="W30" s="81">
        <v>2218.1</v>
      </c>
      <c r="X30" s="81">
        <v>2217.1</v>
      </c>
      <c r="Y30" s="81">
        <v>2217.1</v>
      </c>
      <c r="Z30" s="83"/>
      <c r="AA30" s="84">
        <f>SUM(B30:Z30)</f>
        <v>36310.82499999999</v>
      </c>
    </row>
    <row r="31" spans="1:27" ht="30" customHeight="1" thickBot="1" x14ac:dyDescent="0.25">
      <c r="A31" s="60" t="s">
        <v>25</v>
      </c>
      <c r="B31" s="61">
        <f>IF(LEN(B$2)&gt;0,SUM(B28:B30),"")</f>
        <v>4788.0219999999999</v>
      </c>
      <c r="C31" s="62">
        <f t="shared" ref="C31:Z31" si="4">IF(LEN(C$2)&gt;0,SUM(C28:C30),"")</f>
        <v>4515.9340000000002</v>
      </c>
      <c r="D31" s="62">
        <f t="shared" si="4"/>
        <v>4368.4089999999997</v>
      </c>
      <c r="E31" s="62">
        <f t="shared" si="4"/>
        <v>4265.4719999999998</v>
      </c>
      <c r="F31" s="62">
        <f t="shared" si="4"/>
        <v>4246.6469999999999</v>
      </c>
      <c r="G31" s="62">
        <f t="shared" si="4"/>
        <v>4156.57</v>
      </c>
      <c r="H31" s="62">
        <f t="shared" si="4"/>
        <v>4421.2389999999996</v>
      </c>
      <c r="I31" s="62">
        <f t="shared" si="4"/>
        <v>5082.549</v>
      </c>
      <c r="J31" s="62">
        <f t="shared" si="4"/>
        <v>5564.1220000000003</v>
      </c>
      <c r="K31" s="62">
        <f t="shared" si="4"/>
        <v>6025.5540000000001</v>
      </c>
      <c r="L31" s="62">
        <f t="shared" si="4"/>
        <v>6489.241</v>
      </c>
      <c r="M31" s="62">
        <f t="shared" si="4"/>
        <v>6665.3450000000003</v>
      </c>
      <c r="N31" s="62">
        <f t="shared" si="4"/>
        <v>6773.27</v>
      </c>
      <c r="O31" s="62">
        <f t="shared" si="4"/>
        <v>6608.6149999999998</v>
      </c>
      <c r="P31" s="62">
        <f t="shared" si="4"/>
        <v>6395.95</v>
      </c>
      <c r="Q31" s="62">
        <f t="shared" si="4"/>
        <v>6083.7669999999998</v>
      </c>
      <c r="R31" s="62">
        <f t="shared" si="4"/>
        <v>6066.2749999999996</v>
      </c>
      <c r="S31" s="62">
        <f t="shared" si="4"/>
        <v>6060.7759999999998</v>
      </c>
      <c r="T31" s="62">
        <f t="shared" si="4"/>
        <v>6046.9560000000001</v>
      </c>
      <c r="U31" s="62">
        <f t="shared" si="4"/>
        <v>6098.2260000000006</v>
      </c>
      <c r="V31" s="62">
        <f t="shared" si="4"/>
        <v>6401.74</v>
      </c>
      <c r="W31" s="62">
        <f t="shared" si="4"/>
        <v>6184.4159999999993</v>
      </c>
      <c r="X31" s="62">
        <f t="shared" si="4"/>
        <v>5866.1229999999996</v>
      </c>
      <c r="Y31" s="62">
        <f t="shared" si="4"/>
        <v>5329.8979999999992</v>
      </c>
      <c r="Z31" s="63" t="str">
        <f t="shared" si="4"/>
        <v/>
      </c>
      <c r="AA31" s="64">
        <f>SUM(AA28:AA30)</f>
        <v>134505.11600000001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263</v>
      </c>
      <c r="C34" s="95">
        <v>277</v>
      </c>
      <c r="D34" s="95">
        <v>285</v>
      </c>
      <c r="E34" s="95">
        <v>296</v>
      </c>
      <c r="F34" s="95">
        <v>296</v>
      </c>
      <c r="G34" s="95">
        <v>310</v>
      </c>
      <c r="H34" s="95">
        <v>290</v>
      </c>
      <c r="I34" s="95">
        <v>283</v>
      </c>
      <c r="J34" s="95">
        <v>277.40800000000002</v>
      </c>
      <c r="K34" s="95">
        <v>145</v>
      </c>
      <c r="L34" s="95">
        <v>231</v>
      </c>
      <c r="M34" s="95">
        <v>230</v>
      </c>
      <c r="N34" s="95">
        <v>276</v>
      </c>
      <c r="O34" s="95">
        <v>250</v>
      </c>
      <c r="P34" s="95">
        <v>275</v>
      </c>
      <c r="Q34" s="95">
        <v>280</v>
      </c>
      <c r="R34" s="95">
        <v>293</v>
      </c>
      <c r="S34" s="95">
        <v>267</v>
      </c>
      <c r="T34" s="95">
        <v>252</v>
      </c>
      <c r="U34" s="95">
        <v>262.84899999999999</v>
      </c>
      <c r="V34" s="95">
        <v>299</v>
      </c>
      <c r="W34" s="95">
        <v>209</v>
      </c>
      <c r="X34" s="95">
        <v>289</v>
      </c>
      <c r="Y34" s="95">
        <v>300</v>
      </c>
      <c r="Z34" s="96"/>
      <c r="AA34" s="74">
        <f t="shared" ref="AA34:AA39" si="5">SUM(B34:Z34)</f>
        <v>6436.2569999999996</v>
      </c>
    </row>
    <row r="35" spans="1:27" ht="24.95" customHeight="1" x14ac:dyDescent="0.2">
      <c r="A35" s="97" t="s">
        <v>28</v>
      </c>
      <c r="B35" s="98">
        <v>430</v>
      </c>
      <c r="C35" s="99">
        <v>434</v>
      </c>
      <c r="D35" s="99">
        <v>435</v>
      </c>
      <c r="E35" s="99">
        <v>442</v>
      </c>
      <c r="F35" s="99">
        <v>443</v>
      </c>
      <c r="G35" s="99">
        <v>440</v>
      </c>
      <c r="H35" s="99">
        <v>417</v>
      </c>
      <c r="I35" s="99">
        <v>403</v>
      </c>
      <c r="J35" s="99">
        <v>374</v>
      </c>
      <c r="K35" s="99">
        <v>368.01600000000002</v>
      </c>
      <c r="L35" s="99">
        <v>384</v>
      </c>
      <c r="M35" s="99">
        <v>374</v>
      </c>
      <c r="N35" s="99">
        <v>401</v>
      </c>
      <c r="O35" s="99">
        <v>397</v>
      </c>
      <c r="P35" s="99">
        <v>396</v>
      </c>
      <c r="Q35" s="99">
        <v>385</v>
      </c>
      <c r="R35" s="99">
        <v>357</v>
      </c>
      <c r="S35" s="99">
        <v>357</v>
      </c>
      <c r="T35" s="99">
        <v>362</v>
      </c>
      <c r="U35" s="99">
        <v>344</v>
      </c>
      <c r="V35" s="99">
        <v>360</v>
      </c>
      <c r="W35" s="99">
        <v>349</v>
      </c>
      <c r="X35" s="99">
        <v>375</v>
      </c>
      <c r="Y35" s="99">
        <v>404</v>
      </c>
      <c r="Z35" s="100"/>
      <c r="AA35" s="79">
        <f t="shared" si="5"/>
        <v>9431.0159999999996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16056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1412</v>
      </c>
      <c r="C39" s="88">
        <f t="shared" si="6"/>
        <v>1430</v>
      </c>
      <c r="D39" s="88">
        <f t="shared" si="6"/>
        <v>1439</v>
      </c>
      <c r="E39" s="88">
        <f t="shared" si="6"/>
        <v>1457</v>
      </c>
      <c r="F39" s="88">
        <f t="shared" si="6"/>
        <v>1458</v>
      </c>
      <c r="G39" s="88">
        <f t="shared" si="6"/>
        <v>1469</v>
      </c>
      <c r="H39" s="88">
        <f t="shared" si="6"/>
        <v>1426</v>
      </c>
      <c r="I39" s="88">
        <f t="shared" si="6"/>
        <v>1405</v>
      </c>
      <c r="J39" s="88">
        <f t="shared" si="6"/>
        <v>1370.4079999999999</v>
      </c>
      <c r="K39" s="88">
        <f t="shared" si="6"/>
        <v>1232.0160000000001</v>
      </c>
      <c r="L39" s="88">
        <f t="shared" si="6"/>
        <v>1334</v>
      </c>
      <c r="M39" s="88">
        <f t="shared" si="6"/>
        <v>1323</v>
      </c>
      <c r="N39" s="88">
        <f t="shared" si="6"/>
        <v>1396</v>
      </c>
      <c r="O39" s="88">
        <f t="shared" si="6"/>
        <v>1366</v>
      </c>
      <c r="P39" s="88">
        <f t="shared" si="6"/>
        <v>1390</v>
      </c>
      <c r="Q39" s="88">
        <f t="shared" si="6"/>
        <v>1384</v>
      </c>
      <c r="R39" s="88">
        <f t="shared" si="6"/>
        <v>1369</v>
      </c>
      <c r="S39" s="88">
        <f t="shared" si="6"/>
        <v>1343</v>
      </c>
      <c r="T39" s="88">
        <f t="shared" si="6"/>
        <v>1333</v>
      </c>
      <c r="U39" s="88">
        <f t="shared" si="6"/>
        <v>1325.8489999999999</v>
      </c>
      <c r="V39" s="88">
        <f t="shared" si="6"/>
        <v>1378</v>
      </c>
      <c r="W39" s="88">
        <f t="shared" si="6"/>
        <v>1277</v>
      </c>
      <c r="X39" s="88">
        <f t="shared" si="6"/>
        <v>1383</v>
      </c>
      <c r="Y39" s="88">
        <f t="shared" si="6"/>
        <v>1423</v>
      </c>
      <c r="Z39" s="89" t="str">
        <f t="shared" si="6"/>
        <v/>
      </c>
      <c r="AA39" s="90">
        <f t="shared" si="5"/>
        <v>33123.273000000001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662</v>
      </c>
      <c r="I44" s="99">
        <v>662</v>
      </c>
      <c r="J44" s="99">
        <v>662</v>
      </c>
      <c r="K44" s="99">
        <v>662</v>
      </c>
      <c r="L44" s="99">
        <v>662</v>
      </c>
      <c r="M44" s="99">
        <v>662</v>
      </c>
      <c r="N44" s="99">
        <v>662</v>
      </c>
      <c r="O44" s="99">
        <v>662</v>
      </c>
      <c r="P44" s="99">
        <v>662</v>
      </c>
      <c r="Q44" s="99">
        <v>662</v>
      </c>
      <c r="R44" s="99">
        <v>662</v>
      </c>
      <c r="S44" s="99">
        <v>662</v>
      </c>
      <c r="T44" s="99">
        <v>662</v>
      </c>
      <c r="U44" s="99">
        <v>662</v>
      </c>
      <c r="V44" s="99">
        <v>662</v>
      </c>
      <c r="W44" s="99">
        <v>662</v>
      </c>
      <c r="X44" s="99">
        <v>662</v>
      </c>
      <c r="Y44" s="99">
        <v>662</v>
      </c>
      <c r="Z44" s="100"/>
      <c r="AA44" s="79">
        <f t="shared" si="7"/>
        <v>15888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662</v>
      </c>
      <c r="I48" s="88">
        <f t="shared" si="8"/>
        <v>662</v>
      </c>
      <c r="J48" s="88">
        <f t="shared" si="8"/>
        <v>662</v>
      </c>
      <c r="K48" s="88">
        <f t="shared" si="8"/>
        <v>662</v>
      </c>
      <c r="L48" s="88">
        <f t="shared" si="8"/>
        <v>662</v>
      </c>
      <c r="M48" s="88">
        <f t="shared" si="8"/>
        <v>662</v>
      </c>
      <c r="N48" s="88">
        <f t="shared" si="8"/>
        <v>662</v>
      </c>
      <c r="O48" s="88">
        <f t="shared" si="8"/>
        <v>662</v>
      </c>
      <c r="P48" s="88">
        <f t="shared" si="8"/>
        <v>662</v>
      </c>
      <c r="Q48" s="88">
        <f t="shared" si="8"/>
        <v>662</v>
      </c>
      <c r="R48" s="88">
        <f t="shared" si="8"/>
        <v>662</v>
      </c>
      <c r="S48" s="88">
        <f t="shared" si="8"/>
        <v>662</v>
      </c>
      <c r="T48" s="88">
        <f t="shared" si="8"/>
        <v>662</v>
      </c>
      <c r="U48" s="88">
        <f t="shared" si="8"/>
        <v>662</v>
      </c>
      <c r="V48" s="88">
        <f t="shared" si="8"/>
        <v>662</v>
      </c>
      <c r="W48" s="88">
        <f t="shared" si="8"/>
        <v>662</v>
      </c>
      <c r="X48" s="88">
        <f t="shared" si="8"/>
        <v>662</v>
      </c>
      <c r="Y48" s="88">
        <f t="shared" si="8"/>
        <v>662</v>
      </c>
      <c r="Z48" s="89" t="str">
        <f t="shared" si="8"/>
        <v/>
      </c>
      <c r="AA48" s="90">
        <f t="shared" si="7"/>
        <v>15888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5450.0219999999999</v>
      </c>
      <c r="C51" s="88">
        <f t="shared" si="10"/>
        <v>5177.9340000000002</v>
      </c>
      <c r="D51" s="88">
        <f t="shared" si="10"/>
        <v>5030.4089999999997</v>
      </c>
      <c r="E51" s="88">
        <f t="shared" si="10"/>
        <v>4927.4719999999998</v>
      </c>
      <c r="F51" s="88">
        <f t="shared" si="10"/>
        <v>4908.6469999999999</v>
      </c>
      <c r="G51" s="88">
        <f t="shared" si="10"/>
        <v>4818.57</v>
      </c>
      <c r="H51" s="88">
        <f t="shared" si="10"/>
        <v>5083.2389999999996</v>
      </c>
      <c r="I51" s="88">
        <f t="shared" si="10"/>
        <v>5744.549</v>
      </c>
      <c r="J51" s="88">
        <f t="shared" si="10"/>
        <v>6226.1219999999994</v>
      </c>
      <c r="K51" s="88">
        <f t="shared" si="10"/>
        <v>6687.5540000000001</v>
      </c>
      <c r="L51" s="88">
        <f t="shared" si="10"/>
        <v>7151.2410000000009</v>
      </c>
      <c r="M51" s="88">
        <f t="shared" si="10"/>
        <v>7327.3450000000003</v>
      </c>
      <c r="N51" s="88">
        <f t="shared" si="10"/>
        <v>7435.27</v>
      </c>
      <c r="O51" s="88">
        <f t="shared" si="10"/>
        <v>7270.6150000000007</v>
      </c>
      <c r="P51" s="88">
        <f t="shared" si="10"/>
        <v>7057.9500000000007</v>
      </c>
      <c r="Q51" s="88">
        <f t="shared" si="10"/>
        <v>6745.7669999999998</v>
      </c>
      <c r="R51" s="88">
        <f t="shared" si="10"/>
        <v>6728.2749999999996</v>
      </c>
      <c r="S51" s="88">
        <f t="shared" si="10"/>
        <v>6722.7759999999998</v>
      </c>
      <c r="T51" s="88">
        <f t="shared" si="10"/>
        <v>6708.9560000000001</v>
      </c>
      <c r="U51" s="88">
        <f t="shared" si="10"/>
        <v>6760.2260000000006</v>
      </c>
      <c r="V51" s="88">
        <f t="shared" si="10"/>
        <v>7063.74</v>
      </c>
      <c r="W51" s="88">
        <f t="shared" si="10"/>
        <v>6846.4160000000002</v>
      </c>
      <c r="X51" s="88">
        <f t="shared" si="10"/>
        <v>6528.1230000000005</v>
      </c>
      <c r="Y51" s="88">
        <f t="shared" si="10"/>
        <v>5991.8980000000001</v>
      </c>
      <c r="Z51" s="89" t="str">
        <f t="shared" si="10"/>
        <v/>
      </c>
      <c r="AA51" s="105">
        <f>SUM(B51:Z51)</f>
        <v>150393.11599999998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5450.0219999999999</v>
      </c>
      <c r="C4" s="18">
        <v>5177.9340000000002</v>
      </c>
      <c r="D4" s="18">
        <v>5030.4089999999987</v>
      </c>
      <c r="E4" s="18">
        <v>4927.4720000000007</v>
      </c>
      <c r="F4" s="18">
        <v>4908.6470000000008</v>
      </c>
      <c r="G4" s="18">
        <v>4818.5700000000015</v>
      </c>
      <c r="H4" s="18">
        <v>5083.2390000000005</v>
      </c>
      <c r="I4" s="18">
        <v>5744.5489999999991</v>
      </c>
      <c r="J4" s="18">
        <v>6226.1220000000003</v>
      </c>
      <c r="K4" s="18">
        <v>6687.5539999999992</v>
      </c>
      <c r="L4" s="18">
        <v>7151.2409999999982</v>
      </c>
      <c r="M4" s="18">
        <v>7327.3449999999993</v>
      </c>
      <c r="N4" s="18">
        <v>7435.2700000000013</v>
      </c>
      <c r="O4" s="18">
        <v>7270.6150000000025</v>
      </c>
      <c r="P4" s="18">
        <v>7057.9499999999989</v>
      </c>
      <c r="Q4" s="18">
        <v>6745.7670000000007</v>
      </c>
      <c r="R4" s="18">
        <v>6728.2749999999987</v>
      </c>
      <c r="S4" s="18">
        <v>6722.775999999998</v>
      </c>
      <c r="T4" s="18">
        <v>6708.9559999999992</v>
      </c>
      <c r="U4" s="18">
        <v>6760.2260000000006</v>
      </c>
      <c r="V4" s="18">
        <v>7063.739999999998</v>
      </c>
      <c r="W4" s="18">
        <v>6846.416000000002</v>
      </c>
      <c r="X4" s="18">
        <v>6528.1229999999996</v>
      </c>
      <c r="Y4" s="18">
        <v>5991.8980000000001</v>
      </c>
      <c r="Z4" s="19"/>
      <c r="AA4" s="20">
        <f>SUM(B4:Z4)</f>
        <v>150393.11599999998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216.44</v>
      </c>
      <c r="C7" s="28">
        <v>215.94</v>
      </c>
      <c r="D7" s="28">
        <v>215.03</v>
      </c>
      <c r="E7" s="28">
        <v>212.24</v>
      </c>
      <c r="F7" s="28">
        <v>209.31</v>
      </c>
      <c r="G7" s="28">
        <v>197.98</v>
      </c>
      <c r="H7" s="28">
        <v>208.49</v>
      </c>
      <c r="I7" s="28">
        <v>208.05</v>
      </c>
      <c r="J7" s="28">
        <v>205</v>
      </c>
      <c r="K7" s="28">
        <v>161.99</v>
      </c>
      <c r="L7" s="28">
        <v>207.44</v>
      </c>
      <c r="M7" s="28">
        <v>208.1</v>
      </c>
      <c r="N7" s="28">
        <v>208.05</v>
      </c>
      <c r="O7" s="28">
        <v>181.46</v>
      </c>
      <c r="P7" s="28">
        <v>204.93</v>
      </c>
      <c r="Q7" s="28">
        <v>207.06</v>
      </c>
      <c r="R7" s="28">
        <v>207.94</v>
      </c>
      <c r="S7" s="28">
        <v>211.04</v>
      </c>
      <c r="T7" s="28">
        <v>216.21</v>
      </c>
      <c r="U7" s="28">
        <v>235.76</v>
      </c>
      <c r="V7" s="28">
        <v>281.49</v>
      </c>
      <c r="W7" s="28">
        <v>235.64</v>
      </c>
      <c r="X7" s="28">
        <v>245.35</v>
      </c>
      <c r="Y7" s="28">
        <v>281.49</v>
      </c>
      <c r="Z7" s="29"/>
      <c r="AA7" s="30">
        <f>IF(SUM(B7:Z7)&lt;&gt;0,AVERAGEIF(B7:Z7,"&lt;&gt;"""),"")</f>
        <v>215.93458333333334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909.07299999999998</v>
      </c>
      <c r="C19" s="72">
        <v>897.03599999999994</v>
      </c>
      <c r="D19" s="72">
        <v>893.01299999999992</v>
      </c>
      <c r="E19" s="72">
        <v>896.0619999999999</v>
      </c>
      <c r="F19" s="72">
        <v>904.01299999999992</v>
      </c>
      <c r="G19" s="72">
        <v>910.01400000000001</v>
      </c>
      <c r="H19" s="72">
        <v>881.06600000000003</v>
      </c>
      <c r="I19" s="72">
        <v>885.10399999999993</v>
      </c>
      <c r="J19" s="72">
        <v>895.19099999999992</v>
      </c>
      <c r="K19" s="72">
        <v>883.12199999999996</v>
      </c>
      <c r="L19" s="72">
        <v>868.08899999999994</v>
      </c>
      <c r="M19" s="72">
        <v>885.00699999999995</v>
      </c>
      <c r="N19" s="72">
        <v>882.88900000000001</v>
      </c>
      <c r="O19" s="72">
        <v>888.89499999999998</v>
      </c>
      <c r="P19" s="72">
        <v>884.88499999999999</v>
      </c>
      <c r="Q19" s="72">
        <v>893.91800000000001</v>
      </c>
      <c r="R19" s="72">
        <v>900.94999999999993</v>
      </c>
      <c r="S19" s="72">
        <v>894.029</v>
      </c>
      <c r="T19" s="72">
        <v>905.03700000000003</v>
      </c>
      <c r="U19" s="72">
        <v>908.02499999999998</v>
      </c>
      <c r="V19" s="72">
        <v>898.05</v>
      </c>
      <c r="W19" s="72">
        <v>890.05200000000002</v>
      </c>
      <c r="X19" s="72">
        <v>905.06299999999999</v>
      </c>
      <c r="Y19" s="72">
        <v>902.08499999999992</v>
      </c>
      <c r="Z19" s="73"/>
      <c r="AA19" s="74">
        <f t="shared" ref="AA19:AA24" si="2">SUM(B19:Z19)</f>
        <v>21460.667999999998</v>
      </c>
    </row>
    <row r="20" spans="1:27" ht="24.95" customHeight="1" x14ac:dyDescent="0.2">
      <c r="A20" s="75" t="s">
        <v>15</v>
      </c>
      <c r="B20" s="76">
        <v>988.90699999999993</v>
      </c>
      <c r="C20" s="77">
        <v>965.07099999999991</v>
      </c>
      <c r="D20" s="77">
        <v>958.93999999999983</v>
      </c>
      <c r="E20" s="77">
        <v>952.41499999999996</v>
      </c>
      <c r="F20" s="77">
        <v>947.13199999999995</v>
      </c>
      <c r="G20" s="77">
        <v>929.74900000000002</v>
      </c>
      <c r="H20" s="77">
        <v>954.923</v>
      </c>
      <c r="I20" s="77">
        <v>982.65099999999995</v>
      </c>
      <c r="J20" s="77">
        <v>1002.3609999999999</v>
      </c>
      <c r="K20" s="77">
        <v>1017.0199999999999</v>
      </c>
      <c r="L20" s="77">
        <v>1028.17</v>
      </c>
      <c r="M20" s="77">
        <v>1030.383</v>
      </c>
      <c r="N20" s="77">
        <v>1046.2349999999999</v>
      </c>
      <c r="O20" s="77">
        <v>1068.3630000000001</v>
      </c>
      <c r="P20" s="77">
        <v>1069.0409999999999</v>
      </c>
      <c r="Q20" s="77">
        <v>1075.2170000000001</v>
      </c>
      <c r="R20" s="77">
        <v>1076.4449999999999</v>
      </c>
      <c r="S20" s="77">
        <v>1046.93</v>
      </c>
      <c r="T20" s="77">
        <v>1001.98</v>
      </c>
      <c r="U20" s="77">
        <v>960.73599999999999</v>
      </c>
      <c r="V20" s="77">
        <v>986.10500000000002</v>
      </c>
      <c r="W20" s="77">
        <v>996.55899999999997</v>
      </c>
      <c r="X20" s="77">
        <v>1006.883</v>
      </c>
      <c r="Y20" s="77">
        <v>1002.7490000000003</v>
      </c>
      <c r="Z20" s="78"/>
      <c r="AA20" s="79">
        <f t="shared" si="2"/>
        <v>24094.965</v>
      </c>
    </row>
    <row r="21" spans="1:27" ht="24.95" customHeight="1" x14ac:dyDescent="0.2">
      <c r="A21" s="75" t="s">
        <v>16</v>
      </c>
      <c r="B21" s="80">
        <v>2998.0420000000004</v>
      </c>
      <c r="C21" s="81">
        <v>2801.8270000000002</v>
      </c>
      <c r="D21" s="81">
        <v>2683.9560000000001</v>
      </c>
      <c r="E21" s="81">
        <v>2586.4950000000008</v>
      </c>
      <c r="F21" s="81">
        <v>2564.002</v>
      </c>
      <c r="G21" s="81">
        <v>2487.3070000000002</v>
      </c>
      <c r="H21" s="81">
        <v>2656.2500000000005</v>
      </c>
      <c r="I21" s="81">
        <v>3019.7939999999999</v>
      </c>
      <c r="J21" s="81">
        <v>3428.07</v>
      </c>
      <c r="K21" s="81">
        <v>3796.9119999999998</v>
      </c>
      <c r="L21" s="81">
        <v>4142.482</v>
      </c>
      <c r="M21" s="81">
        <v>4365.2199999999993</v>
      </c>
      <c r="N21" s="81">
        <v>4455.1460000000006</v>
      </c>
      <c r="O21" s="81">
        <v>4277.857</v>
      </c>
      <c r="P21" s="81">
        <v>4087.5239999999999</v>
      </c>
      <c r="Q21" s="81">
        <v>4024.6320000000005</v>
      </c>
      <c r="R21" s="81">
        <v>4071.3799999999997</v>
      </c>
      <c r="S21" s="81">
        <v>4087.8169999999996</v>
      </c>
      <c r="T21" s="81">
        <v>4094.9389999999999</v>
      </c>
      <c r="U21" s="81">
        <v>4174.4649999999992</v>
      </c>
      <c r="V21" s="81">
        <v>4454.0849999999991</v>
      </c>
      <c r="W21" s="81">
        <v>4275.8050000000003</v>
      </c>
      <c r="X21" s="81">
        <v>3980.1770000000001</v>
      </c>
      <c r="Y21" s="81">
        <v>3515.0639999999999</v>
      </c>
      <c r="Z21" s="78"/>
      <c r="AA21" s="79">
        <f t="shared" si="2"/>
        <v>87029.247999999978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>
        <v>125</v>
      </c>
      <c r="J22" s="81">
        <v>125</v>
      </c>
      <c r="K22" s="81">
        <v>125</v>
      </c>
      <c r="L22" s="81">
        <v>125</v>
      </c>
      <c r="M22" s="81">
        <v>80.234999999999999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910.23500000000001</v>
      </c>
    </row>
    <row r="23" spans="1:27" ht="24.95" customHeight="1" x14ac:dyDescent="0.2">
      <c r="A23" s="85" t="s">
        <v>18</v>
      </c>
      <c r="B23" s="77">
        <v>106</v>
      </c>
      <c r="C23" s="77">
        <v>105</v>
      </c>
      <c r="D23" s="77">
        <v>105.5</v>
      </c>
      <c r="E23" s="77">
        <v>106.5</v>
      </c>
      <c r="F23" s="77">
        <v>107.5</v>
      </c>
      <c r="G23" s="77">
        <v>96.5</v>
      </c>
      <c r="H23" s="77">
        <v>114</v>
      </c>
      <c r="I23" s="77">
        <v>112</v>
      </c>
      <c r="J23" s="77">
        <v>111.5</v>
      </c>
      <c r="K23" s="77">
        <v>111.5</v>
      </c>
      <c r="L23" s="77">
        <v>120.5</v>
      </c>
      <c r="M23" s="77">
        <v>134.5</v>
      </c>
      <c r="N23" s="77">
        <v>124</v>
      </c>
      <c r="O23" s="77">
        <v>121.5</v>
      </c>
      <c r="P23" s="77">
        <v>117.5</v>
      </c>
      <c r="Q23" s="77">
        <v>120</v>
      </c>
      <c r="R23" s="77">
        <v>118.5</v>
      </c>
      <c r="S23" s="77">
        <v>124</v>
      </c>
      <c r="T23" s="77">
        <v>136</v>
      </c>
      <c r="U23" s="77">
        <v>142</v>
      </c>
      <c r="V23" s="77">
        <v>155.5</v>
      </c>
      <c r="W23" s="77">
        <v>150</v>
      </c>
      <c r="X23" s="77">
        <v>136</v>
      </c>
      <c r="Y23" s="77">
        <v>129</v>
      </c>
      <c r="Z23" s="77"/>
      <c r="AA23" s="79">
        <f t="shared" si="2"/>
        <v>2905</v>
      </c>
    </row>
    <row r="24" spans="1:27" ht="24.95" customHeight="1" x14ac:dyDescent="0.2">
      <c r="A24" s="85" t="s">
        <v>19</v>
      </c>
      <c r="B24" s="77">
        <v>283.99999999999994</v>
      </c>
      <c r="C24" s="77">
        <v>271.00000000000006</v>
      </c>
      <c r="D24" s="77">
        <v>260</v>
      </c>
      <c r="E24" s="77">
        <v>257</v>
      </c>
      <c r="F24" s="77">
        <v>257</v>
      </c>
      <c r="G24" s="77">
        <v>266</v>
      </c>
      <c r="H24" s="77">
        <v>303</v>
      </c>
      <c r="I24" s="77">
        <v>351</v>
      </c>
      <c r="J24" s="77">
        <v>386</v>
      </c>
      <c r="K24" s="77">
        <v>403</v>
      </c>
      <c r="L24" s="77">
        <v>413</v>
      </c>
      <c r="M24" s="77">
        <v>424.00000000000006</v>
      </c>
      <c r="N24" s="77">
        <v>423</v>
      </c>
      <c r="O24" s="77">
        <v>410</v>
      </c>
      <c r="P24" s="77">
        <v>395</v>
      </c>
      <c r="Q24" s="77">
        <v>388</v>
      </c>
      <c r="R24" s="77">
        <v>392</v>
      </c>
      <c r="S24" s="77">
        <v>401</v>
      </c>
      <c r="T24" s="77">
        <v>401.99999999999989</v>
      </c>
      <c r="U24" s="77">
        <v>406</v>
      </c>
      <c r="V24" s="77">
        <v>401</v>
      </c>
      <c r="W24" s="77">
        <v>365.00000000000006</v>
      </c>
      <c r="X24" s="77">
        <v>331</v>
      </c>
      <c r="Y24" s="77">
        <v>293.99999999999994</v>
      </c>
      <c r="Z24" s="77"/>
      <c r="AA24" s="79">
        <f t="shared" si="2"/>
        <v>8483</v>
      </c>
    </row>
    <row r="25" spans="1:27" ht="30" customHeight="1" thickBot="1" x14ac:dyDescent="0.25">
      <c r="A25" s="86" t="s">
        <v>20</v>
      </c>
      <c r="B25" s="87">
        <f t="shared" ref="B25:AA25" si="3">SUM(B19:B24)</f>
        <v>5286.0220000000008</v>
      </c>
      <c r="C25" s="88">
        <f t="shared" si="3"/>
        <v>5039.9340000000002</v>
      </c>
      <c r="D25" s="88">
        <f t="shared" si="3"/>
        <v>4901.4089999999997</v>
      </c>
      <c r="E25" s="88">
        <f t="shared" si="3"/>
        <v>4798.4720000000007</v>
      </c>
      <c r="F25" s="88">
        <f t="shared" si="3"/>
        <v>4779.6469999999999</v>
      </c>
      <c r="G25" s="88">
        <f t="shared" si="3"/>
        <v>4689.57</v>
      </c>
      <c r="H25" s="88">
        <f t="shared" si="3"/>
        <v>4909.2390000000005</v>
      </c>
      <c r="I25" s="88">
        <f t="shared" si="3"/>
        <v>5475.549</v>
      </c>
      <c r="J25" s="88">
        <f t="shared" si="3"/>
        <v>5948.1219999999994</v>
      </c>
      <c r="K25" s="88">
        <f t="shared" si="3"/>
        <v>6336.5540000000001</v>
      </c>
      <c r="L25" s="88">
        <f t="shared" si="3"/>
        <v>6697.241</v>
      </c>
      <c r="M25" s="88">
        <f t="shared" si="3"/>
        <v>6919.3449999999984</v>
      </c>
      <c r="N25" s="88">
        <f t="shared" si="3"/>
        <v>7041.27</v>
      </c>
      <c r="O25" s="88">
        <f t="shared" si="3"/>
        <v>6876.6149999999998</v>
      </c>
      <c r="P25" s="88">
        <f t="shared" si="3"/>
        <v>6663.95</v>
      </c>
      <c r="Q25" s="88">
        <f t="shared" si="3"/>
        <v>6501.7670000000007</v>
      </c>
      <c r="R25" s="88">
        <f t="shared" si="3"/>
        <v>6559.2749999999996</v>
      </c>
      <c r="S25" s="88">
        <f t="shared" si="3"/>
        <v>6553.7759999999998</v>
      </c>
      <c r="T25" s="88">
        <f t="shared" si="3"/>
        <v>6539.9560000000001</v>
      </c>
      <c r="U25" s="88">
        <f t="shared" si="3"/>
        <v>6591.2259999999987</v>
      </c>
      <c r="V25" s="88">
        <f t="shared" si="3"/>
        <v>6894.7399999999989</v>
      </c>
      <c r="W25" s="88">
        <f t="shared" si="3"/>
        <v>6677.4160000000002</v>
      </c>
      <c r="X25" s="88">
        <f t="shared" si="3"/>
        <v>6359.1229999999996</v>
      </c>
      <c r="Y25" s="88">
        <f t="shared" si="3"/>
        <v>5842.8980000000001</v>
      </c>
      <c r="Z25" s="89">
        <f t="shared" si="3"/>
        <v>0</v>
      </c>
      <c r="AA25" s="90">
        <f t="shared" si="3"/>
        <v>144883.11599999998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441</v>
      </c>
      <c r="C28" s="72">
        <v>427</v>
      </c>
      <c r="D28" s="72">
        <v>416.5</v>
      </c>
      <c r="E28" s="72">
        <v>414.5</v>
      </c>
      <c r="F28" s="72">
        <v>415.5</v>
      </c>
      <c r="G28" s="72">
        <v>413.5</v>
      </c>
      <c r="H28" s="72">
        <v>483</v>
      </c>
      <c r="I28" s="72">
        <v>529</v>
      </c>
      <c r="J28" s="72">
        <v>563.5</v>
      </c>
      <c r="K28" s="72">
        <v>580.5</v>
      </c>
      <c r="L28" s="72">
        <v>599.5</v>
      </c>
      <c r="M28" s="72">
        <v>624.5</v>
      </c>
      <c r="N28" s="72">
        <v>613</v>
      </c>
      <c r="O28" s="72">
        <v>597.5</v>
      </c>
      <c r="P28" s="72">
        <v>578.5</v>
      </c>
      <c r="Q28" s="72">
        <v>574</v>
      </c>
      <c r="R28" s="72">
        <v>576.5</v>
      </c>
      <c r="S28" s="72">
        <v>591</v>
      </c>
      <c r="T28" s="72">
        <v>604</v>
      </c>
      <c r="U28" s="72">
        <v>614</v>
      </c>
      <c r="V28" s="72">
        <v>622.5</v>
      </c>
      <c r="W28" s="72">
        <v>581</v>
      </c>
      <c r="X28" s="72">
        <v>533</v>
      </c>
      <c r="Y28" s="72">
        <v>469</v>
      </c>
      <c r="Z28" s="73"/>
      <c r="AA28" s="74">
        <f>SUM(B28:Z28)</f>
        <v>12862</v>
      </c>
    </row>
    <row r="29" spans="1:27" ht="24.95" customHeight="1" x14ac:dyDescent="0.2">
      <c r="A29" s="75" t="s">
        <v>23</v>
      </c>
      <c r="B29" s="76">
        <v>5009.0219999999999</v>
      </c>
      <c r="C29" s="77">
        <v>4750.9340000000002</v>
      </c>
      <c r="D29" s="77">
        <v>4613.9089999999997</v>
      </c>
      <c r="E29" s="77">
        <v>4512.9719999999998</v>
      </c>
      <c r="F29" s="77">
        <v>4493.1469999999999</v>
      </c>
      <c r="G29" s="77">
        <v>4405.07</v>
      </c>
      <c r="H29" s="77">
        <v>4600.2389999999996</v>
      </c>
      <c r="I29" s="77">
        <v>5215.549</v>
      </c>
      <c r="J29" s="77">
        <v>5662.6220000000003</v>
      </c>
      <c r="K29" s="77">
        <v>6107.0540000000001</v>
      </c>
      <c r="L29" s="77">
        <v>6551.741</v>
      </c>
      <c r="M29" s="77">
        <v>6702.8450000000003</v>
      </c>
      <c r="N29" s="77">
        <v>6822.27</v>
      </c>
      <c r="O29" s="77">
        <v>6673.1149999999998</v>
      </c>
      <c r="P29" s="77">
        <v>6479.45</v>
      </c>
      <c r="Q29" s="77">
        <v>6171.7669999999998</v>
      </c>
      <c r="R29" s="77">
        <v>6151.7749999999996</v>
      </c>
      <c r="S29" s="77">
        <v>6131.7759999999998</v>
      </c>
      <c r="T29" s="77">
        <v>6104.9560000000001</v>
      </c>
      <c r="U29" s="77">
        <v>6146.2259999999997</v>
      </c>
      <c r="V29" s="77">
        <v>6441.24</v>
      </c>
      <c r="W29" s="77">
        <v>6265.4160000000002</v>
      </c>
      <c r="X29" s="77">
        <v>5995.1229999999996</v>
      </c>
      <c r="Y29" s="77">
        <v>5522.8980000000001</v>
      </c>
      <c r="Z29" s="78"/>
      <c r="AA29" s="79">
        <f>SUM(B29:Z29)</f>
        <v>137531.11599999998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5450.0219999999999</v>
      </c>
      <c r="C31" s="62">
        <f t="shared" si="4"/>
        <v>5177.9340000000002</v>
      </c>
      <c r="D31" s="62">
        <f t="shared" si="4"/>
        <v>5030.4089999999997</v>
      </c>
      <c r="E31" s="62">
        <f t="shared" si="4"/>
        <v>4927.4719999999998</v>
      </c>
      <c r="F31" s="62">
        <f t="shared" si="4"/>
        <v>4908.6469999999999</v>
      </c>
      <c r="G31" s="62">
        <f t="shared" si="4"/>
        <v>4818.57</v>
      </c>
      <c r="H31" s="62">
        <f t="shared" si="4"/>
        <v>5083.2389999999996</v>
      </c>
      <c r="I31" s="62">
        <f t="shared" si="4"/>
        <v>5744.549</v>
      </c>
      <c r="J31" s="62">
        <f t="shared" si="4"/>
        <v>6226.1220000000003</v>
      </c>
      <c r="K31" s="62">
        <f t="shared" si="4"/>
        <v>6687.5540000000001</v>
      </c>
      <c r="L31" s="62">
        <f t="shared" si="4"/>
        <v>7151.241</v>
      </c>
      <c r="M31" s="62">
        <f t="shared" si="4"/>
        <v>7327.3450000000003</v>
      </c>
      <c r="N31" s="62">
        <f t="shared" si="4"/>
        <v>7435.27</v>
      </c>
      <c r="O31" s="62">
        <f t="shared" si="4"/>
        <v>7270.6149999999998</v>
      </c>
      <c r="P31" s="62">
        <f t="shared" si="4"/>
        <v>7057.95</v>
      </c>
      <c r="Q31" s="62">
        <f t="shared" si="4"/>
        <v>6745.7669999999998</v>
      </c>
      <c r="R31" s="62">
        <f t="shared" si="4"/>
        <v>6728.2749999999996</v>
      </c>
      <c r="S31" s="62">
        <f t="shared" si="4"/>
        <v>6722.7759999999998</v>
      </c>
      <c r="T31" s="62">
        <f t="shared" si="4"/>
        <v>6708.9560000000001</v>
      </c>
      <c r="U31" s="62">
        <f t="shared" si="4"/>
        <v>6760.2259999999997</v>
      </c>
      <c r="V31" s="62">
        <f t="shared" si="4"/>
        <v>7063.74</v>
      </c>
      <c r="W31" s="62">
        <f t="shared" si="4"/>
        <v>6846.4160000000002</v>
      </c>
      <c r="X31" s="62">
        <f t="shared" si="4"/>
        <v>6528.1229999999996</v>
      </c>
      <c r="Y31" s="62">
        <f t="shared" si="4"/>
        <v>5991.8980000000001</v>
      </c>
      <c r="Z31" s="63">
        <f t="shared" si="4"/>
        <v>0</v>
      </c>
      <c r="AA31" s="64">
        <f t="shared" si="4"/>
        <v>150393.11599999998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148</v>
      </c>
      <c r="C34" s="95">
        <v>122</v>
      </c>
      <c r="D34" s="95">
        <v>113</v>
      </c>
      <c r="E34" s="95">
        <v>113</v>
      </c>
      <c r="F34" s="95">
        <v>113</v>
      </c>
      <c r="G34" s="95">
        <v>113</v>
      </c>
      <c r="H34" s="95">
        <v>158</v>
      </c>
      <c r="I34" s="95">
        <v>253</v>
      </c>
      <c r="J34" s="95">
        <v>262</v>
      </c>
      <c r="K34" s="95">
        <v>316</v>
      </c>
      <c r="L34" s="95">
        <v>410</v>
      </c>
      <c r="M34" s="95">
        <v>378</v>
      </c>
      <c r="N34" s="95">
        <v>378</v>
      </c>
      <c r="O34" s="95">
        <v>378</v>
      </c>
      <c r="P34" s="95">
        <v>378</v>
      </c>
      <c r="Q34" s="95">
        <v>228</v>
      </c>
      <c r="R34" s="95">
        <v>153</v>
      </c>
      <c r="S34" s="95">
        <v>153</v>
      </c>
      <c r="T34" s="95">
        <v>153</v>
      </c>
      <c r="U34" s="95">
        <v>153</v>
      </c>
      <c r="V34" s="95">
        <v>153</v>
      </c>
      <c r="W34" s="95">
        <v>153</v>
      </c>
      <c r="X34" s="95">
        <v>153</v>
      </c>
      <c r="Y34" s="95">
        <v>133</v>
      </c>
      <c r="Z34" s="96"/>
      <c r="AA34" s="74">
        <f t="shared" ref="AA34:AA39" si="5">SUM(B34:Z34)</f>
        <v>5065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35</v>
      </c>
      <c r="L35" s="99">
        <v>44</v>
      </c>
      <c r="M35" s="99">
        <v>30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445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164</v>
      </c>
      <c r="C39" s="88">
        <f t="shared" si="6"/>
        <v>138</v>
      </c>
      <c r="D39" s="88">
        <f t="shared" si="6"/>
        <v>129</v>
      </c>
      <c r="E39" s="88">
        <f t="shared" si="6"/>
        <v>129</v>
      </c>
      <c r="F39" s="88">
        <f t="shared" si="6"/>
        <v>129</v>
      </c>
      <c r="G39" s="88">
        <f t="shared" si="6"/>
        <v>129</v>
      </c>
      <c r="H39" s="88">
        <f t="shared" si="6"/>
        <v>174</v>
      </c>
      <c r="I39" s="88">
        <f t="shared" si="6"/>
        <v>269</v>
      </c>
      <c r="J39" s="88">
        <f t="shared" si="6"/>
        <v>278</v>
      </c>
      <c r="K39" s="88">
        <f t="shared" si="6"/>
        <v>351</v>
      </c>
      <c r="L39" s="88">
        <f t="shared" si="6"/>
        <v>454</v>
      </c>
      <c r="M39" s="88">
        <f t="shared" si="6"/>
        <v>408</v>
      </c>
      <c r="N39" s="88">
        <f t="shared" si="6"/>
        <v>394</v>
      </c>
      <c r="O39" s="88">
        <f t="shared" si="6"/>
        <v>394</v>
      </c>
      <c r="P39" s="88">
        <f t="shared" si="6"/>
        <v>394</v>
      </c>
      <c r="Q39" s="88">
        <f t="shared" si="6"/>
        <v>244</v>
      </c>
      <c r="R39" s="88">
        <f t="shared" si="6"/>
        <v>169</v>
      </c>
      <c r="S39" s="88">
        <f t="shared" si="6"/>
        <v>169</v>
      </c>
      <c r="T39" s="88">
        <f t="shared" si="6"/>
        <v>169</v>
      </c>
      <c r="U39" s="88">
        <f t="shared" si="6"/>
        <v>169</v>
      </c>
      <c r="V39" s="88">
        <f t="shared" si="6"/>
        <v>169</v>
      </c>
      <c r="W39" s="88">
        <f t="shared" si="6"/>
        <v>169</v>
      </c>
      <c r="X39" s="88">
        <f t="shared" si="6"/>
        <v>169</v>
      </c>
      <c r="Y39" s="88">
        <f t="shared" si="6"/>
        <v>149</v>
      </c>
      <c r="Z39" s="89">
        <f t="shared" si="6"/>
        <v>0</v>
      </c>
      <c r="AA39" s="90">
        <f t="shared" si="5"/>
        <v>5510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28</v>
      </c>
      <c r="C47" s="99">
        <v>19</v>
      </c>
      <c r="D47" s="99">
        <v>9</v>
      </c>
      <c r="E47" s="99">
        <v>4</v>
      </c>
      <c r="F47" s="99">
        <v>1</v>
      </c>
      <c r="G47" s="99">
        <v>1</v>
      </c>
      <c r="H47" s="99"/>
      <c r="I47" s="99"/>
      <c r="J47" s="99"/>
      <c r="K47" s="99"/>
      <c r="L47" s="99"/>
      <c r="M47" s="99">
        <v>56</v>
      </c>
      <c r="N47" s="99">
        <v>70</v>
      </c>
      <c r="O47" s="99">
        <v>79</v>
      </c>
      <c r="P47" s="99">
        <v>71</v>
      </c>
      <c r="Q47" s="99">
        <v>52</v>
      </c>
      <c r="R47" s="99">
        <v>66</v>
      </c>
      <c r="S47" s="99">
        <v>82</v>
      </c>
      <c r="T47" s="99">
        <v>110</v>
      </c>
      <c r="U47" s="99">
        <v>130</v>
      </c>
      <c r="V47" s="99">
        <v>112.5</v>
      </c>
      <c r="W47" s="99">
        <v>97</v>
      </c>
      <c r="X47" s="99">
        <v>67</v>
      </c>
      <c r="Y47" s="99">
        <v>35</v>
      </c>
      <c r="Z47" s="100"/>
      <c r="AA47" s="79">
        <f t="shared" si="7"/>
        <v>1089.5</v>
      </c>
    </row>
    <row r="48" spans="1:27" ht="30" customHeight="1" thickBot="1" x14ac:dyDescent="0.25">
      <c r="A48" s="86" t="s">
        <v>48</v>
      </c>
      <c r="B48" s="87">
        <f>SUM(B42:B47)</f>
        <v>28</v>
      </c>
      <c r="C48" s="88">
        <f t="shared" ref="C48:Z48" si="8">SUM(C42:C47)</f>
        <v>19</v>
      </c>
      <c r="D48" s="88">
        <f t="shared" si="8"/>
        <v>9</v>
      </c>
      <c r="E48" s="88">
        <f t="shared" si="8"/>
        <v>4</v>
      </c>
      <c r="F48" s="88">
        <f t="shared" si="8"/>
        <v>1</v>
      </c>
      <c r="G48" s="88">
        <f t="shared" si="8"/>
        <v>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56</v>
      </c>
      <c r="N48" s="88">
        <f t="shared" si="8"/>
        <v>70</v>
      </c>
      <c r="O48" s="88">
        <f t="shared" si="8"/>
        <v>79</v>
      </c>
      <c r="P48" s="88">
        <f t="shared" si="8"/>
        <v>71</v>
      </c>
      <c r="Q48" s="88">
        <f t="shared" si="8"/>
        <v>52</v>
      </c>
      <c r="R48" s="88">
        <f t="shared" si="8"/>
        <v>66</v>
      </c>
      <c r="S48" s="88">
        <f t="shared" si="8"/>
        <v>82</v>
      </c>
      <c r="T48" s="88">
        <f t="shared" si="8"/>
        <v>110</v>
      </c>
      <c r="U48" s="88">
        <f t="shared" si="8"/>
        <v>130</v>
      </c>
      <c r="V48" s="88">
        <f t="shared" si="8"/>
        <v>112.5</v>
      </c>
      <c r="W48" s="88">
        <f t="shared" si="8"/>
        <v>97</v>
      </c>
      <c r="X48" s="88">
        <f t="shared" si="8"/>
        <v>67</v>
      </c>
      <c r="Y48" s="88">
        <f t="shared" si="8"/>
        <v>35</v>
      </c>
      <c r="Z48" s="89">
        <f t="shared" si="8"/>
        <v>0</v>
      </c>
      <c r="AA48" s="90">
        <f t="shared" si="7"/>
        <v>1089.5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5450.0220000000008</v>
      </c>
      <c r="C51" s="88">
        <f t="shared" si="10"/>
        <v>5177.9340000000002</v>
      </c>
      <c r="D51" s="88">
        <f t="shared" si="10"/>
        <v>5030.4089999999997</v>
      </c>
      <c r="E51" s="88">
        <f t="shared" si="10"/>
        <v>4927.4720000000007</v>
      </c>
      <c r="F51" s="88">
        <f t="shared" si="10"/>
        <v>4908.6469999999999</v>
      </c>
      <c r="G51" s="88">
        <f t="shared" si="10"/>
        <v>4818.57</v>
      </c>
      <c r="H51" s="88">
        <f t="shared" si="10"/>
        <v>5083.2390000000005</v>
      </c>
      <c r="I51" s="88">
        <f t="shared" si="10"/>
        <v>5744.549</v>
      </c>
      <c r="J51" s="88">
        <f t="shared" si="10"/>
        <v>6226.1219999999994</v>
      </c>
      <c r="K51" s="88">
        <f t="shared" si="10"/>
        <v>6687.5540000000001</v>
      </c>
      <c r="L51" s="88">
        <f t="shared" si="10"/>
        <v>7151.241</v>
      </c>
      <c r="M51" s="88">
        <f t="shared" si="10"/>
        <v>7327.3449999999984</v>
      </c>
      <c r="N51" s="88">
        <f t="shared" si="10"/>
        <v>7435.27</v>
      </c>
      <c r="O51" s="88">
        <f t="shared" si="10"/>
        <v>7270.6149999999998</v>
      </c>
      <c r="P51" s="88">
        <f t="shared" si="10"/>
        <v>7057.95</v>
      </c>
      <c r="Q51" s="88">
        <f t="shared" si="10"/>
        <v>6745.7670000000007</v>
      </c>
      <c r="R51" s="88">
        <f t="shared" si="10"/>
        <v>6728.2749999999996</v>
      </c>
      <c r="S51" s="88">
        <f t="shared" si="10"/>
        <v>6722.7759999999998</v>
      </c>
      <c r="T51" s="88">
        <f t="shared" si="10"/>
        <v>6708.9560000000001</v>
      </c>
      <c r="U51" s="88">
        <f t="shared" si="10"/>
        <v>6760.2259999999987</v>
      </c>
      <c r="V51" s="88">
        <f t="shared" si="10"/>
        <v>7063.7399999999989</v>
      </c>
      <c r="W51" s="88">
        <f t="shared" si="10"/>
        <v>6846.4160000000002</v>
      </c>
      <c r="X51" s="88">
        <f t="shared" si="10"/>
        <v>6528.1229999999996</v>
      </c>
      <c r="Y51" s="88">
        <f t="shared" si="10"/>
        <v>5991.8980000000001</v>
      </c>
      <c r="Z51" s="89">
        <f t="shared" si="10"/>
        <v>0</v>
      </c>
      <c r="AA51" s="105">
        <f>SUM(B51:Z51)</f>
        <v>150393.11600000001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-662</v>
      </c>
      <c r="I4" s="18">
        <v>-662</v>
      </c>
      <c r="J4" s="18">
        <v>-662</v>
      </c>
      <c r="K4" s="18">
        <v>-662</v>
      </c>
      <c r="L4" s="18">
        <v>-662</v>
      </c>
      <c r="M4" s="18">
        <v>-662</v>
      </c>
      <c r="N4" s="18">
        <v>-662</v>
      </c>
      <c r="O4" s="18">
        <v>-662</v>
      </c>
      <c r="P4" s="18">
        <v>-662</v>
      </c>
      <c r="Q4" s="18">
        <v>-662</v>
      </c>
      <c r="R4" s="18">
        <v>-662</v>
      </c>
      <c r="S4" s="18">
        <v>-662</v>
      </c>
      <c r="T4" s="18">
        <v>-662</v>
      </c>
      <c r="U4" s="18">
        <v>-662</v>
      </c>
      <c r="V4" s="18">
        <v>-662</v>
      </c>
      <c r="W4" s="18">
        <v>-662</v>
      </c>
      <c r="X4" s="18">
        <v>-662</v>
      </c>
      <c r="Y4" s="18">
        <v>-662</v>
      </c>
      <c r="Z4" s="19"/>
      <c r="AA4" s="112">
        <f>SUM(B4:Z4)</f>
        <v>-15888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216.44</v>
      </c>
      <c r="C7" s="118">
        <v>215.94</v>
      </c>
      <c r="D7" s="118">
        <v>215.03</v>
      </c>
      <c r="E7" s="118">
        <v>212.24</v>
      </c>
      <c r="F7" s="118">
        <v>209.31</v>
      </c>
      <c r="G7" s="118">
        <v>197.98</v>
      </c>
      <c r="H7" s="118">
        <v>208.49</v>
      </c>
      <c r="I7" s="118">
        <v>208.05</v>
      </c>
      <c r="J7" s="118">
        <v>205</v>
      </c>
      <c r="K7" s="118">
        <v>161.99</v>
      </c>
      <c r="L7" s="118">
        <v>207.44</v>
      </c>
      <c r="M7" s="118">
        <v>208.1</v>
      </c>
      <c r="N7" s="118">
        <v>208.05</v>
      </c>
      <c r="O7" s="118">
        <v>181.46</v>
      </c>
      <c r="P7" s="118">
        <v>204.93</v>
      </c>
      <c r="Q7" s="118">
        <v>207.06</v>
      </c>
      <c r="R7" s="118">
        <v>207.94</v>
      </c>
      <c r="S7" s="118">
        <v>211.04</v>
      </c>
      <c r="T7" s="118">
        <v>216.21</v>
      </c>
      <c r="U7" s="118">
        <v>235.76</v>
      </c>
      <c r="V7" s="118">
        <v>281.49</v>
      </c>
      <c r="W7" s="118">
        <v>235.64</v>
      </c>
      <c r="X7" s="118">
        <v>245.35</v>
      </c>
      <c r="Y7" s="118">
        <v>281.49</v>
      </c>
      <c r="Z7" s="119"/>
      <c r="AA7" s="120">
        <f>IF(SUM(B7:Z7)&lt;&gt;0,AVERAGEIF(B7:Z7,"&lt;&gt;"""),"")</f>
        <v>215.93458333333334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662</v>
      </c>
      <c r="I13" s="130">
        <v>662</v>
      </c>
      <c r="J13" s="130">
        <v>662</v>
      </c>
      <c r="K13" s="130">
        <v>662</v>
      </c>
      <c r="L13" s="130">
        <v>662</v>
      </c>
      <c r="M13" s="130">
        <v>662</v>
      </c>
      <c r="N13" s="130">
        <v>662</v>
      </c>
      <c r="O13" s="130">
        <v>662</v>
      </c>
      <c r="P13" s="130">
        <v>662</v>
      </c>
      <c r="Q13" s="130">
        <v>662</v>
      </c>
      <c r="R13" s="130">
        <v>662</v>
      </c>
      <c r="S13" s="130">
        <v>662</v>
      </c>
      <c r="T13" s="130">
        <v>662</v>
      </c>
      <c r="U13" s="130">
        <v>662</v>
      </c>
      <c r="V13" s="130">
        <v>662</v>
      </c>
      <c r="W13" s="130">
        <v>662</v>
      </c>
      <c r="X13" s="130">
        <v>662</v>
      </c>
      <c r="Y13" s="131">
        <v>662</v>
      </c>
      <c r="Z13" s="132"/>
      <c r="AA13" s="133">
        <f t="shared" si="0"/>
        <v>15888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662</v>
      </c>
      <c r="I16" s="136">
        <f t="shared" si="1"/>
        <v>662</v>
      </c>
      <c r="J16" s="136">
        <f t="shared" si="1"/>
        <v>662</v>
      </c>
      <c r="K16" s="136">
        <f t="shared" si="1"/>
        <v>662</v>
      </c>
      <c r="L16" s="136">
        <f t="shared" si="1"/>
        <v>662</v>
      </c>
      <c r="M16" s="136">
        <f t="shared" si="1"/>
        <v>662</v>
      </c>
      <c r="N16" s="136">
        <f t="shared" si="1"/>
        <v>662</v>
      </c>
      <c r="O16" s="136">
        <f t="shared" si="1"/>
        <v>662</v>
      </c>
      <c r="P16" s="136">
        <f t="shared" si="1"/>
        <v>662</v>
      </c>
      <c r="Q16" s="136">
        <f t="shared" si="1"/>
        <v>662</v>
      </c>
      <c r="R16" s="136">
        <f t="shared" si="1"/>
        <v>662</v>
      </c>
      <c r="S16" s="136">
        <f t="shared" si="1"/>
        <v>662</v>
      </c>
      <c r="T16" s="136">
        <f t="shared" si="1"/>
        <v>662</v>
      </c>
      <c r="U16" s="136">
        <f t="shared" si="1"/>
        <v>662</v>
      </c>
      <c r="V16" s="136">
        <f t="shared" si="1"/>
        <v>662</v>
      </c>
      <c r="W16" s="136">
        <f t="shared" si="1"/>
        <v>662</v>
      </c>
      <c r="X16" s="136">
        <f t="shared" si="1"/>
        <v>662</v>
      </c>
      <c r="Y16" s="136">
        <f t="shared" si="1"/>
        <v>662</v>
      </c>
      <c r="Z16" s="137" t="str">
        <f t="shared" si="1"/>
        <v/>
      </c>
      <c r="AA16" s="90">
        <f t="shared" si="0"/>
        <v>15888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2022-06-04T11:04:01Z</dcterms:created>
  <dcterms:modified xsi:type="dcterms:W3CDTF">2022-06-04T11:04:02Z</dcterms:modified>
</cp:coreProperties>
</file>