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<sst xmlns="http://schemas.openxmlformats.org/spreadsheetml/2006/main" count="117" uniqueCount="53">
  <si>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03/06/2022 14:10:53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</si>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</sst>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240</c:v>
                </c:pt>
                <c:pt idx="1">
                  <c:v>240</c:v>
                </c:pt>
                <c:pt idx="2">
                  <c:v>240</c:v>
                </c:pt>
                <c:pt idx="3">
                  <c:v>240</c:v>
                </c:pt>
                <c:pt idx="4">
                  <c:v>240</c:v>
                </c:pt>
                <c:pt idx="5">
                  <c:v>240</c:v>
                </c:pt>
                <c:pt idx="6">
                  <c:v>240</c:v>
                </c:pt>
                <c:pt idx="7">
                  <c:v>240</c:v>
                </c:pt>
                <c:pt idx="8">
                  <c:v>240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240</c:v>
                </c:pt>
                <c:pt idx="16">
                  <c:v>240</c:v>
                </c:pt>
                <c:pt idx="17">
                  <c:v>274.08499999999998</c:v>
                </c:pt>
                <c:pt idx="18">
                  <c:v>300</c:v>
                </c:pt>
                <c:pt idx="19">
                  <c:v>332.81200000000001</c:v>
                </c:pt>
                <c:pt idx="20">
                  <c:v>332.81200000000001</c:v>
                </c:pt>
                <c:pt idx="21">
                  <c:v>332.81200000000001</c:v>
                </c:pt>
                <c:pt idx="22">
                  <c:v>274.08499999999998</c:v>
                </c:pt>
                <c:pt idx="23">
                  <c:v>274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199</c:v>
                </c:pt>
                <c:pt idx="1">
                  <c:v>195</c:v>
                </c:pt>
                <c:pt idx="2">
                  <c:v>189</c:v>
                </c:pt>
                <c:pt idx="3">
                  <c:v>182</c:v>
                </c:pt>
                <c:pt idx="4">
                  <c:v>181</c:v>
                </c:pt>
                <c:pt idx="5">
                  <c:v>191</c:v>
                </c:pt>
                <c:pt idx="6">
                  <c:v>209</c:v>
                </c:pt>
                <c:pt idx="7">
                  <c:v>209</c:v>
                </c:pt>
                <c:pt idx="8">
                  <c:v>197</c:v>
                </c:pt>
                <c:pt idx="9">
                  <c:v>209</c:v>
                </c:pt>
                <c:pt idx="10">
                  <c:v>214</c:v>
                </c:pt>
                <c:pt idx="11">
                  <c:v>214</c:v>
                </c:pt>
                <c:pt idx="12">
                  <c:v>207</c:v>
                </c:pt>
                <c:pt idx="13">
                  <c:v>188</c:v>
                </c:pt>
                <c:pt idx="14">
                  <c:v>138</c:v>
                </c:pt>
                <c:pt idx="15">
                  <c:v>157</c:v>
                </c:pt>
                <c:pt idx="16">
                  <c:v>157</c:v>
                </c:pt>
                <c:pt idx="17">
                  <c:v>214</c:v>
                </c:pt>
                <c:pt idx="18">
                  <c:v>214</c:v>
                </c:pt>
                <c:pt idx="19">
                  <c:v>214</c:v>
                </c:pt>
                <c:pt idx="20">
                  <c:v>230.5</c:v>
                </c:pt>
                <c:pt idx="21">
                  <c:v>214</c:v>
                </c:pt>
                <c:pt idx="22">
                  <c:v>214</c:v>
                </c:pt>
                <c:pt idx="23">
                  <c:v>214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1747.499</c:v>
                </c:pt>
                <c:pt idx="1">
                  <c:v>1448.6680000000001</c:v>
                </c:pt>
                <c:pt idx="2">
                  <c:v>1411.7380000000001</c:v>
                </c:pt>
                <c:pt idx="3">
                  <c:v>1275.307</c:v>
                </c:pt>
                <c:pt idx="4">
                  <c:v>1262.7759999999998</c:v>
                </c:pt>
                <c:pt idx="5">
                  <c:v>1182.7199999999998</c:v>
                </c:pt>
                <c:pt idx="6">
                  <c:v>1335.396</c:v>
                </c:pt>
                <c:pt idx="7">
                  <c:v>1302.9000000000001</c:v>
                </c:pt>
                <c:pt idx="8">
                  <c:v>1180.2820000000002</c:v>
                </c:pt>
                <c:pt idx="9">
                  <c:v>1177.9000000000001</c:v>
                </c:pt>
                <c:pt idx="10">
                  <c:v>1177.9000000000001</c:v>
                </c:pt>
                <c:pt idx="11">
                  <c:v>1220.0990000000002</c:v>
                </c:pt>
                <c:pt idx="12">
                  <c:v>1248.8</c:v>
                </c:pt>
                <c:pt idx="13">
                  <c:v>1227.6579999999999</c:v>
                </c:pt>
                <c:pt idx="14">
                  <c:v>1241.366</c:v>
                </c:pt>
                <c:pt idx="15">
                  <c:v>1321.4380000000001</c:v>
                </c:pt>
                <c:pt idx="16">
                  <c:v>1865.306</c:v>
                </c:pt>
                <c:pt idx="17">
                  <c:v>2291.3919999999998</c:v>
                </c:pt>
                <c:pt idx="18">
                  <c:v>2477.4180000000001</c:v>
                </c:pt>
                <c:pt idx="19">
                  <c:v>2690.7849999999999</c:v>
                </c:pt>
                <c:pt idx="20">
                  <c:v>2744.7849999999999</c:v>
                </c:pt>
                <c:pt idx="21">
                  <c:v>2796.712</c:v>
                </c:pt>
                <c:pt idx="22">
                  <c:v>2867.3969999999999</c:v>
                </c:pt>
                <c:pt idx="23">
                  <c:v>2889.6850000000004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1013</c:v>
                </c:pt>
                <c:pt idx="1">
                  <c:v>1165</c:v>
                </c:pt>
                <c:pt idx="2">
                  <c:v>1151</c:v>
                </c:pt>
                <c:pt idx="3">
                  <c:v>1192</c:v>
                </c:pt>
                <c:pt idx="4">
                  <c:v>1171</c:v>
                </c:pt>
                <c:pt idx="5">
                  <c:v>1099.086</c:v>
                </c:pt>
                <c:pt idx="6">
                  <c:v>914.21900000000005</c:v>
                </c:pt>
                <c:pt idx="7">
                  <c:v>623</c:v>
                </c:pt>
                <c:pt idx="8">
                  <c:v>555.6</c:v>
                </c:pt>
                <c:pt idx="9">
                  <c:v>459.7</c:v>
                </c:pt>
                <c:pt idx="10">
                  <c:v>552.1</c:v>
                </c:pt>
                <c:pt idx="11">
                  <c:v>786.02499999999998</c:v>
                </c:pt>
                <c:pt idx="12">
                  <c:v>896.54500000000007</c:v>
                </c:pt>
                <c:pt idx="13">
                  <c:v>931.54500000000007</c:v>
                </c:pt>
                <c:pt idx="14">
                  <c:v>1023.3150000000001</c:v>
                </c:pt>
                <c:pt idx="15">
                  <c:v>1081</c:v>
                </c:pt>
                <c:pt idx="16">
                  <c:v>1188</c:v>
                </c:pt>
                <c:pt idx="17">
                  <c:v>1111</c:v>
                </c:pt>
                <c:pt idx="18">
                  <c:v>1150</c:v>
                </c:pt>
                <c:pt idx="19">
                  <c:v>1088</c:v>
                </c:pt>
                <c:pt idx="20">
                  <c:v>1021</c:v>
                </c:pt>
                <c:pt idx="21">
                  <c:v>923.2</c:v>
                </c:pt>
                <c:pt idx="22">
                  <c:v>1085.454</c:v>
                </c:pt>
                <c:pt idx="23">
                  <c:v>1158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2408.6640000000002</c:v>
                </c:pt>
                <c:pt idx="1">
                  <c:v>2441.8399999999992</c:v>
                </c:pt>
                <c:pt idx="2">
                  <c:v>2466.3899999999994</c:v>
                </c:pt>
                <c:pt idx="3">
                  <c:v>2486.8880000000004</c:v>
                </c:pt>
                <c:pt idx="4">
                  <c:v>2506.4579999999996</c:v>
                </c:pt>
                <c:pt idx="5">
                  <c:v>2586.8580000000002</c:v>
                </c:pt>
                <c:pt idx="6">
                  <c:v>2867.873</c:v>
                </c:pt>
                <c:pt idx="7">
                  <c:v>3512.4869999999992</c:v>
                </c:pt>
                <c:pt idx="8">
                  <c:v>4217.8860000000004</c:v>
                </c:pt>
                <c:pt idx="9">
                  <c:v>4776.5829999999987</c:v>
                </c:pt>
                <c:pt idx="10">
                  <c:v>5086.2119999999986</c:v>
                </c:pt>
                <c:pt idx="11">
                  <c:v>5219.7420000000002</c:v>
                </c:pt>
                <c:pt idx="12">
                  <c:v>5163.1670000000004</c:v>
                </c:pt>
                <c:pt idx="13">
                  <c:v>4977.3470000000007</c:v>
                </c:pt>
                <c:pt idx="14">
                  <c:v>4633.0859999999993</c:v>
                </c:pt>
                <c:pt idx="15">
                  <c:v>4113.6630000000014</c:v>
                </c:pt>
                <c:pt idx="16">
                  <c:v>3406.1989999999992</c:v>
                </c:pt>
                <c:pt idx="17">
                  <c:v>2594.0839999999994</c:v>
                </c:pt>
                <c:pt idx="18">
                  <c:v>1851.9359999999995</c:v>
                </c:pt>
                <c:pt idx="19">
                  <c:v>1464.0070000000003</c:v>
                </c:pt>
                <c:pt idx="20">
                  <c:v>1298.4740000000002</c:v>
                </c:pt>
                <c:pt idx="21">
                  <c:v>1179.5029999999999</c:v>
                </c:pt>
                <c:pt idx="22">
                  <c:v>1110.3729999999998</c:v>
                </c:pt>
                <c:pt idx="23">
                  <c:v>1057.4659999999999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87</c:v>
                </c:pt>
                <c:pt idx="1">
                  <c:v>84</c:v>
                </c:pt>
                <c:pt idx="2">
                  <c:v>85</c:v>
                </c:pt>
                <c:pt idx="3">
                  <c:v>90</c:v>
                </c:pt>
                <c:pt idx="4">
                  <c:v>95</c:v>
                </c:pt>
                <c:pt idx="5">
                  <c:v>102</c:v>
                </c:pt>
                <c:pt idx="6">
                  <c:v>120</c:v>
                </c:pt>
                <c:pt idx="7">
                  <c:v>148</c:v>
                </c:pt>
                <c:pt idx="8">
                  <c:v>170</c:v>
                </c:pt>
                <c:pt idx="9">
                  <c:v>184</c:v>
                </c:pt>
                <c:pt idx="10">
                  <c:v>190</c:v>
                </c:pt>
                <c:pt idx="11">
                  <c:v>191</c:v>
                </c:pt>
                <c:pt idx="12">
                  <c:v>188</c:v>
                </c:pt>
                <c:pt idx="13">
                  <c:v>184</c:v>
                </c:pt>
                <c:pt idx="14">
                  <c:v>180</c:v>
                </c:pt>
                <c:pt idx="15">
                  <c:v>174</c:v>
                </c:pt>
                <c:pt idx="16">
                  <c:v>164</c:v>
                </c:pt>
                <c:pt idx="17">
                  <c:v>149</c:v>
                </c:pt>
                <c:pt idx="18">
                  <c:v>131</c:v>
                </c:pt>
                <c:pt idx="19">
                  <c:v>126</c:v>
                </c:pt>
                <c:pt idx="20">
                  <c:v>124</c:v>
                </c:pt>
                <c:pt idx="21">
                  <c:v>118</c:v>
                </c:pt>
                <c:pt idx="22">
                  <c:v>111</c:v>
                </c:pt>
                <c:pt idx="23">
                  <c:v>103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38</c:v>
                </c:pt>
                <c:pt idx="4">
                  <c:v>64</c:v>
                </c:pt>
                <c:pt idx="5">
                  <c:v>114</c:v>
                </c:pt>
                <c:pt idx="6">
                  <c:v>229</c:v>
                </c:pt>
                <c:pt idx="7">
                  <c:v>534</c:v>
                </c:pt>
                <c:pt idx="8">
                  <c:v>564</c:v>
                </c:pt>
                <c:pt idx="9">
                  <c:v>498</c:v>
                </c:pt>
                <c:pt idx="10">
                  <c:v>292</c:v>
                </c:pt>
                <c:pt idx="11">
                  <c:v>64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386.46600000000001</c:v>
                </c:pt>
                <c:pt idx="18">
                  <c:v>911</c:v>
                </c:pt>
                <c:pt idx="19">
                  <c:v>1029.9389999999999</c:v>
                </c:pt>
                <c:pt idx="20">
                  <c:v>1273.905</c:v>
                </c:pt>
                <c:pt idx="21">
                  <c:v>1242</c:v>
                </c:pt>
                <c:pt idx="22">
                  <c:v>744</c:v>
                </c:pt>
                <c:pt idx="23">
                  <c:v>180.322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4720400"/>
        <c:axId val="234720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5695.1630000000041</c:v>
                </c:pt>
                <c:pt idx="1">
                  <c:v>5574.5079999999989</c:v>
                </c:pt>
                <c:pt idx="2">
                  <c:v>5543.1280000000006</c:v>
                </c:pt>
                <c:pt idx="3">
                  <c:v>5504.1949999999979</c:v>
                </c:pt>
                <c:pt idx="4">
                  <c:v>5520.2339999999995</c:v>
                </c:pt>
                <c:pt idx="5">
                  <c:v>5515.6640000000016</c:v>
                </c:pt>
                <c:pt idx="6">
                  <c:v>5915.4880000000021</c:v>
                </c:pt>
                <c:pt idx="7">
                  <c:v>6569.3820000000005</c:v>
                </c:pt>
                <c:pt idx="8">
                  <c:v>7124.7859999999991</c:v>
                </c:pt>
                <c:pt idx="9">
                  <c:v>7493.2209999999995</c:v>
                </c:pt>
                <c:pt idx="10">
                  <c:v>7700.2250000000004</c:v>
                </c:pt>
                <c:pt idx="11">
                  <c:v>7882.8659999999991</c:v>
                </c:pt>
                <c:pt idx="12">
                  <c:v>7955.5119999999988</c:v>
                </c:pt>
                <c:pt idx="13">
                  <c:v>7760.55</c:v>
                </c:pt>
                <c:pt idx="14">
                  <c:v>7467.7670000000007</c:v>
                </c:pt>
                <c:pt idx="15">
                  <c:v>7151.1009999999997</c:v>
                </c:pt>
                <c:pt idx="16">
                  <c:v>7084.5049999999992</c:v>
                </c:pt>
                <c:pt idx="17">
                  <c:v>7020.0269999999982</c:v>
                </c:pt>
                <c:pt idx="18">
                  <c:v>7035.3540000000003</c:v>
                </c:pt>
                <c:pt idx="19">
                  <c:v>6945.5429999999997</c:v>
                </c:pt>
                <c:pt idx="20">
                  <c:v>7025.4760000000015</c:v>
                </c:pt>
                <c:pt idx="21">
                  <c:v>6806.2610000000004</c:v>
                </c:pt>
                <c:pt idx="22">
                  <c:v>6406.3090000000011</c:v>
                </c:pt>
                <c:pt idx="23">
                  <c:v>5876.4730000000018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720400"/>
        <c:axId val="234720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206.15</c:v>
                </c:pt>
                <c:pt idx="1">
                  <c:v>199.54</c:v>
                </c:pt>
                <c:pt idx="2">
                  <c:v>201.47</c:v>
                </c:pt>
                <c:pt idx="3">
                  <c:v>198.86</c:v>
                </c:pt>
                <c:pt idx="4">
                  <c:v>197.88</c:v>
                </c:pt>
                <c:pt idx="5">
                  <c:v>177.41</c:v>
                </c:pt>
                <c:pt idx="6">
                  <c:v>190.78</c:v>
                </c:pt>
                <c:pt idx="7">
                  <c:v>169.86</c:v>
                </c:pt>
                <c:pt idx="8">
                  <c:v>176.19</c:v>
                </c:pt>
                <c:pt idx="9">
                  <c:v>161.58000000000001</c:v>
                </c:pt>
                <c:pt idx="10">
                  <c:v>161.58000000000001</c:v>
                </c:pt>
                <c:pt idx="11">
                  <c:v>194.54</c:v>
                </c:pt>
                <c:pt idx="12">
                  <c:v>205.56</c:v>
                </c:pt>
                <c:pt idx="13">
                  <c:v>197.77</c:v>
                </c:pt>
                <c:pt idx="14">
                  <c:v>203.62</c:v>
                </c:pt>
                <c:pt idx="15">
                  <c:v>205.68</c:v>
                </c:pt>
                <c:pt idx="16">
                  <c:v>232.3</c:v>
                </c:pt>
                <c:pt idx="17">
                  <c:v>279.91000000000003</c:v>
                </c:pt>
                <c:pt idx="18">
                  <c:v>265.11</c:v>
                </c:pt>
                <c:pt idx="19">
                  <c:v>279.91000000000003</c:v>
                </c:pt>
                <c:pt idx="20">
                  <c:v>279.91000000000003</c:v>
                </c:pt>
                <c:pt idx="21">
                  <c:v>235.09</c:v>
                </c:pt>
                <c:pt idx="22">
                  <c:v>253.06</c:v>
                </c:pt>
                <c:pt idx="23">
                  <c:v>279.91000000000003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718832"/>
        <c:axId val="234718440"/>
      </c:lineChart>
      <c:catAx>
        <c:axId val="234720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720008"/>
        <c:crosses val="autoZero"/>
        <c:auto val="1"/>
        <c:lblAlgn val="ctr"/>
        <c:lblOffset val="100"/>
        <c:noMultiLvlLbl val="0"/>
      </c:catAx>
      <c:valAx>
        <c:axId val="23472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720400"/>
        <c:crosses val="autoZero"/>
        <c:crossBetween val="between"/>
      </c:valAx>
      <c:valAx>
        <c:axId val="234718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718832"/>
        <c:crosses val="max"/>
        <c:crossBetween val="between"/>
      </c:valAx>
      <c:catAx>
        <c:axId val="234718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4718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5695.1630000000005</v>
      </c>
      <c r="C4" s="18">
        <v>5574.5079999999998</v>
      </c>
      <c r="D4" s="18">
        <v>5543.1279999999997</v>
      </c>
      <c r="E4" s="18">
        <v>5504.1950000000015</v>
      </c>
      <c r="F4" s="18">
        <v>5520.2340000000022</v>
      </c>
      <c r="G4" s="18">
        <v>5515.6640000000007</v>
      </c>
      <c r="H4" s="18">
        <v>5915.4880000000021</v>
      </c>
      <c r="I4" s="18">
        <v>6569.3869999999997</v>
      </c>
      <c r="J4" s="18">
        <v>7124.7680000000009</v>
      </c>
      <c r="K4" s="18">
        <v>7493.1829999999973</v>
      </c>
      <c r="L4" s="18">
        <v>7700.2120000000004</v>
      </c>
      <c r="M4" s="18">
        <v>7882.866</v>
      </c>
      <c r="N4" s="18">
        <v>7955.5119999999997</v>
      </c>
      <c r="O4" s="18">
        <v>7760.5499999999993</v>
      </c>
      <c r="P4" s="18">
        <v>7467.7670000000007</v>
      </c>
      <c r="Q4" s="18">
        <v>7151.1010000000015</v>
      </c>
      <c r="R4" s="18">
        <v>7084.5050000000001</v>
      </c>
      <c r="S4" s="18">
        <v>7020.0269999999991</v>
      </c>
      <c r="T4" s="18">
        <v>7035.3539999999994</v>
      </c>
      <c r="U4" s="18">
        <v>6945.5429999999988</v>
      </c>
      <c r="V4" s="18">
        <v>7025.4760000000015</v>
      </c>
      <c r="W4" s="18">
        <v>6806.226999999999</v>
      </c>
      <c r="X4" s="18">
        <v>6406.3090000000011</v>
      </c>
      <c r="Y4" s="18">
        <v>5876.4730000000009</v>
      </c>
      <c r="Z4" s="19"/>
      <c r="AA4" s="20">
        <f>SUM(B4:Z4)</f>
        <v>160573.64000000001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206.15</v>
      </c>
      <c r="C7" s="28">
        <v>199.54</v>
      </c>
      <c r="D7" s="28">
        <v>201.47</v>
      </c>
      <c r="E7" s="28">
        <v>198.86</v>
      </c>
      <c r="F7" s="28">
        <v>197.88</v>
      </c>
      <c r="G7" s="28">
        <v>177.41</v>
      </c>
      <c r="H7" s="28">
        <v>190.78</v>
      </c>
      <c r="I7" s="28">
        <v>169.86</v>
      </c>
      <c r="J7" s="28">
        <v>176.19</v>
      </c>
      <c r="K7" s="28">
        <v>161.58000000000001</v>
      </c>
      <c r="L7" s="28">
        <v>161.58000000000001</v>
      </c>
      <c r="M7" s="28">
        <v>194.54</v>
      </c>
      <c r="N7" s="28">
        <v>205.56</v>
      </c>
      <c r="O7" s="28">
        <v>197.77</v>
      </c>
      <c r="P7" s="28">
        <v>203.62</v>
      </c>
      <c r="Q7" s="28">
        <v>205.68</v>
      </c>
      <c r="R7" s="28">
        <v>232.3</v>
      </c>
      <c r="S7" s="28">
        <v>279.91000000000003</v>
      </c>
      <c r="T7" s="28">
        <v>265.11</v>
      </c>
      <c r="U7" s="28">
        <v>279.91000000000003</v>
      </c>
      <c r="V7" s="28">
        <v>279.91000000000003</v>
      </c>
      <c r="W7" s="28">
        <v>235.09</v>
      </c>
      <c r="X7" s="28">
        <v>253.06</v>
      </c>
      <c r="Y7" s="28">
        <v>279.91000000000003</v>
      </c>
      <c r="Z7" s="29"/>
      <c r="AA7" s="30">
        <f>IF(SUM(B7:Z7)&lt;&gt;0,AVERAGEIF(B7:Z7,"&lt;&gt;"""),"")</f>
        <v>214.73625000000001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240</v>
      </c>
      <c r="C10" s="42">
        <v>240</v>
      </c>
      <c r="D10" s="42">
        <v>240</v>
      </c>
      <c r="E10" s="42">
        <v>240</v>
      </c>
      <c r="F10" s="42">
        <v>240</v>
      </c>
      <c r="G10" s="42">
        <v>240</v>
      </c>
      <c r="H10" s="42">
        <v>240</v>
      </c>
      <c r="I10" s="42">
        <v>240</v>
      </c>
      <c r="J10" s="42">
        <v>240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240</v>
      </c>
      <c r="R10" s="42">
        <v>240</v>
      </c>
      <c r="S10" s="42">
        <v>274.08499999999998</v>
      </c>
      <c r="T10" s="42">
        <v>300</v>
      </c>
      <c r="U10" s="42">
        <v>332.81200000000001</v>
      </c>
      <c r="V10" s="42">
        <v>332.81200000000001</v>
      </c>
      <c r="W10" s="42">
        <v>332.81200000000001</v>
      </c>
      <c r="X10" s="42">
        <v>274.08499999999998</v>
      </c>
      <c r="Y10" s="42">
        <v>274</v>
      </c>
      <c r="Z10" s="43"/>
      <c r="AA10" s="44">
        <f t="shared" ref="AA10:AA15" si="0">SUM(B10:Z10)</f>
        <v>5888.6059999999998</v>
      </c>
    </row>
    <row r="11" spans="1:27" ht="24.95" customHeight="1" x14ac:dyDescent="0.2">
      <c r="A11" s="45" t="s">
        <v>7</v>
      </c>
      <c r="B11" s="46">
        <v>199</v>
      </c>
      <c r="C11" s="47">
        <v>195</v>
      </c>
      <c r="D11" s="47">
        <v>189</v>
      </c>
      <c r="E11" s="47">
        <v>182</v>
      </c>
      <c r="F11" s="47">
        <v>181</v>
      </c>
      <c r="G11" s="47">
        <v>191</v>
      </c>
      <c r="H11" s="47">
        <v>209</v>
      </c>
      <c r="I11" s="47">
        <v>209</v>
      </c>
      <c r="J11" s="47">
        <v>197</v>
      </c>
      <c r="K11" s="47">
        <v>209</v>
      </c>
      <c r="L11" s="47">
        <v>214</v>
      </c>
      <c r="M11" s="47">
        <v>214</v>
      </c>
      <c r="N11" s="47">
        <v>207</v>
      </c>
      <c r="O11" s="47">
        <v>188</v>
      </c>
      <c r="P11" s="47">
        <v>138</v>
      </c>
      <c r="Q11" s="47">
        <v>157</v>
      </c>
      <c r="R11" s="47">
        <v>157</v>
      </c>
      <c r="S11" s="47">
        <v>214</v>
      </c>
      <c r="T11" s="47">
        <v>214</v>
      </c>
      <c r="U11" s="47">
        <v>214</v>
      </c>
      <c r="V11" s="47">
        <v>230.5</v>
      </c>
      <c r="W11" s="47">
        <v>214</v>
      </c>
      <c r="X11" s="47">
        <v>214</v>
      </c>
      <c r="Y11" s="47">
        <v>214</v>
      </c>
      <c r="Z11" s="48"/>
      <c r="AA11" s="49">
        <f t="shared" si="0"/>
        <v>4750.5</v>
      </c>
    </row>
    <row r="12" spans="1:27" ht="24.95" customHeight="1" x14ac:dyDescent="0.2">
      <c r="A12" s="50" t="s">
        <v>8</v>
      </c>
      <c r="B12" s="51">
        <v>1747.499</v>
      </c>
      <c r="C12" s="52">
        <v>1448.6680000000001</v>
      </c>
      <c r="D12" s="52">
        <v>1411.7380000000001</v>
      </c>
      <c r="E12" s="52">
        <v>1275.307</v>
      </c>
      <c r="F12" s="52">
        <v>1262.7759999999998</v>
      </c>
      <c r="G12" s="52">
        <v>1182.7199999999998</v>
      </c>
      <c r="H12" s="52">
        <v>1335.396</v>
      </c>
      <c r="I12" s="52">
        <v>1302.9000000000001</v>
      </c>
      <c r="J12" s="52">
        <v>1180.2820000000002</v>
      </c>
      <c r="K12" s="52">
        <v>1177.9000000000001</v>
      </c>
      <c r="L12" s="52">
        <v>1177.9000000000001</v>
      </c>
      <c r="M12" s="52">
        <v>1220.0990000000002</v>
      </c>
      <c r="N12" s="52">
        <v>1248.8</v>
      </c>
      <c r="O12" s="52">
        <v>1227.6579999999999</v>
      </c>
      <c r="P12" s="52">
        <v>1241.366</v>
      </c>
      <c r="Q12" s="52">
        <v>1321.4380000000001</v>
      </c>
      <c r="R12" s="52">
        <v>1865.306</v>
      </c>
      <c r="S12" s="52">
        <v>2291.3919999999998</v>
      </c>
      <c r="T12" s="52">
        <v>2477.4180000000001</v>
      </c>
      <c r="U12" s="52">
        <v>2690.7849999999999</v>
      </c>
      <c r="V12" s="52">
        <v>2744.7849999999999</v>
      </c>
      <c r="W12" s="52">
        <v>2796.712</v>
      </c>
      <c r="X12" s="52">
        <v>2867.3969999999999</v>
      </c>
      <c r="Y12" s="52">
        <v>2889.6850000000004</v>
      </c>
      <c r="Z12" s="53"/>
      <c r="AA12" s="54">
        <f t="shared" si="0"/>
        <v>41385.926999999996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38</v>
      </c>
      <c r="F13" s="52">
        <v>64</v>
      </c>
      <c r="G13" s="52">
        <v>114</v>
      </c>
      <c r="H13" s="52">
        <v>229</v>
      </c>
      <c r="I13" s="52">
        <v>534</v>
      </c>
      <c r="J13" s="52">
        <v>564</v>
      </c>
      <c r="K13" s="52">
        <v>498</v>
      </c>
      <c r="L13" s="52">
        <v>292</v>
      </c>
      <c r="M13" s="52">
        <v>64</v>
      </c>
      <c r="N13" s="52">
        <v>64</v>
      </c>
      <c r="O13" s="52">
        <v>64</v>
      </c>
      <c r="P13" s="52">
        <v>64</v>
      </c>
      <c r="Q13" s="52">
        <v>64</v>
      </c>
      <c r="R13" s="52">
        <v>64</v>
      </c>
      <c r="S13" s="52">
        <v>386.46600000000001</v>
      </c>
      <c r="T13" s="52">
        <v>911</v>
      </c>
      <c r="U13" s="52">
        <v>1029.9389999999999</v>
      </c>
      <c r="V13" s="52">
        <v>1273.905</v>
      </c>
      <c r="W13" s="52">
        <v>1242</v>
      </c>
      <c r="X13" s="52">
        <v>744</v>
      </c>
      <c r="Y13" s="52">
        <v>180.322</v>
      </c>
      <c r="Z13" s="53"/>
      <c r="AA13" s="54">
        <f t="shared" si="0"/>
        <v>8484.6319999999996</v>
      </c>
    </row>
    <row r="14" spans="1:27" ht="24.95" customHeight="1" x14ac:dyDescent="0.2">
      <c r="A14" s="55" t="s">
        <v>10</v>
      </c>
      <c r="B14" s="56">
        <v>2408.6640000000002</v>
      </c>
      <c r="C14" s="57">
        <v>2441.8399999999992</v>
      </c>
      <c r="D14" s="57">
        <v>2466.3899999999994</v>
      </c>
      <c r="E14" s="57">
        <v>2486.8880000000004</v>
      </c>
      <c r="F14" s="57">
        <v>2506.4579999999996</v>
      </c>
      <c r="G14" s="57">
        <v>2586.8580000000002</v>
      </c>
      <c r="H14" s="57">
        <v>2867.873</v>
      </c>
      <c r="I14" s="57">
        <v>3512.4869999999992</v>
      </c>
      <c r="J14" s="57">
        <v>4217.8860000000004</v>
      </c>
      <c r="K14" s="57">
        <v>4776.5829999999987</v>
      </c>
      <c r="L14" s="57">
        <v>5086.2119999999986</v>
      </c>
      <c r="M14" s="57">
        <v>5219.7420000000002</v>
      </c>
      <c r="N14" s="57">
        <v>5163.1670000000004</v>
      </c>
      <c r="O14" s="57">
        <v>4977.3470000000007</v>
      </c>
      <c r="P14" s="57">
        <v>4633.0859999999993</v>
      </c>
      <c r="Q14" s="57">
        <v>4113.6630000000014</v>
      </c>
      <c r="R14" s="57">
        <v>3406.1989999999992</v>
      </c>
      <c r="S14" s="57">
        <v>2594.0839999999994</v>
      </c>
      <c r="T14" s="57">
        <v>1851.9359999999995</v>
      </c>
      <c r="U14" s="57">
        <v>1464.0070000000003</v>
      </c>
      <c r="V14" s="57">
        <v>1298.4740000000002</v>
      </c>
      <c r="W14" s="57">
        <v>1179.5029999999999</v>
      </c>
      <c r="X14" s="57">
        <v>1110.3729999999998</v>
      </c>
      <c r="Y14" s="57">
        <v>1057.4659999999999</v>
      </c>
      <c r="Z14" s="58"/>
      <c r="AA14" s="59">
        <f t="shared" si="0"/>
        <v>73427.186000000002</v>
      </c>
    </row>
    <row r="15" spans="1:27" ht="24.95" customHeight="1" x14ac:dyDescent="0.2">
      <c r="A15" s="55" t="s">
        <v>11</v>
      </c>
      <c r="B15" s="56">
        <v>87</v>
      </c>
      <c r="C15" s="57">
        <v>84</v>
      </c>
      <c r="D15" s="57">
        <v>85</v>
      </c>
      <c r="E15" s="57">
        <v>90</v>
      </c>
      <c r="F15" s="57">
        <v>95</v>
      </c>
      <c r="G15" s="57">
        <v>102</v>
      </c>
      <c r="H15" s="57">
        <v>120</v>
      </c>
      <c r="I15" s="57">
        <v>148</v>
      </c>
      <c r="J15" s="57">
        <v>170</v>
      </c>
      <c r="K15" s="57">
        <v>184</v>
      </c>
      <c r="L15" s="57">
        <v>190</v>
      </c>
      <c r="M15" s="57">
        <v>191</v>
      </c>
      <c r="N15" s="57">
        <v>188</v>
      </c>
      <c r="O15" s="57">
        <v>184</v>
      </c>
      <c r="P15" s="57">
        <v>180</v>
      </c>
      <c r="Q15" s="57">
        <v>174</v>
      </c>
      <c r="R15" s="57">
        <v>164</v>
      </c>
      <c r="S15" s="57">
        <v>149</v>
      </c>
      <c r="T15" s="57">
        <v>131</v>
      </c>
      <c r="U15" s="57">
        <v>126</v>
      </c>
      <c r="V15" s="57">
        <v>124</v>
      </c>
      <c r="W15" s="57">
        <v>118</v>
      </c>
      <c r="X15" s="57">
        <v>111</v>
      </c>
      <c r="Y15" s="57">
        <v>103</v>
      </c>
      <c r="Z15" s="58"/>
      <c r="AA15" s="59">
        <f t="shared" si="0"/>
        <v>3298</v>
      </c>
    </row>
    <row r="16" spans="1:27" ht="30" customHeight="1" thickBot="1" x14ac:dyDescent="0.25">
      <c r="A16" s="60" t="s">
        <v>12</v>
      </c>
      <c r="B16" s="61">
        <f>IF(LEN(B$2)&gt;0,SUM(B10:B15),"")</f>
        <v>4682.1630000000005</v>
      </c>
      <c r="C16" s="62">
        <f t="shared" ref="C16:Z16" si="1">IF(LEN(C$2)&gt;0,SUM(C10:C15),"")</f>
        <v>4409.5079999999998</v>
      </c>
      <c r="D16" s="62">
        <f t="shared" si="1"/>
        <v>4392.1279999999997</v>
      </c>
      <c r="E16" s="62">
        <f t="shared" si="1"/>
        <v>4312.1950000000006</v>
      </c>
      <c r="F16" s="62">
        <f t="shared" si="1"/>
        <v>4349.2339999999995</v>
      </c>
      <c r="G16" s="62">
        <f t="shared" si="1"/>
        <v>4416.5779999999995</v>
      </c>
      <c r="H16" s="62">
        <f t="shared" si="1"/>
        <v>5001.2690000000002</v>
      </c>
      <c r="I16" s="62">
        <f t="shared" si="1"/>
        <v>5946.3869999999988</v>
      </c>
      <c r="J16" s="62">
        <f t="shared" si="1"/>
        <v>6569.1680000000006</v>
      </c>
      <c r="K16" s="62">
        <f t="shared" si="1"/>
        <v>7033.4829999999984</v>
      </c>
      <c r="L16" s="62">
        <f t="shared" si="1"/>
        <v>7148.1119999999992</v>
      </c>
      <c r="M16" s="62">
        <f t="shared" si="1"/>
        <v>7096.8410000000003</v>
      </c>
      <c r="N16" s="62">
        <f t="shared" si="1"/>
        <v>7058.9670000000006</v>
      </c>
      <c r="O16" s="62">
        <f t="shared" si="1"/>
        <v>6829.005000000001</v>
      </c>
      <c r="P16" s="62">
        <f t="shared" si="1"/>
        <v>6444.4519999999993</v>
      </c>
      <c r="Q16" s="62">
        <f t="shared" si="1"/>
        <v>6070.1010000000015</v>
      </c>
      <c r="R16" s="62">
        <f t="shared" si="1"/>
        <v>5896.5049999999992</v>
      </c>
      <c r="S16" s="62">
        <f t="shared" si="1"/>
        <v>5909.0269999999991</v>
      </c>
      <c r="T16" s="62">
        <f t="shared" si="1"/>
        <v>5885.3539999999994</v>
      </c>
      <c r="U16" s="62">
        <f t="shared" si="1"/>
        <v>5857.5430000000006</v>
      </c>
      <c r="V16" s="62">
        <f t="shared" si="1"/>
        <v>6004.4759999999997</v>
      </c>
      <c r="W16" s="62">
        <f t="shared" si="1"/>
        <v>5883.0269999999991</v>
      </c>
      <c r="X16" s="62">
        <f t="shared" si="1"/>
        <v>5320.8549999999996</v>
      </c>
      <c r="Y16" s="62">
        <f t="shared" si="1"/>
        <v>4718.473</v>
      </c>
      <c r="Z16" s="63" t="str">
        <f t="shared" si="1"/>
        <v/>
      </c>
      <c r="AA16" s="64">
        <f>SUM(AA10:AA15)</f>
        <v>137234.851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2302.9</v>
      </c>
      <c r="C28" s="72">
        <v>2314.9</v>
      </c>
      <c r="D28" s="72">
        <v>2315.9</v>
      </c>
      <c r="E28" s="72">
        <v>2356.9</v>
      </c>
      <c r="F28" s="72">
        <v>2394.9</v>
      </c>
      <c r="G28" s="72">
        <v>2507.9</v>
      </c>
      <c r="H28" s="72">
        <v>2799.9</v>
      </c>
      <c r="I28" s="72">
        <v>3543.9</v>
      </c>
      <c r="J28" s="72">
        <v>4040.9</v>
      </c>
      <c r="K28" s="72">
        <v>4303.8999999999996</v>
      </c>
      <c r="L28" s="72">
        <v>4314.8999999999996</v>
      </c>
      <c r="M28" s="72">
        <v>4158.8999999999996</v>
      </c>
      <c r="N28" s="72">
        <v>4104.8999999999996</v>
      </c>
      <c r="O28" s="72">
        <v>3948.9</v>
      </c>
      <c r="P28" s="72">
        <v>3661.9</v>
      </c>
      <c r="Q28" s="72">
        <v>3393.9</v>
      </c>
      <c r="R28" s="72">
        <v>2978.9</v>
      </c>
      <c r="S28" s="72">
        <v>2890.9850000000001</v>
      </c>
      <c r="T28" s="72">
        <v>2936.9</v>
      </c>
      <c r="U28" s="72">
        <v>2732.712</v>
      </c>
      <c r="V28" s="72">
        <v>2808.212</v>
      </c>
      <c r="W28" s="72">
        <v>2725.712</v>
      </c>
      <c r="X28" s="72">
        <v>2228.9850000000001</v>
      </c>
      <c r="Y28" s="72">
        <v>1616.9</v>
      </c>
      <c r="Z28" s="73"/>
      <c r="AA28" s="74">
        <f>SUM(B28:Z28)</f>
        <v>73384.706000000006</v>
      </c>
    </row>
    <row r="29" spans="1:27" ht="24.95" customHeight="1" x14ac:dyDescent="0.2">
      <c r="A29" s="75" t="s">
        <v>23</v>
      </c>
      <c r="B29" s="76">
        <v>1405.2629999999999</v>
      </c>
      <c r="C29" s="77">
        <v>1382.6079999999999</v>
      </c>
      <c r="D29" s="77">
        <v>1404.2280000000001</v>
      </c>
      <c r="E29" s="77">
        <v>1435.2950000000001</v>
      </c>
      <c r="F29" s="77">
        <v>1413.3340000000001</v>
      </c>
      <c r="G29" s="77">
        <v>1295.7639999999999</v>
      </c>
      <c r="H29" s="77">
        <v>1278.588</v>
      </c>
      <c r="I29" s="77">
        <v>1375.4870000000001</v>
      </c>
      <c r="J29" s="77">
        <v>1592.268</v>
      </c>
      <c r="K29" s="77">
        <v>1794.5830000000001</v>
      </c>
      <c r="L29" s="77">
        <v>1882.212</v>
      </c>
      <c r="M29" s="77">
        <v>2011.9659999999999</v>
      </c>
      <c r="N29" s="77">
        <v>2138.6120000000001</v>
      </c>
      <c r="O29" s="77">
        <v>2099.65</v>
      </c>
      <c r="P29" s="77">
        <v>2093.8670000000002</v>
      </c>
      <c r="Q29" s="77">
        <v>1970.201</v>
      </c>
      <c r="R29" s="77">
        <v>2195.605</v>
      </c>
      <c r="S29" s="77">
        <v>1881.942</v>
      </c>
      <c r="T29" s="77">
        <v>1831.354</v>
      </c>
      <c r="U29" s="77">
        <v>1720.731</v>
      </c>
      <c r="V29" s="77">
        <v>1710.164</v>
      </c>
      <c r="W29" s="77">
        <v>1554.2149999999999</v>
      </c>
      <c r="X29" s="77">
        <v>1565.2239999999999</v>
      </c>
      <c r="Y29" s="77">
        <v>1652.5730000000001</v>
      </c>
      <c r="Z29" s="78"/>
      <c r="AA29" s="79">
        <f>SUM(B29:Z29)</f>
        <v>40685.733999999989</v>
      </c>
    </row>
    <row r="30" spans="1:27" ht="24.95" customHeight="1" x14ac:dyDescent="0.2">
      <c r="A30" s="82" t="s">
        <v>24</v>
      </c>
      <c r="B30" s="80">
        <v>1325</v>
      </c>
      <c r="C30" s="81">
        <v>1215</v>
      </c>
      <c r="D30" s="81">
        <v>1161</v>
      </c>
      <c r="E30" s="81">
        <v>1050</v>
      </c>
      <c r="F30" s="81">
        <v>1050</v>
      </c>
      <c r="G30" s="81">
        <v>1050</v>
      </c>
      <c r="H30" s="81">
        <v>1175</v>
      </c>
      <c r="I30" s="81">
        <v>1175</v>
      </c>
      <c r="J30" s="81">
        <v>1050</v>
      </c>
      <c r="K30" s="81">
        <v>1050</v>
      </c>
      <c r="L30" s="81">
        <v>1050</v>
      </c>
      <c r="M30" s="81">
        <v>1050</v>
      </c>
      <c r="N30" s="81">
        <v>1050</v>
      </c>
      <c r="O30" s="81">
        <v>1050</v>
      </c>
      <c r="P30" s="81">
        <v>1050</v>
      </c>
      <c r="Q30" s="81">
        <v>1125</v>
      </c>
      <c r="R30" s="81">
        <v>1248</v>
      </c>
      <c r="S30" s="81">
        <v>1585.1</v>
      </c>
      <c r="T30" s="81">
        <v>1605.1</v>
      </c>
      <c r="U30" s="81">
        <v>1830.1</v>
      </c>
      <c r="V30" s="81">
        <v>1845.1</v>
      </c>
      <c r="W30" s="81">
        <v>1950.1</v>
      </c>
      <c r="X30" s="81">
        <v>1950.1</v>
      </c>
      <c r="Y30" s="81">
        <v>1945</v>
      </c>
      <c r="Z30" s="83"/>
      <c r="AA30" s="84">
        <f>SUM(B30:Z30)</f>
        <v>31634.599999999991</v>
      </c>
    </row>
    <row r="31" spans="1:27" ht="30" customHeight="1" thickBot="1" x14ac:dyDescent="0.25">
      <c r="A31" s="60" t="s">
        <v>25</v>
      </c>
      <c r="B31" s="61">
        <f>IF(LEN(B$2)&gt;0,SUM(B28:B30),"")</f>
        <v>5033.1630000000005</v>
      </c>
      <c r="C31" s="62">
        <f t="shared" ref="C31:Z31" si="4">IF(LEN(C$2)&gt;0,SUM(C28:C30),"")</f>
        <v>4912.5079999999998</v>
      </c>
      <c r="D31" s="62">
        <f t="shared" si="4"/>
        <v>4881.1280000000006</v>
      </c>
      <c r="E31" s="62">
        <f t="shared" si="4"/>
        <v>4842.1949999999997</v>
      </c>
      <c r="F31" s="62">
        <f t="shared" si="4"/>
        <v>4858.2340000000004</v>
      </c>
      <c r="G31" s="62">
        <f t="shared" si="4"/>
        <v>4853.6639999999998</v>
      </c>
      <c r="H31" s="62">
        <f t="shared" si="4"/>
        <v>5253.4880000000003</v>
      </c>
      <c r="I31" s="62">
        <f t="shared" si="4"/>
        <v>6094.3870000000006</v>
      </c>
      <c r="J31" s="62">
        <f t="shared" si="4"/>
        <v>6683.1679999999997</v>
      </c>
      <c r="K31" s="62">
        <f t="shared" si="4"/>
        <v>7148.4830000000002</v>
      </c>
      <c r="L31" s="62">
        <f t="shared" si="4"/>
        <v>7247.1119999999992</v>
      </c>
      <c r="M31" s="62">
        <f t="shared" si="4"/>
        <v>7220.866</v>
      </c>
      <c r="N31" s="62">
        <f t="shared" si="4"/>
        <v>7293.5119999999997</v>
      </c>
      <c r="O31" s="62">
        <f t="shared" si="4"/>
        <v>7098.55</v>
      </c>
      <c r="P31" s="62">
        <f t="shared" si="4"/>
        <v>6805.7669999999998</v>
      </c>
      <c r="Q31" s="62">
        <f t="shared" si="4"/>
        <v>6489.1010000000006</v>
      </c>
      <c r="R31" s="62">
        <f t="shared" si="4"/>
        <v>6422.5050000000001</v>
      </c>
      <c r="S31" s="62">
        <f t="shared" si="4"/>
        <v>6358.027</v>
      </c>
      <c r="T31" s="62">
        <f t="shared" si="4"/>
        <v>6373.3539999999994</v>
      </c>
      <c r="U31" s="62">
        <f t="shared" si="4"/>
        <v>6283.5429999999997</v>
      </c>
      <c r="V31" s="62">
        <f t="shared" si="4"/>
        <v>6363.4760000000006</v>
      </c>
      <c r="W31" s="62">
        <f t="shared" si="4"/>
        <v>6230.027</v>
      </c>
      <c r="X31" s="62">
        <f t="shared" si="4"/>
        <v>5744.3089999999993</v>
      </c>
      <c r="Y31" s="62">
        <f t="shared" si="4"/>
        <v>5214.473</v>
      </c>
      <c r="Z31" s="63" t="str">
        <f t="shared" si="4"/>
        <v/>
      </c>
      <c r="AA31" s="64">
        <f>SUM(AA28:AA30)</f>
        <v>145705.03999999998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114</v>
      </c>
      <c r="C34" s="95">
        <v>228</v>
      </c>
      <c r="D34" s="95">
        <v>207</v>
      </c>
      <c r="E34" s="95">
        <v>218</v>
      </c>
      <c r="F34" s="95">
        <v>207</v>
      </c>
      <c r="G34" s="95">
        <v>223</v>
      </c>
      <c r="H34" s="95">
        <v>100</v>
      </c>
      <c r="I34" s="95">
        <v>39</v>
      </c>
      <c r="J34" s="95">
        <v>5</v>
      </c>
      <c r="K34" s="95">
        <v>5</v>
      </c>
      <c r="L34" s="95">
        <v>5</v>
      </c>
      <c r="M34" s="95">
        <v>5</v>
      </c>
      <c r="N34" s="95">
        <v>50.545000000000002</v>
      </c>
      <c r="O34" s="95">
        <v>49.545000000000002</v>
      </c>
      <c r="P34" s="95">
        <v>55</v>
      </c>
      <c r="Q34" s="95">
        <v>55</v>
      </c>
      <c r="R34" s="95">
        <v>121</v>
      </c>
      <c r="S34" s="95">
        <v>111</v>
      </c>
      <c r="T34" s="95">
        <v>114</v>
      </c>
      <c r="U34" s="95">
        <v>88</v>
      </c>
      <c r="V34" s="95">
        <v>42</v>
      </c>
      <c r="W34" s="95">
        <v>5</v>
      </c>
      <c r="X34" s="95">
        <v>59.454000000000001</v>
      </c>
      <c r="Y34" s="95">
        <v>126</v>
      </c>
      <c r="Z34" s="96"/>
      <c r="AA34" s="74">
        <f t="shared" ref="AA34:AA39" si="5">SUM(B34:Z34)</f>
        <v>2232.5440000000003</v>
      </c>
    </row>
    <row r="35" spans="1:27" ht="24.95" customHeight="1" x14ac:dyDescent="0.2">
      <c r="A35" s="97" t="s">
        <v>28</v>
      </c>
      <c r="B35" s="98">
        <v>180</v>
      </c>
      <c r="C35" s="99">
        <v>218</v>
      </c>
      <c r="D35" s="99">
        <v>225</v>
      </c>
      <c r="E35" s="99">
        <v>255</v>
      </c>
      <c r="F35" s="99">
        <v>245</v>
      </c>
      <c r="G35" s="99">
        <v>157.08600000000001</v>
      </c>
      <c r="H35" s="99">
        <v>95.218999999999994</v>
      </c>
      <c r="I35" s="99">
        <v>52</v>
      </c>
      <c r="J35" s="99">
        <v>52</v>
      </c>
      <c r="K35" s="99">
        <v>53</v>
      </c>
      <c r="L35" s="99">
        <v>37</v>
      </c>
      <c r="M35" s="99">
        <v>62.024999999999999</v>
      </c>
      <c r="N35" s="99">
        <v>127</v>
      </c>
      <c r="O35" s="99">
        <v>163</v>
      </c>
      <c r="P35" s="99">
        <v>249.315</v>
      </c>
      <c r="Q35" s="99">
        <v>307</v>
      </c>
      <c r="R35" s="99">
        <v>348</v>
      </c>
      <c r="S35" s="99">
        <v>281</v>
      </c>
      <c r="T35" s="99">
        <v>317</v>
      </c>
      <c r="U35" s="99">
        <v>281</v>
      </c>
      <c r="V35" s="99">
        <v>260</v>
      </c>
      <c r="W35" s="99">
        <v>285</v>
      </c>
      <c r="X35" s="99">
        <v>307</v>
      </c>
      <c r="Y35" s="99">
        <v>313</v>
      </c>
      <c r="Z35" s="100"/>
      <c r="AA35" s="79">
        <f t="shared" si="5"/>
        <v>4869.6450000000004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482</v>
      </c>
      <c r="J36" s="99">
        <v>448.6</v>
      </c>
      <c r="K36" s="99">
        <v>351.7</v>
      </c>
      <c r="L36" s="99">
        <v>460.1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583.20000000000005</v>
      </c>
      <c r="X36" s="99">
        <v>669</v>
      </c>
      <c r="Y36" s="99">
        <v>669</v>
      </c>
      <c r="Z36" s="100"/>
      <c r="AA36" s="79">
        <f t="shared" si="5"/>
        <v>15036.600000000002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1013</v>
      </c>
      <c r="C39" s="88">
        <f t="shared" si="6"/>
        <v>1165</v>
      </c>
      <c r="D39" s="88">
        <f t="shared" si="6"/>
        <v>1151</v>
      </c>
      <c r="E39" s="88">
        <f t="shared" si="6"/>
        <v>1192</v>
      </c>
      <c r="F39" s="88">
        <f t="shared" si="6"/>
        <v>1171</v>
      </c>
      <c r="G39" s="88">
        <f t="shared" si="6"/>
        <v>1099.086</v>
      </c>
      <c r="H39" s="88">
        <f t="shared" si="6"/>
        <v>914.21900000000005</v>
      </c>
      <c r="I39" s="88">
        <f t="shared" si="6"/>
        <v>623</v>
      </c>
      <c r="J39" s="88">
        <f t="shared" si="6"/>
        <v>555.6</v>
      </c>
      <c r="K39" s="88">
        <f t="shared" si="6"/>
        <v>459.7</v>
      </c>
      <c r="L39" s="88">
        <f t="shared" si="6"/>
        <v>552.1</v>
      </c>
      <c r="M39" s="88">
        <f t="shared" si="6"/>
        <v>786.02499999999998</v>
      </c>
      <c r="N39" s="88">
        <f t="shared" si="6"/>
        <v>896.54500000000007</v>
      </c>
      <c r="O39" s="88">
        <f t="shared" si="6"/>
        <v>931.54500000000007</v>
      </c>
      <c r="P39" s="88">
        <f t="shared" si="6"/>
        <v>1023.3150000000001</v>
      </c>
      <c r="Q39" s="88">
        <f t="shared" si="6"/>
        <v>1081</v>
      </c>
      <c r="R39" s="88">
        <f t="shared" si="6"/>
        <v>1188</v>
      </c>
      <c r="S39" s="88">
        <f t="shared" si="6"/>
        <v>1111</v>
      </c>
      <c r="T39" s="88">
        <f t="shared" si="6"/>
        <v>1150</v>
      </c>
      <c r="U39" s="88">
        <f t="shared" si="6"/>
        <v>1088</v>
      </c>
      <c r="V39" s="88">
        <f t="shared" si="6"/>
        <v>1021</v>
      </c>
      <c r="W39" s="88">
        <f t="shared" si="6"/>
        <v>923.2</v>
      </c>
      <c r="X39" s="88">
        <f t="shared" si="6"/>
        <v>1085.454</v>
      </c>
      <c r="Y39" s="88">
        <f t="shared" si="6"/>
        <v>1158</v>
      </c>
      <c r="Z39" s="89" t="str">
        <f t="shared" si="6"/>
        <v/>
      </c>
      <c r="AA39" s="90">
        <f t="shared" si="5"/>
        <v>23338.789000000004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662</v>
      </c>
      <c r="I44" s="99">
        <v>475</v>
      </c>
      <c r="J44" s="99">
        <v>441.6</v>
      </c>
      <c r="K44" s="99">
        <v>344.7</v>
      </c>
      <c r="L44" s="99">
        <v>453.1</v>
      </c>
      <c r="M44" s="99">
        <v>662</v>
      </c>
      <c r="N44" s="99">
        <v>662</v>
      </c>
      <c r="O44" s="99">
        <v>662</v>
      </c>
      <c r="P44" s="99">
        <v>662</v>
      </c>
      <c r="Q44" s="99">
        <v>662</v>
      </c>
      <c r="R44" s="99">
        <v>662</v>
      </c>
      <c r="S44" s="99">
        <v>662</v>
      </c>
      <c r="T44" s="99">
        <v>662</v>
      </c>
      <c r="U44" s="99">
        <v>662</v>
      </c>
      <c r="V44" s="99">
        <v>662</v>
      </c>
      <c r="W44" s="99">
        <v>576.20000000000005</v>
      </c>
      <c r="X44" s="99">
        <v>662</v>
      </c>
      <c r="Y44" s="99">
        <v>662</v>
      </c>
      <c r="Z44" s="100"/>
      <c r="AA44" s="79">
        <f t="shared" si="7"/>
        <v>14868.600000000002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662</v>
      </c>
      <c r="H48" s="88">
        <f t="shared" si="8"/>
        <v>662</v>
      </c>
      <c r="I48" s="88">
        <f t="shared" si="8"/>
        <v>475</v>
      </c>
      <c r="J48" s="88">
        <f t="shared" si="8"/>
        <v>441.6</v>
      </c>
      <c r="K48" s="88">
        <f t="shared" si="8"/>
        <v>344.7</v>
      </c>
      <c r="L48" s="88">
        <f t="shared" si="8"/>
        <v>453.1</v>
      </c>
      <c r="M48" s="88">
        <f t="shared" si="8"/>
        <v>662</v>
      </c>
      <c r="N48" s="88">
        <f t="shared" si="8"/>
        <v>662</v>
      </c>
      <c r="O48" s="88">
        <f t="shared" si="8"/>
        <v>662</v>
      </c>
      <c r="P48" s="88">
        <f t="shared" si="8"/>
        <v>662</v>
      </c>
      <c r="Q48" s="88">
        <f t="shared" si="8"/>
        <v>662</v>
      </c>
      <c r="R48" s="88">
        <f t="shared" si="8"/>
        <v>662</v>
      </c>
      <c r="S48" s="88">
        <f t="shared" si="8"/>
        <v>662</v>
      </c>
      <c r="T48" s="88">
        <f t="shared" si="8"/>
        <v>662</v>
      </c>
      <c r="U48" s="88">
        <f t="shared" si="8"/>
        <v>662</v>
      </c>
      <c r="V48" s="88">
        <f t="shared" si="8"/>
        <v>662</v>
      </c>
      <c r="W48" s="88">
        <f t="shared" si="8"/>
        <v>576.20000000000005</v>
      </c>
      <c r="X48" s="88">
        <f t="shared" si="8"/>
        <v>662</v>
      </c>
      <c r="Y48" s="88">
        <f t="shared" si="8"/>
        <v>662</v>
      </c>
      <c r="Z48" s="89" t="str">
        <f t="shared" si="8"/>
        <v/>
      </c>
      <c r="AA48" s="90">
        <f t="shared" si="7"/>
        <v>14868.600000000002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5695.1630000000005</v>
      </c>
      <c r="C51" s="88">
        <f t="shared" si="10"/>
        <v>5574.5079999999998</v>
      </c>
      <c r="D51" s="88">
        <f t="shared" si="10"/>
        <v>5543.1279999999997</v>
      </c>
      <c r="E51" s="88">
        <f t="shared" si="10"/>
        <v>5504.1950000000006</v>
      </c>
      <c r="F51" s="88">
        <f t="shared" si="10"/>
        <v>5520.2339999999995</v>
      </c>
      <c r="G51" s="88">
        <f t="shared" si="10"/>
        <v>5515.6639999999998</v>
      </c>
      <c r="H51" s="88">
        <f t="shared" si="10"/>
        <v>5915.4880000000003</v>
      </c>
      <c r="I51" s="88">
        <f t="shared" si="10"/>
        <v>6569.3869999999988</v>
      </c>
      <c r="J51" s="88">
        <f t="shared" si="10"/>
        <v>7124.7680000000009</v>
      </c>
      <c r="K51" s="88">
        <f t="shared" si="10"/>
        <v>7493.1829999999982</v>
      </c>
      <c r="L51" s="88">
        <f t="shared" si="10"/>
        <v>7700.2119999999995</v>
      </c>
      <c r="M51" s="88">
        <f t="shared" si="10"/>
        <v>7882.866</v>
      </c>
      <c r="N51" s="88">
        <f t="shared" si="10"/>
        <v>7955.5120000000006</v>
      </c>
      <c r="O51" s="88">
        <f t="shared" si="10"/>
        <v>7760.5500000000011</v>
      </c>
      <c r="P51" s="88">
        <f t="shared" si="10"/>
        <v>7467.7669999999998</v>
      </c>
      <c r="Q51" s="88">
        <f t="shared" si="10"/>
        <v>7151.1010000000015</v>
      </c>
      <c r="R51" s="88">
        <f t="shared" si="10"/>
        <v>7084.5049999999992</v>
      </c>
      <c r="S51" s="88">
        <f t="shared" si="10"/>
        <v>7020.0269999999991</v>
      </c>
      <c r="T51" s="88">
        <f t="shared" si="10"/>
        <v>7035.3539999999994</v>
      </c>
      <c r="U51" s="88">
        <f t="shared" si="10"/>
        <v>6945.5430000000006</v>
      </c>
      <c r="V51" s="88">
        <f t="shared" si="10"/>
        <v>7025.4759999999997</v>
      </c>
      <c r="W51" s="88">
        <f t="shared" si="10"/>
        <v>6806.226999999999</v>
      </c>
      <c r="X51" s="88">
        <f t="shared" si="10"/>
        <v>6406.3089999999993</v>
      </c>
      <c r="Y51" s="88">
        <f t="shared" si="10"/>
        <v>5876.473</v>
      </c>
      <c r="Z51" s="89" t="str">
        <f t="shared" si="10"/>
        <v/>
      </c>
      <c r="AA51" s="105">
        <f>SUM(B51:Z51)</f>
        <v>160573.64000000001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5695.1630000000041</v>
      </c>
      <c r="C4" s="18">
        <v>5574.5079999999989</v>
      </c>
      <c r="D4" s="18">
        <v>5543.1280000000006</v>
      </c>
      <c r="E4" s="18">
        <v>5504.1949999999979</v>
      </c>
      <c r="F4" s="18">
        <v>5520.2339999999995</v>
      </c>
      <c r="G4" s="18">
        <v>5515.6640000000016</v>
      </c>
      <c r="H4" s="18">
        <v>5915.4880000000021</v>
      </c>
      <c r="I4" s="18">
        <v>6569.3820000000005</v>
      </c>
      <c r="J4" s="18">
        <v>7124.7859999999991</v>
      </c>
      <c r="K4" s="18">
        <v>7493.2209999999995</v>
      </c>
      <c r="L4" s="18">
        <v>7700.2250000000004</v>
      </c>
      <c r="M4" s="18">
        <v>7882.8659999999991</v>
      </c>
      <c r="N4" s="18">
        <v>7955.5119999999988</v>
      </c>
      <c r="O4" s="18">
        <v>7760.55</v>
      </c>
      <c r="P4" s="18">
        <v>7467.7670000000007</v>
      </c>
      <c r="Q4" s="18">
        <v>7151.1009999999997</v>
      </c>
      <c r="R4" s="18">
        <v>7084.5049999999992</v>
      </c>
      <c r="S4" s="18">
        <v>7020.0269999999982</v>
      </c>
      <c r="T4" s="18">
        <v>7035.3540000000003</v>
      </c>
      <c r="U4" s="18">
        <v>6945.5429999999997</v>
      </c>
      <c r="V4" s="18">
        <v>7025.4760000000015</v>
      </c>
      <c r="W4" s="18">
        <v>6806.2610000000004</v>
      </c>
      <c r="X4" s="18">
        <v>6406.3090000000011</v>
      </c>
      <c r="Y4" s="18">
        <v>5876.4730000000018</v>
      </c>
      <c r="Z4" s="19"/>
      <c r="AA4" s="20">
        <f>SUM(B4:Z4)</f>
        <v>160573.73800000001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206.15</v>
      </c>
      <c r="C7" s="28">
        <v>199.54</v>
      </c>
      <c r="D7" s="28">
        <v>201.47</v>
      </c>
      <c r="E7" s="28">
        <v>198.86</v>
      </c>
      <c r="F7" s="28">
        <v>197.88</v>
      </c>
      <c r="G7" s="28">
        <v>177.41</v>
      </c>
      <c r="H7" s="28">
        <v>190.78</v>
      </c>
      <c r="I7" s="28">
        <v>169.86</v>
      </c>
      <c r="J7" s="28">
        <v>176.19</v>
      </c>
      <c r="K7" s="28">
        <v>161.58000000000001</v>
      </c>
      <c r="L7" s="28">
        <v>161.58000000000001</v>
      </c>
      <c r="M7" s="28">
        <v>194.54</v>
      </c>
      <c r="N7" s="28">
        <v>205.56</v>
      </c>
      <c r="O7" s="28">
        <v>197.77</v>
      </c>
      <c r="P7" s="28">
        <v>203.62</v>
      </c>
      <c r="Q7" s="28">
        <v>205.68</v>
      </c>
      <c r="R7" s="28">
        <v>232.3</v>
      </c>
      <c r="S7" s="28">
        <v>279.91000000000003</v>
      </c>
      <c r="T7" s="28">
        <v>265.11</v>
      </c>
      <c r="U7" s="28">
        <v>279.91000000000003</v>
      </c>
      <c r="V7" s="28">
        <v>279.91000000000003</v>
      </c>
      <c r="W7" s="28">
        <v>235.09</v>
      </c>
      <c r="X7" s="28">
        <v>253.06</v>
      </c>
      <c r="Y7" s="28">
        <v>279.91000000000003</v>
      </c>
      <c r="Z7" s="29"/>
      <c r="AA7" s="30">
        <f>IF(SUM(B7:Z7)&lt;&gt;0,AVERAGEIF(B7:Z7,"&lt;&gt;"""),"")</f>
        <v>214.73625000000001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919.11799999999994</v>
      </c>
      <c r="C19" s="72">
        <v>930.15099999999995</v>
      </c>
      <c r="D19" s="72">
        <v>941.18</v>
      </c>
      <c r="E19" s="72">
        <v>930.24699999999996</v>
      </c>
      <c r="F19" s="72">
        <v>927.18999999999994</v>
      </c>
      <c r="G19" s="72">
        <v>919.12199999999996</v>
      </c>
      <c r="H19" s="72">
        <v>926.31500000000005</v>
      </c>
      <c r="I19" s="72">
        <v>931.37699999999995</v>
      </c>
      <c r="J19" s="72">
        <v>944.59399999999994</v>
      </c>
      <c r="K19" s="72">
        <v>941.6149999999999</v>
      </c>
      <c r="L19" s="72">
        <v>937.601</v>
      </c>
      <c r="M19" s="72">
        <v>929.57399999999996</v>
      </c>
      <c r="N19" s="72">
        <v>928.25699999999995</v>
      </c>
      <c r="O19" s="72">
        <v>919.23400000000004</v>
      </c>
      <c r="P19" s="72">
        <v>892.12399999999991</v>
      </c>
      <c r="Q19" s="72">
        <v>886.11099999999999</v>
      </c>
      <c r="R19" s="72">
        <v>883.12299999999993</v>
      </c>
      <c r="S19" s="72">
        <v>906.14100000000008</v>
      </c>
      <c r="T19" s="72">
        <v>929.17200000000003</v>
      </c>
      <c r="U19" s="72">
        <v>945.15300000000002</v>
      </c>
      <c r="V19" s="72">
        <v>924.17899999999997</v>
      </c>
      <c r="W19" s="72">
        <v>896.16499999999996</v>
      </c>
      <c r="X19" s="72">
        <v>886.15899999999999</v>
      </c>
      <c r="Y19" s="72">
        <v>901.12099999999998</v>
      </c>
      <c r="Z19" s="73"/>
      <c r="AA19" s="74">
        <f t="shared" ref="AA19:AA24" si="2">SUM(B19:Z19)</f>
        <v>22075.022999999997</v>
      </c>
    </row>
    <row r="20" spans="1:27" ht="24.95" customHeight="1" x14ac:dyDescent="0.2">
      <c r="A20" s="75" t="s">
        <v>15</v>
      </c>
      <c r="B20" s="76">
        <v>1142.808</v>
      </c>
      <c r="C20" s="77">
        <v>1111.2809999999999</v>
      </c>
      <c r="D20" s="77">
        <v>1094.0899999999999</v>
      </c>
      <c r="E20" s="77">
        <v>1084.3619999999999</v>
      </c>
      <c r="F20" s="77">
        <v>1081.6050000000002</v>
      </c>
      <c r="G20" s="77">
        <v>1089.6320000000001</v>
      </c>
      <c r="H20" s="77">
        <v>1152.2640000000001</v>
      </c>
      <c r="I20" s="77">
        <v>1228.2190000000001</v>
      </c>
      <c r="J20" s="77">
        <v>1281.4299999999996</v>
      </c>
      <c r="K20" s="77">
        <v>1318.3630000000001</v>
      </c>
      <c r="L20" s="77">
        <v>1335.9760000000003</v>
      </c>
      <c r="M20" s="77">
        <v>1343.1309999999999</v>
      </c>
      <c r="N20" s="77">
        <v>1339.3410000000001</v>
      </c>
      <c r="O20" s="77">
        <v>1327.6989999999998</v>
      </c>
      <c r="P20" s="77">
        <v>1300.192</v>
      </c>
      <c r="Q20" s="77">
        <v>1295.6370000000002</v>
      </c>
      <c r="R20" s="77">
        <v>1293.7199999999998</v>
      </c>
      <c r="S20" s="77">
        <v>1256.6559999999999</v>
      </c>
      <c r="T20" s="77">
        <v>1203.4549999999999</v>
      </c>
      <c r="U20" s="77">
        <v>1106.395</v>
      </c>
      <c r="V20" s="77">
        <v>1070.008</v>
      </c>
      <c r="W20" s="77">
        <v>1053.0550000000001</v>
      </c>
      <c r="X20" s="77">
        <v>1039.903</v>
      </c>
      <c r="Y20" s="77">
        <v>1005.25</v>
      </c>
      <c r="Z20" s="78"/>
      <c r="AA20" s="79">
        <f t="shared" si="2"/>
        <v>28554.471999999998</v>
      </c>
    </row>
    <row r="21" spans="1:27" ht="24.95" customHeight="1" x14ac:dyDescent="0.2">
      <c r="A21" s="75" t="s">
        <v>16</v>
      </c>
      <c r="B21" s="80">
        <v>2957.2369999999996</v>
      </c>
      <c r="C21" s="81">
        <v>2772.319</v>
      </c>
      <c r="D21" s="81">
        <v>2651.4150000000004</v>
      </c>
      <c r="E21" s="81">
        <v>2581.5860000000007</v>
      </c>
      <c r="F21" s="81">
        <v>2585.9390000000003</v>
      </c>
      <c r="G21" s="81">
        <v>2573.41</v>
      </c>
      <c r="H21" s="81">
        <v>2785.4089999999997</v>
      </c>
      <c r="I21" s="81">
        <v>3247.7860000000001</v>
      </c>
      <c r="J21" s="81">
        <v>3686.2619999999997</v>
      </c>
      <c r="K21" s="81">
        <v>3989.2430000000004</v>
      </c>
      <c r="L21" s="81">
        <v>4235.6479999999992</v>
      </c>
      <c r="M21" s="81">
        <v>4417.6609999999991</v>
      </c>
      <c r="N21" s="81">
        <v>4508.9140000000016</v>
      </c>
      <c r="O21" s="81">
        <v>4355.6170000000002</v>
      </c>
      <c r="P21" s="81">
        <v>4160.951</v>
      </c>
      <c r="Q21" s="81">
        <v>4064.473</v>
      </c>
      <c r="R21" s="81">
        <v>4094.6619999999994</v>
      </c>
      <c r="S21" s="81">
        <v>4092.2299999999996</v>
      </c>
      <c r="T21" s="81">
        <v>4095.0009999999997</v>
      </c>
      <c r="U21" s="81">
        <v>4149.9949999999999</v>
      </c>
      <c r="V21" s="81">
        <v>4278.7889999999998</v>
      </c>
      <c r="W21" s="81">
        <v>4061.5410000000002</v>
      </c>
      <c r="X21" s="81">
        <v>3799.2470000000003</v>
      </c>
      <c r="Y21" s="81">
        <v>3314.1020000000003</v>
      </c>
      <c r="Z21" s="78"/>
      <c r="AA21" s="79">
        <f t="shared" si="2"/>
        <v>87459.437000000005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>
        <v>125</v>
      </c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830</v>
      </c>
    </row>
    <row r="23" spans="1:27" ht="24.95" customHeight="1" x14ac:dyDescent="0.2">
      <c r="A23" s="85" t="s">
        <v>18</v>
      </c>
      <c r="B23" s="77">
        <v>127</v>
      </c>
      <c r="C23" s="77">
        <v>124.5</v>
      </c>
      <c r="D23" s="77">
        <v>131.5</v>
      </c>
      <c r="E23" s="77">
        <v>130</v>
      </c>
      <c r="F23" s="77">
        <v>131.5</v>
      </c>
      <c r="G23" s="77">
        <v>125.5</v>
      </c>
      <c r="H23" s="77">
        <v>137.5</v>
      </c>
      <c r="I23" s="77">
        <v>131</v>
      </c>
      <c r="J23" s="77">
        <v>127.5</v>
      </c>
      <c r="K23" s="77">
        <v>124</v>
      </c>
      <c r="L23" s="77">
        <v>138</v>
      </c>
      <c r="M23" s="77">
        <v>141.5</v>
      </c>
      <c r="N23" s="77">
        <v>137</v>
      </c>
      <c r="O23" s="77">
        <v>132</v>
      </c>
      <c r="P23" s="77">
        <v>129.5</v>
      </c>
      <c r="Q23" s="77">
        <v>123</v>
      </c>
      <c r="R23" s="77">
        <v>130</v>
      </c>
      <c r="S23" s="77">
        <v>134</v>
      </c>
      <c r="T23" s="77">
        <v>134.5</v>
      </c>
      <c r="U23" s="77">
        <v>131</v>
      </c>
      <c r="V23" s="77">
        <v>133.5</v>
      </c>
      <c r="W23" s="77">
        <v>126.5</v>
      </c>
      <c r="X23" s="77">
        <v>117</v>
      </c>
      <c r="Y23" s="77">
        <v>119</v>
      </c>
      <c r="Z23" s="77"/>
      <c r="AA23" s="79">
        <f t="shared" si="2"/>
        <v>3116.5</v>
      </c>
    </row>
    <row r="24" spans="1:27" ht="24.95" customHeight="1" x14ac:dyDescent="0.2">
      <c r="A24" s="85" t="s">
        <v>19</v>
      </c>
      <c r="B24" s="77">
        <v>295.00000000000006</v>
      </c>
      <c r="C24" s="77">
        <v>279</v>
      </c>
      <c r="D24" s="77">
        <v>274</v>
      </c>
      <c r="E24" s="77">
        <v>272</v>
      </c>
      <c r="F24" s="77">
        <v>276</v>
      </c>
      <c r="G24" s="77">
        <v>293.00000000000006</v>
      </c>
      <c r="H24" s="77">
        <v>348</v>
      </c>
      <c r="I24" s="77">
        <v>413</v>
      </c>
      <c r="J24" s="77">
        <v>449.99999999999994</v>
      </c>
      <c r="K24" s="77">
        <v>468</v>
      </c>
      <c r="L24" s="77">
        <v>471</v>
      </c>
      <c r="M24" s="77">
        <v>480.99999999999994</v>
      </c>
      <c r="N24" s="77">
        <v>478</v>
      </c>
      <c r="O24" s="77">
        <v>465</v>
      </c>
      <c r="P24" s="77">
        <v>445.99999999999994</v>
      </c>
      <c r="Q24" s="77">
        <v>439</v>
      </c>
      <c r="R24" s="77">
        <v>442</v>
      </c>
      <c r="S24" s="77">
        <v>452</v>
      </c>
      <c r="T24" s="77">
        <v>449</v>
      </c>
      <c r="U24" s="77">
        <v>452</v>
      </c>
      <c r="V24" s="77">
        <v>445.99999999999994</v>
      </c>
      <c r="W24" s="77">
        <v>403</v>
      </c>
      <c r="X24" s="77">
        <v>365.00000000000006</v>
      </c>
      <c r="Y24" s="77">
        <v>324</v>
      </c>
      <c r="Z24" s="77"/>
      <c r="AA24" s="79">
        <f t="shared" si="2"/>
        <v>9481</v>
      </c>
    </row>
    <row r="25" spans="1:27" ht="30" customHeight="1" thickBot="1" x14ac:dyDescent="0.25">
      <c r="A25" s="86" t="s">
        <v>20</v>
      </c>
      <c r="B25" s="87">
        <f t="shared" ref="B25:AA25" si="3">SUM(B19:B24)</f>
        <v>5441.1629999999996</v>
      </c>
      <c r="C25" s="88">
        <f t="shared" si="3"/>
        <v>5217.2510000000002</v>
      </c>
      <c r="D25" s="88">
        <f t="shared" si="3"/>
        <v>5217.1850000000004</v>
      </c>
      <c r="E25" s="88">
        <f t="shared" si="3"/>
        <v>5123.1950000000006</v>
      </c>
      <c r="F25" s="88">
        <f t="shared" si="3"/>
        <v>5127.2340000000004</v>
      </c>
      <c r="G25" s="88">
        <f t="shared" si="3"/>
        <v>5125.6639999999998</v>
      </c>
      <c r="H25" s="88">
        <f t="shared" si="3"/>
        <v>5349.4879999999994</v>
      </c>
      <c r="I25" s="88">
        <f t="shared" si="3"/>
        <v>5951.3819999999996</v>
      </c>
      <c r="J25" s="88">
        <f t="shared" si="3"/>
        <v>6489.7859999999991</v>
      </c>
      <c r="K25" s="88">
        <f t="shared" si="3"/>
        <v>6841.2210000000005</v>
      </c>
      <c r="L25" s="88">
        <f t="shared" si="3"/>
        <v>7118.2249999999995</v>
      </c>
      <c r="M25" s="88">
        <f t="shared" si="3"/>
        <v>7312.8659999999991</v>
      </c>
      <c r="N25" s="88">
        <f t="shared" si="3"/>
        <v>7501.5120000000015</v>
      </c>
      <c r="O25" s="88">
        <f t="shared" si="3"/>
        <v>7309.55</v>
      </c>
      <c r="P25" s="88">
        <f t="shared" si="3"/>
        <v>7038.7669999999998</v>
      </c>
      <c r="Q25" s="88">
        <f t="shared" si="3"/>
        <v>6808.2209999999995</v>
      </c>
      <c r="R25" s="88">
        <f t="shared" si="3"/>
        <v>6843.5049999999992</v>
      </c>
      <c r="S25" s="88">
        <f t="shared" si="3"/>
        <v>6841.027</v>
      </c>
      <c r="T25" s="88">
        <f t="shared" si="3"/>
        <v>6811.1279999999997</v>
      </c>
      <c r="U25" s="88">
        <f t="shared" si="3"/>
        <v>6784.5429999999997</v>
      </c>
      <c r="V25" s="88">
        <f t="shared" si="3"/>
        <v>6852.4759999999997</v>
      </c>
      <c r="W25" s="88">
        <f t="shared" si="3"/>
        <v>6540.2610000000004</v>
      </c>
      <c r="X25" s="88">
        <f t="shared" si="3"/>
        <v>6207.3090000000002</v>
      </c>
      <c r="Y25" s="88">
        <f t="shared" si="3"/>
        <v>5663.473</v>
      </c>
      <c r="Z25" s="89">
        <f t="shared" si="3"/>
        <v>0</v>
      </c>
      <c r="AA25" s="90">
        <f t="shared" si="3"/>
        <v>151516.432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488</v>
      </c>
      <c r="C28" s="72">
        <v>469.5</v>
      </c>
      <c r="D28" s="72">
        <v>471.5</v>
      </c>
      <c r="E28" s="72">
        <v>468</v>
      </c>
      <c r="F28" s="72">
        <v>473.5</v>
      </c>
      <c r="G28" s="72">
        <v>484.5</v>
      </c>
      <c r="H28" s="72">
        <v>571.5</v>
      </c>
      <c r="I28" s="72">
        <v>630</v>
      </c>
      <c r="J28" s="72">
        <v>663.5</v>
      </c>
      <c r="K28" s="72">
        <v>678</v>
      </c>
      <c r="L28" s="72">
        <v>695</v>
      </c>
      <c r="M28" s="72">
        <v>708.5</v>
      </c>
      <c r="N28" s="72">
        <v>701</v>
      </c>
      <c r="O28" s="72">
        <v>683</v>
      </c>
      <c r="P28" s="72">
        <v>656.5</v>
      </c>
      <c r="Q28" s="72">
        <v>643</v>
      </c>
      <c r="R28" s="72">
        <v>653</v>
      </c>
      <c r="S28" s="72">
        <v>664</v>
      </c>
      <c r="T28" s="72">
        <v>661.5</v>
      </c>
      <c r="U28" s="72">
        <v>661</v>
      </c>
      <c r="V28" s="72">
        <v>657.5</v>
      </c>
      <c r="W28" s="72">
        <v>607.5</v>
      </c>
      <c r="X28" s="72">
        <v>540</v>
      </c>
      <c r="Y28" s="72">
        <v>501</v>
      </c>
      <c r="Z28" s="73"/>
      <c r="AA28" s="74">
        <f>SUM(B28:Z28)</f>
        <v>14430.5</v>
      </c>
    </row>
    <row r="29" spans="1:27" ht="24.95" customHeight="1" x14ac:dyDescent="0.2">
      <c r="A29" s="75" t="s">
        <v>23</v>
      </c>
      <c r="B29" s="76">
        <v>5207.1629999999996</v>
      </c>
      <c r="C29" s="77">
        <v>5105.0079999999998</v>
      </c>
      <c r="D29" s="77">
        <v>5071.6279999999997</v>
      </c>
      <c r="E29" s="77">
        <v>5036.1949999999997</v>
      </c>
      <c r="F29" s="77">
        <v>5046.7340000000004</v>
      </c>
      <c r="G29" s="77">
        <v>5031.1639999999998</v>
      </c>
      <c r="H29" s="77">
        <v>5343.9880000000003</v>
      </c>
      <c r="I29" s="77">
        <v>5939.3819999999996</v>
      </c>
      <c r="J29" s="77">
        <v>6461.2860000000001</v>
      </c>
      <c r="K29" s="77">
        <v>6815.2209999999995</v>
      </c>
      <c r="L29" s="77">
        <v>7005.2250000000004</v>
      </c>
      <c r="M29" s="77">
        <v>7174.366</v>
      </c>
      <c r="N29" s="77">
        <v>7254.5119999999997</v>
      </c>
      <c r="O29" s="77">
        <v>7077.55</v>
      </c>
      <c r="P29" s="77">
        <v>6811.2669999999998</v>
      </c>
      <c r="Q29" s="77">
        <v>6508.1009999999997</v>
      </c>
      <c r="R29" s="77">
        <v>6431.5050000000001</v>
      </c>
      <c r="S29" s="77">
        <v>6356.027</v>
      </c>
      <c r="T29" s="77">
        <v>6373.8540000000003</v>
      </c>
      <c r="U29" s="77">
        <v>6284.5429999999997</v>
      </c>
      <c r="V29" s="77">
        <v>6367.9759999999997</v>
      </c>
      <c r="W29" s="77">
        <v>6198.7610000000004</v>
      </c>
      <c r="X29" s="77">
        <v>5866.3090000000002</v>
      </c>
      <c r="Y29" s="77">
        <v>5375.473</v>
      </c>
      <c r="Z29" s="78"/>
      <c r="AA29" s="79">
        <f>SUM(B29:Z29)</f>
        <v>146143.23800000001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5695.1629999999996</v>
      </c>
      <c r="C31" s="62">
        <f t="shared" si="4"/>
        <v>5574.5079999999998</v>
      </c>
      <c r="D31" s="62">
        <f t="shared" si="4"/>
        <v>5543.1279999999997</v>
      </c>
      <c r="E31" s="62">
        <f t="shared" si="4"/>
        <v>5504.1949999999997</v>
      </c>
      <c r="F31" s="62">
        <f t="shared" si="4"/>
        <v>5520.2340000000004</v>
      </c>
      <c r="G31" s="62">
        <f t="shared" si="4"/>
        <v>5515.6639999999998</v>
      </c>
      <c r="H31" s="62">
        <f t="shared" si="4"/>
        <v>5915.4880000000003</v>
      </c>
      <c r="I31" s="62">
        <f t="shared" si="4"/>
        <v>6569.3819999999996</v>
      </c>
      <c r="J31" s="62">
        <f t="shared" si="4"/>
        <v>7124.7860000000001</v>
      </c>
      <c r="K31" s="62">
        <f t="shared" si="4"/>
        <v>7493.2209999999995</v>
      </c>
      <c r="L31" s="62">
        <f t="shared" si="4"/>
        <v>7700.2250000000004</v>
      </c>
      <c r="M31" s="62">
        <f t="shared" si="4"/>
        <v>7882.866</v>
      </c>
      <c r="N31" s="62">
        <f t="shared" si="4"/>
        <v>7955.5119999999997</v>
      </c>
      <c r="O31" s="62">
        <f t="shared" si="4"/>
        <v>7760.55</v>
      </c>
      <c r="P31" s="62">
        <f t="shared" si="4"/>
        <v>7467.7669999999998</v>
      </c>
      <c r="Q31" s="62">
        <f t="shared" si="4"/>
        <v>7151.1009999999997</v>
      </c>
      <c r="R31" s="62">
        <f t="shared" si="4"/>
        <v>7084.5050000000001</v>
      </c>
      <c r="S31" s="62">
        <f t="shared" si="4"/>
        <v>7020.027</v>
      </c>
      <c r="T31" s="62">
        <f t="shared" si="4"/>
        <v>7035.3540000000003</v>
      </c>
      <c r="U31" s="62">
        <f t="shared" si="4"/>
        <v>6945.5429999999997</v>
      </c>
      <c r="V31" s="62">
        <f t="shared" si="4"/>
        <v>7025.4759999999997</v>
      </c>
      <c r="W31" s="62">
        <f t="shared" si="4"/>
        <v>6806.2610000000004</v>
      </c>
      <c r="X31" s="62">
        <f t="shared" si="4"/>
        <v>6406.3090000000002</v>
      </c>
      <c r="Y31" s="62">
        <f t="shared" si="4"/>
        <v>5876.473</v>
      </c>
      <c r="Z31" s="63">
        <f t="shared" si="4"/>
        <v>0</v>
      </c>
      <c r="AA31" s="64">
        <f t="shared" si="4"/>
        <v>160573.73800000001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202</v>
      </c>
      <c r="C34" s="95">
        <v>227.25700000000001</v>
      </c>
      <c r="D34" s="95">
        <v>209.94299999999998</v>
      </c>
      <c r="E34" s="95">
        <v>265</v>
      </c>
      <c r="F34" s="95">
        <v>273</v>
      </c>
      <c r="G34" s="95">
        <v>270</v>
      </c>
      <c r="H34" s="95">
        <v>329</v>
      </c>
      <c r="I34" s="95">
        <v>346</v>
      </c>
      <c r="J34" s="95">
        <v>361</v>
      </c>
      <c r="K34" s="95">
        <v>378</v>
      </c>
      <c r="L34" s="95">
        <v>405</v>
      </c>
      <c r="M34" s="95">
        <v>405</v>
      </c>
      <c r="N34" s="95">
        <v>338</v>
      </c>
      <c r="O34" s="95">
        <v>338</v>
      </c>
      <c r="P34" s="95">
        <v>318</v>
      </c>
      <c r="Q34" s="95">
        <v>266</v>
      </c>
      <c r="R34" s="95">
        <v>215</v>
      </c>
      <c r="S34" s="95">
        <v>163</v>
      </c>
      <c r="T34" s="95">
        <v>162</v>
      </c>
      <c r="U34" s="95">
        <v>144</v>
      </c>
      <c r="V34" s="95">
        <v>143</v>
      </c>
      <c r="W34" s="95">
        <v>160</v>
      </c>
      <c r="X34" s="95">
        <v>150</v>
      </c>
      <c r="Y34" s="95">
        <v>167</v>
      </c>
      <c r="Z34" s="96"/>
      <c r="AA34" s="74">
        <f t="shared" ref="AA34:AA39" si="5">SUM(B34:Z34)</f>
        <v>6235.2</v>
      </c>
    </row>
    <row r="35" spans="1:27" ht="24.95" customHeight="1" x14ac:dyDescent="0.2">
      <c r="A35" s="97" t="s">
        <v>41</v>
      </c>
      <c r="B35" s="98">
        <v>52</v>
      </c>
      <c r="C35" s="99">
        <v>130</v>
      </c>
      <c r="D35" s="99">
        <v>116</v>
      </c>
      <c r="E35" s="99">
        <v>116</v>
      </c>
      <c r="F35" s="99">
        <v>120</v>
      </c>
      <c r="G35" s="99">
        <v>120</v>
      </c>
      <c r="H35" s="99">
        <v>237</v>
      </c>
      <c r="I35" s="99">
        <v>272</v>
      </c>
      <c r="J35" s="99">
        <v>274</v>
      </c>
      <c r="K35" s="99">
        <v>274</v>
      </c>
      <c r="L35" s="99">
        <v>177</v>
      </c>
      <c r="M35" s="99">
        <v>165</v>
      </c>
      <c r="N35" s="99">
        <v>116</v>
      </c>
      <c r="O35" s="99">
        <v>113</v>
      </c>
      <c r="P35" s="99">
        <v>111</v>
      </c>
      <c r="Q35" s="99">
        <v>76.88</v>
      </c>
      <c r="R35" s="99">
        <v>26</v>
      </c>
      <c r="S35" s="99">
        <v>16</v>
      </c>
      <c r="T35" s="99">
        <v>62.225999999999999</v>
      </c>
      <c r="U35" s="99">
        <v>17</v>
      </c>
      <c r="V35" s="99">
        <v>30</v>
      </c>
      <c r="W35" s="99">
        <v>106</v>
      </c>
      <c r="X35" s="99">
        <v>49</v>
      </c>
      <c r="Y35" s="99">
        <v>46</v>
      </c>
      <c r="Z35" s="100"/>
      <c r="AA35" s="79">
        <f t="shared" si="5"/>
        <v>2822.1060000000002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254</v>
      </c>
      <c r="C39" s="88">
        <f t="shared" si="6"/>
        <v>357.25700000000001</v>
      </c>
      <c r="D39" s="88">
        <f t="shared" si="6"/>
        <v>325.94299999999998</v>
      </c>
      <c r="E39" s="88">
        <f t="shared" si="6"/>
        <v>381</v>
      </c>
      <c r="F39" s="88">
        <f t="shared" si="6"/>
        <v>393</v>
      </c>
      <c r="G39" s="88">
        <f t="shared" si="6"/>
        <v>390</v>
      </c>
      <c r="H39" s="88">
        <f t="shared" si="6"/>
        <v>566</v>
      </c>
      <c r="I39" s="88">
        <f t="shared" si="6"/>
        <v>618</v>
      </c>
      <c r="J39" s="88">
        <f t="shared" si="6"/>
        <v>635</v>
      </c>
      <c r="K39" s="88">
        <f t="shared" si="6"/>
        <v>652</v>
      </c>
      <c r="L39" s="88">
        <f t="shared" si="6"/>
        <v>582</v>
      </c>
      <c r="M39" s="88">
        <f t="shared" si="6"/>
        <v>570</v>
      </c>
      <c r="N39" s="88">
        <f t="shared" si="6"/>
        <v>454</v>
      </c>
      <c r="O39" s="88">
        <f t="shared" si="6"/>
        <v>451</v>
      </c>
      <c r="P39" s="88">
        <f t="shared" si="6"/>
        <v>429</v>
      </c>
      <c r="Q39" s="88">
        <f t="shared" si="6"/>
        <v>342.88</v>
      </c>
      <c r="R39" s="88">
        <f t="shared" si="6"/>
        <v>241</v>
      </c>
      <c r="S39" s="88">
        <f t="shared" si="6"/>
        <v>179</v>
      </c>
      <c r="T39" s="88">
        <f t="shared" si="6"/>
        <v>224.226</v>
      </c>
      <c r="U39" s="88">
        <f t="shared" si="6"/>
        <v>161</v>
      </c>
      <c r="V39" s="88">
        <f t="shared" si="6"/>
        <v>173</v>
      </c>
      <c r="W39" s="88">
        <f t="shared" si="6"/>
        <v>266</v>
      </c>
      <c r="X39" s="88">
        <f t="shared" si="6"/>
        <v>199</v>
      </c>
      <c r="Y39" s="88">
        <f t="shared" si="6"/>
        <v>213</v>
      </c>
      <c r="Z39" s="89">
        <f t="shared" si="6"/>
        <v>0</v>
      </c>
      <c r="AA39" s="90">
        <f t="shared" si="5"/>
        <v>9057.3060000000005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9</v>
      </c>
      <c r="C47" s="99"/>
      <c r="D47" s="99"/>
      <c r="E47" s="99"/>
      <c r="F47" s="99"/>
      <c r="G47" s="99"/>
      <c r="H47" s="99">
        <v>19</v>
      </c>
      <c r="I47" s="99">
        <v>56</v>
      </c>
      <c r="J47" s="99">
        <v>83</v>
      </c>
      <c r="K47" s="99">
        <v>75</v>
      </c>
      <c r="L47" s="99">
        <v>67</v>
      </c>
      <c r="M47" s="99">
        <v>76</v>
      </c>
      <c r="N47" s="99">
        <v>83</v>
      </c>
      <c r="O47" s="99">
        <v>93</v>
      </c>
      <c r="P47" s="99">
        <v>128</v>
      </c>
      <c r="Q47" s="99">
        <v>108</v>
      </c>
      <c r="R47" s="99">
        <v>121</v>
      </c>
      <c r="S47" s="99">
        <v>89</v>
      </c>
      <c r="T47" s="99">
        <v>104</v>
      </c>
      <c r="U47" s="99">
        <v>112</v>
      </c>
      <c r="V47" s="99">
        <v>91.5</v>
      </c>
      <c r="W47" s="99">
        <v>71</v>
      </c>
      <c r="X47" s="99">
        <v>40</v>
      </c>
      <c r="Y47" s="99">
        <v>7</v>
      </c>
      <c r="Z47" s="100"/>
      <c r="AA47" s="79">
        <f t="shared" si="7"/>
        <v>1432.5</v>
      </c>
    </row>
    <row r="48" spans="1:27" ht="30" customHeight="1" thickBot="1" x14ac:dyDescent="0.25">
      <c r="A48" s="86" t="s">
        <v>48</v>
      </c>
      <c r="B48" s="87">
        <f>SUM(B42:B47)</f>
        <v>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19</v>
      </c>
      <c r="I48" s="88">
        <f t="shared" si="8"/>
        <v>56</v>
      </c>
      <c r="J48" s="88">
        <f t="shared" si="8"/>
        <v>83</v>
      </c>
      <c r="K48" s="88">
        <f t="shared" si="8"/>
        <v>75</v>
      </c>
      <c r="L48" s="88">
        <f t="shared" si="8"/>
        <v>67</v>
      </c>
      <c r="M48" s="88">
        <f t="shared" si="8"/>
        <v>76</v>
      </c>
      <c r="N48" s="88">
        <f t="shared" si="8"/>
        <v>83</v>
      </c>
      <c r="O48" s="88">
        <f t="shared" si="8"/>
        <v>93</v>
      </c>
      <c r="P48" s="88">
        <f t="shared" si="8"/>
        <v>128</v>
      </c>
      <c r="Q48" s="88">
        <f t="shared" si="8"/>
        <v>108</v>
      </c>
      <c r="R48" s="88">
        <f t="shared" si="8"/>
        <v>121</v>
      </c>
      <c r="S48" s="88">
        <f t="shared" si="8"/>
        <v>89</v>
      </c>
      <c r="T48" s="88">
        <f t="shared" si="8"/>
        <v>104</v>
      </c>
      <c r="U48" s="88">
        <f t="shared" si="8"/>
        <v>112</v>
      </c>
      <c r="V48" s="88">
        <f t="shared" si="8"/>
        <v>91.5</v>
      </c>
      <c r="W48" s="88">
        <f t="shared" si="8"/>
        <v>71</v>
      </c>
      <c r="X48" s="88">
        <f t="shared" si="8"/>
        <v>40</v>
      </c>
      <c r="Y48" s="88">
        <f t="shared" si="8"/>
        <v>7</v>
      </c>
      <c r="Z48" s="89">
        <f t="shared" si="8"/>
        <v>0</v>
      </c>
      <c r="AA48" s="90">
        <f t="shared" si="7"/>
        <v>1432.5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5695.1629999999996</v>
      </c>
      <c r="C51" s="88">
        <f t="shared" si="10"/>
        <v>5574.5079999999998</v>
      </c>
      <c r="D51" s="88">
        <f t="shared" si="10"/>
        <v>5543.1280000000006</v>
      </c>
      <c r="E51" s="88">
        <f t="shared" si="10"/>
        <v>5504.1950000000006</v>
      </c>
      <c r="F51" s="88">
        <f t="shared" si="10"/>
        <v>5520.2340000000004</v>
      </c>
      <c r="G51" s="88">
        <f t="shared" si="10"/>
        <v>5515.6639999999998</v>
      </c>
      <c r="H51" s="88">
        <f t="shared" si="10"/>
        <v>5915.4879999999994</v>
      </c>
      <c r="I51" s="88">
        <f t="shared" si="10"/>
        <v>6569.3819999999996</v>
      </c>
      <c r="J51" s="88">
        <f t="shared" si="10"/>
        <v>7124.7859999999991</v>
      </c>
      <c r="K51" s="88">
        <f t="shared" si="10"/>
        <v>7493.2210000000005</v>
      </c>
      <c r="L51" s="88">
        <f t="shared" si="10"/>
        <v>7700.2249999999995</v>
      </c>
      <c r="M51" s="88">
        <f t="shared" si="10"/>
        <v>7882.8659999999991</v>
      </c>
      <c r="N51" s="88">
        <f t="shared" si="10"/>
        <v>7955.5120000000015</v>
      </c>
      <c r="O51" s="88">
        <f t="shared" si="10"/>
        <v>7760.55</v>
      </c>
      <c r="P51" s="88">
        <f t="shared" si="10"/>
        <v>7467.7669999999998</v>
      </c>
      <c r="Q51" s="88">
        <f t="shared" si="10"/>
        <v>7151.1009999999997</v>
      </c>
      <c r="R51" s="88">
        <f t="shared" si="10"/>
        <v>7084.5049999999992</v>
      </c>
      <c r="S51" s="88">
        <f t="shared" si="10"/>
        <v>7020.027</v>
      </c>
      <c r="T51" s="88">
        <f t="shared" si="10"/>
        <v>7035.3539999999994</v>
      </c>
      <c r="U51" s="88">
        <f t="shared" si="10"/>
        <v>6945.5429999999997</v>
      </c>
      <c r="V51" s="88">
        <f t="shared" si="10"/>
        <v>7025.4759999999997</v>
      </c>
      <c r="W51" s="88">
        <f t="shared" si="10"/>
        <v>6806.2610000000004</v>
      </c>
      <c r="X51" s="88">
        <f t="shared" si="10"/>
        <v>6406.3090000000002</v>
      </c>
      <c r="Y51" s="88">
        <f t="shared" si="10"/>
        <v>5876.473</v>
      </c>
      <c r="Z51" s="89">
        <f t="shared" si="10"/>
        <v>0</v>
      </c>
      <c r="AA51" s="105">
        <f>SUM(B51:Z51)</f>
        <v>160573.73799999998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-662</v>
      </c>
      <c r="H4" s="18">
        <v>-662</v>
      </c>
      <c r="I4" s="18">
        <v>-475</v>
      </c>
      <c r="J4" s="18">
        <v>-441.6</v>
      </c>
      <c r="K4" s="18">
        <v>-344.7</v>
      </c>
      <c r="L4" s="18">
        <v>-453.1</v>
      </c>
      <c r="M4" s="18">
        <v>-662</v>
      </c>
      <c r="N4" s="18">
        <v>-662</v>
      </c>
      <c r="O4" s="18">
        <v>-662</v>
      </c>
      <c r="P4" s="18">
        <v>-662</v>
      </c>
      <c r="Q4" s="18">
        <v>-662</v>
      </c>
      <c r="R4" s="18">
        <v>-662</v>
      </c>
      <c r="S4" s="18">
        <v>-662</v>
      </c>
      <c r="T4" s="18">
        <v>-662</v>
      </c>
      <c r="U4" s="18">
        <v>-662</v>
      </c>
      <c r="V4" s="18">
        <v>-662</v>
      </c>
      <c r="W4" s="18">
        <v>-576.20000000000005</v>
      </c>
      <c r="X4" s="18">
        <v>-662</v>
      </c>
      <c r="Y4" s="18">
        <v>-662</v>
      </c>
      <c r="Z4" s="19"/>
      <c r="AA4" s="112">
        <f>SUM(B4:Z4)</f>
        <v>-14868.600000000002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206.15</v>
      </c>
      <c r="C7" s="118">
        <v>199.54</v>
      </c>
      <c r="D7" s="118">
        <v>201.47</v>
      </c>
      <c r="E7" s="118">
        <v>198.86</v>
      </c>
      <c r="F7" s="118">
        <v>197.88</v>
      </c>
      <c r="G7" s="118">
        <v>177.41</v>
      </c>
      <c r="H7" s="118">
        <v>190.78</v>
      </c>
      <c r="I7" s="118">
        <v>169.86</v>
      </c>
      <c r="J7" s="118">
        <v>176.19</v>
      </c>
      <c r="K7" s="118">
        <v>161.58000000000001</v>
      </c>
      <c r="L7" s="118">
        <v>161.58000000000001</v>
      </c>
      <c r="M7" s="118">
        <v>194.54</v>
      </c>
      <c r="N7" s="118">
        <v>205.56</v>
      </c>
      <c r="O7" s="118">
        <v>197.77</v>
      </c>
      <c r="P7" s="118">
        <v>203.62</v>
      </c>
      <c r="Q7" s="118">
        <v>205.68</v>
      </c>
      <c r="R7" s="118">
        <v>232.3</v>
      </c>
      <c r="S7" s="118">
        <v>279.91000000000003</v>
      </c>
      <c r="T7" s="118">
        <v>265.11</v>
      </c>
      <c r="U7" s="118">
        <v>279.91000000000003</v>
      </c>
      <c r="V7" s="118">
        <v>279.91000000000003</v>
      </c>
      <c r="W7" s="118">
        <v>235.09</v>
      </c>
      <c r="X7" s="118">
        <v>253.06</v>
      </c>
      <c r="Y7" s="118">
        <v>279.91000000000003</v>
      </c>
      <c r="Z7" s="119"/>
      <c r="AA7" s="120">
        <f>IF(SUM(B7:Z7)&lt;&gt;0,AVERAGEIF(B7:Z7,"&lt;&gt;"""),"")</f>
        <v>214.73625000000001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662</v>
      </c>
      <c r="I13" s="130">
        <v>475</v>
      </c>
      <c r="J13" s="130">
        <v>441.6</v>
      </c>
      <c r="K13" s="130">
        <v>344.7</v>
      </c>
      <c r="L13" s="130">
        <v>453.1</v>
      </c>
      <c r="M13" s="130">
        <v>662</v>
      </c>
      <c r="N13" s="130">
        <v>662</v>
      </c>
      <c r="O13" s="130">
        <v>662</v>
      </c>
      <c r="P13" s="130">
        <v>662</v>
      </c>
      <c r="Q13" s="130">
        <v>662</v>
      </c>
      <c r="R13" s="130">
        <v>662</v>
      </c>
      <c r="S13" s="130">
        <v>662</v>
      </c>
      <c r="T13" s="130">
        <v>662</v>
      </c>
      <c r="U13" s="130">
        <v>662</v>
      </c>
      <c r="V13" s="130">
        <v>662</v>
      </c>
      <c r="W13" s="130">
        <v>576.20000000000005</v>
      </c>
      <c r="X13" s="130">
        <v>662</v>
      </c>
      <c r="Y13" s="131">
        <v>662</v>
      </c>
      <c r="Z13" s="132"/>
      <c r="AA13" s="133">
        <f t="shared" si="0"/>
        <v>14868.600000000002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662</v>
      </c>
      <c r="H16" s="136">
        <f t="shared" si="1"/>
        <v>662</v>
      </c>
      <c r="I16" s="136">
        <f t="shared" si="1"/>
        <v>475</v>
      </c>
      <c r="J16" s="136">
        <f t="shared" si="1"/>
        <v>441.6</v>
      </c>
      <c r="K16" s="136">
        <f t="shared" si="1"/>
        <v>344.7</v>
      </c>
      <c r="L16" s="136">
        <f t="shared" si="1"/>
        <v>453.1</v>
      </c>
      <c r="M16" s="136">
        <f t="shared" si="1"/>
        <v>662</v>
      </c>
      <c r="N16" s="136">
        <f t="shared" si="1"/>
        <v>662</v>
      </c>
      <c r="O16" s="136">
        <f t="shared" si="1"/>
        <v>662</v>
      </c>
      <c r="P16" s="136">
        <f t="shared" si="1"/>
        <v>662</v>
      </c>
      <c r="Q16" s="136">
        <f t="shared" si="1"/>
        <v>662</v>
      </c>
      <c r="R16" s="136">
        <f t="shared" si="1"/>
        <v>662</v>
      </c>
      <c r="S16" s="136">
        <f t="shared" si="1"/>
        <v>662</v>
      </c>
      <c r="T16" s="136">
        <f t="shared" si="1"/>
        <v>662</v>
      </c>
      <c r="U16" s="136">
        <f t="shared" si="1"/>
        <v>662</v>
      </c>
      <c r="V16" s="136">
        <f t="shared" si="1"/>
        <v>662</v>
      </c>
      <c r="W16" s="136">
        <f t="shared" si="1"/>
        <v>576.20000000000005</v>
      </c>
      <c r="X16" s="136">
        <f t="shared" si="1"/>
        <v>662</v>
      </c>
      <c r="Y16" s="136">
        <f t="shared" si="1"/>
        <v>662</v>
      </c>
      <c r="Z16" s="137" t="str">
        <f t="shared" si="1"/>
        <v/>
      </c>
      <c r="AA16" s="90">
        <f t="shared" si="0"/>
        <v>14868.600000000002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2022-06-03T11:10:53Z</dcterms:created>
  <dcterms:modified xsi:type="dcterms:W3CDTF">2022-06-03T11:10:54Z</dcterms:modified>
</cp:coreProperties>
</file>